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ownloads\2022\CD_Informativo_Junio_2022\"/>
    </mc:Choice>
  </mc:AlternateContent>
  <bookViews>
    <workbookView xWindow="2790" yWindow="0" windowWidth="27870" windowHeight="1417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21" r:id="rId111"/>
    <sheet name="70" sheetId="322" r:id="rId112"/>
    <sheet name="71" sheetId="323" r:id="rId113"/>
    <sheet name="72" sheetId="324" r:id="rId114"/>
    <sheet name="73" sheetId="325" r:id="rId115"/>
    <sheet name="74" sheetId="326" r:id="rId116"/>
    <sheet name="75" sheetId="229" r:id="rId117"/>
    <sheet name="76" sheetId="230" r:id="rId118"/>
    <sheet name="Abreviaturas" sheetId="118" r:id="rId119"/>
  </sheets>
  <externalReferences>
    <externalReference r:id="rId120"/>
  </externalReferences>
  <definedNames>
    <definedName name="_xlnm._FilterDatabase" localSheetId="104" hidden="1">'63'!$A$6:$J$72</definedName>
    <definedName name="_xlnm._FilterDatabase" localSheetId="105" hidden="1">'64'!$A$7:$J$73</definedName>
    <definedName name="_xlnm._FilterDatabase" localSheetId="106" hidden="1">'65'!$A$6:$N$72</definedName>
    <definedName name="_xlnm._FilterDatabase" localSheetId="107" hidden="1">'66'!$A$5:$N$71</definedName>
    <definedName name="_xlnm._FilterDatabase" localSheetId="108" hidden="1">'67'!$A$5:$H$71</definedName>
    <definedName name="_xlnm._FilterDatabase" localSheetId="114" hidden="1">'73'!#REF!</definedName>
    <definedName name="_xlnm.Print_Area" localSheetId="10">'10'!$A$1:$P$30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'17-7'!$A$1:$Q$40</definedName>
    <definedName name="_xlnm.Print_Area" localSheetId="41">'18'!$A$1:$P$46</definedName>
    <definedName name="_xlnm.Print_Area" localSheetId="42">'19'!$A$1:$O$59</definedName>
    <definedName name="_xlnm.Print_Area" localSheetId="43">'20'!$A$1:$P$42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'21-7'!$A$1:$Q$25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'30'!$A$1:$Q$29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'34'!$A$1:$E$45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'47'!$A$1:$F$45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'50-2'!$A$1:$V$25</definedName>
    <definedName name="_xlnm.Print_Area" localSheetId="86">'51-1'!$A$1:$T$28</definedName>
    <definedName name="_xlnm.Print_Area" localSheetId="87">'51-2'!$A$1:$U$28</definedName>
    <definedName name="_xlnm.Print_Area" localSheetId="88">'52-1'!$A$1:$T$28</definedName>
    <definedName name="_xlnm.Print_Area" localSheetId="89">'52-2'!$A$1:$U$28</definedName>
    <definedName name="_xlnm.Print_Area" localSheetId="90">'53-1'!$A$1:$T$40</definedName>
    <definedName name="_xlnm.Print_Area" localSheetId="91">'53-2'!$A$1:$U$40</definedName>
    <definedName name="_xlnm.Print_Area" localSheetId="92">'54-1'!$A$1:$T$45</definedName>
    <definedName name="_xlnm.Print_Area" localSheetId="93">'54-2'!$A$1:$U$45</definedName>
    <definedName name="_xlnm.Print_Area" localSheetId="94">'55-1'!$A$1:$T$57</definedName>
    <definedName name="_xlnm.Print_Area" localSheetId="95">'55-2'!$A$1:$T$57</definedName>
    <definedName name="_xlnm.Print_Area" localSheetId="96">'56-1'!$A$1:$T$40</definedName>
    <definedName name="_xlnm.Print_Area" localSheetId="97">'56-2'!$A$1:$U$40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'60'!$A$1:$L$45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'65'!$A$1:$F$73</definedName>
    <definedName name="_xlnm.Print_Area" localSheetId="107">'66'!$A$1:$F$72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'7'!$A$1:$P$29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'8'!$A$1:$P$29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K7" i="2" l="1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B36" i="2"/>
  <c r="C36" i="2"/>
  <c r="D36" i="2"/>
  <c r="E36" i="2"/>
  <c r="F36" i="2"/>
  <c r="G36" i="2"/>
  <c r="H36" i="2"/>
  <c r="I36" i="2"/>
  <c r="J36" i="2"/>
  <c r="K36" i="2" l="1"/>
  <c r="F64" i="230" l="1"/>
  <c r="F63" i="230"/>
  <c r="E65" i="230"/>
  <c r="D65" i="230"/>
  <c r="C65" i="230"/>
  <c r="B65" i="230"/>
  <c r="G64" i="230" l="1"/>
  <c r="G63" i="230"/>
  <c r="F85" i="6" l="1"/>
  <c r="F82" i="6"/>
  <c r="F79" i="6"/>
  <c r="F78" i="6"/>
  <c r="F77" i="6"/>
  <c r="F76" i="6"/>
  <c r="F75" i="6"/>
  <c r="F74" i="6"/>
  <c r="F73" i="6"/>
  <c r="F72" i="6"/>
  <c r="F71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29" i="6"/>
  <c r="F28" i="6"/>
  <c r="F27" i="6"/>
  <c r="F24" i="6"/>
  <c r="F23" i="6"/>
  <c r="F10" i="6"/>
  <c r="F11" i="6"/>
  <c r="F12" i="6"/>
  <c r="F13" i="6"/>
  <c r="F14" i="6"/>
  <c r="F15" i="6"/>
  <c r="F16" i="6"/>
  <c r="F17" i="6"/>
  <c r="F18" i="6"/>
  <c r="F19" i="6"/>
  <c r="F20" i="6"/>
  <c r="F9" i="6"/>
  <c r="D9" i="6"/>
  <c r="E9" i="6"/>
  <c r="D10" i="6"/>
  <c r="E10" i="6"/>
  <c r="D11" i="6"/>
  <c r="E11" i="6"/>
  <c r="D12" i="6"/>
  <c r="E12" i="6"/>
  <c r="D13" i="6"/>
  <c r="E13" i="6"/>
  <c r="D14" i="6"/>
  <c r="E14" i="6"/>
  <c r="D15" i="6"/>
  <c r="E15" i="6"/>
  <c r="D16" i="6"/>
  <c r="E16" i="6"/>
  <c r="D17" i="6"/>
  <c r="E17" i="6"/>
  <c r="D18" i="6"/>
  <c r="E18" i="6"/>
  <c r="D19" i="6"/>
  <c r="E19" i="6"/>
  <c r="D20" i="6"/>
  <c r="E20" i="6"/>
  <c r="D85" i="6"/>
  <c r="D82" i="6"/>
  <c r="D79" i="6"/>
  <c r="D78" i="6"/>
  <c r="D77" i="6"/>
  <c r="D76" i="6"/>
  <c r="D75" i="6"/>
  <c r="D74" i="6"/>
  <c r="D73" i="6"/>
  <c r="D72" i="6"/>
  <c r="D71" i="6"/>
  <c r="D68" i="6"/>
  <c r="D67" i="6"/>
  <c r="D66" i="6"/>
  <c r="D65" i="6"/>
  <c r="D64" i="6"/>
  <c r="D63" i="6"/>
  <c r="D62" i="6"/>
  <c r="D61" i="6"/>
  <c r="D60" i="6"/>
  <c r="D59" i="6"/>
  <c r="D58" i="6"/>
  <c r="D57" i="6"/>
  <c r="D56" i="6"/>
  <c r="D55" i="6"/>
  <c r="D54" i="6"/>
  <c r="D53" i="6"/>
  <c r="D52" i="6"/>
  <c r="D51" i="6"/>
  <c r="D50" i="6"/>
  <c r="D49" i="6"/>
  <c r="D48" i="6"/>
  <c r="D47" i="6"/>
  <c r="D46" i="6"/>
  <c r="D45" i="6"/>
  <c r="D44" i="6"/>
  <c r="D43" i="6"/>
  <c r="D42" i="6"/>
  <c r="D41" i="6"/>
  <c r="D40" i="6"/>
  <c r="D39" i="6"/>
  <c r="D38" i="6"/>
  <c r="D37" i="6"/>
  <c r="D36" i="6"/>
  <c r="D35" i="6"/>
  <c r="D34" i="6"/>
  <c r="D33" i="6"/>
  <c r="D32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D29" i="6"/>
  <c r="D28" i="6"/>
  <c r="D27" i="6"/>
  <c r="D24" i="6"/>
  <c r="D23" i="6"/>
  <c r="E85" i="6" l="1"/>
  <c r="E86" i="6" s="1"/>
  <c r="E82" i="6"/>
  <c r="E79" i="6"/>
  <c r="E78" i="6"/>
  <c r="E77" i="6"/>
  <c r="E76" i="6"/>
  <c r="E75" i="6"/>
  <c r="E74" i="6"/>
  <c r="E73" i="6"/>
  <c r="E72" i="6"/>
  <c r="E71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29" i="6"/>
  <c r="E28" i="6"/>
  <c r="E27" i="6"/>
  <c r="E24" i="6"/>
  <c r="E23" i="6"/>
  <c r="L7" i="5"/>
  <c r="F62" i="230" l="1"/>
  <c r="G62" i="230" l="1"/>
  <c r="F69" i="6"/>
  <c r="E69" i="6" l="1"/>
  <c r="C69" i="6"/>
  <c r="J67" i="5" l="1"/>
  <c r="I67" i="5"/>
  <c r="H67" i="5"/>
  <c r="G67" i="5"/>
  <c r="F67" i="5"/>
  <c r="E67" i="5"/>
  <c r="D67" i="5"/>
  <c r="C67" i="5"/>
  <c r="B67" i="5"/>
  <c r="K67" i="5"/>
  <c r="L66" i="5"/>
  <c r="C19" i="5"/>
  <c r="D19" i="5"/>
  <c r="E19" i="5"/>
  <c r="F19" i="5"/>
  <c r="G19" i="5"/>
  <c r="H19" i="5"/>
  <c r="I19" i="5"/>
  <c r="J19" i="5"/>
  <c r="K19" i="5"/>
  <c r="B19" i="5"/>
  <c r="K67" i="4" l="1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8" i="4"/>
  <c r="J86" i="3" l="1"/>
  <c r="J85" i="3"/>
  <c r="K69" i="3"/>
  <c r="K67" i="3"/>
  <c r="K66" i="3"/>
  <c r="K65" i="3"/>
  <c r="K64" i="3"/>
  <c r="K63" i="3"/>
  <c r="D93" i="230" l="1"/>
  <c r="C93" i="230"/>
  <c r="B93" i="230"/>
  <c r="D89" i="230"/>
  <c r="C89" i="230"/>
  <c r="B89" i="230"/>
  <c r="D78" i="230"/>
  <c r="C78" i="230"/>
  <c r="B78" i="230"/>
  <c r="D75" i="230"/>
  <c r="C75" i="230"/>
  <c r="B75" i="230"/>
  <c r="D71" i="230"/>
  <c r="C71" i="230"/>
  <c r="B71" i="230"/>
  <c r="D68" i="230"/>
  <c r="C68" i="230"/>
  <c r="B68" i="230"/>
  <c r="D32" i="230"/>
  <c r="C32" i="230"/>
  <c r="B32" i="230"/>
  <c r="D27" i="230"/>
  <c r="C27" i="230"/>
  <c r="B27" i="230"/>
  <c r="D23" i="230"/>
  <c r="C23" i="230"/>
  <c r="B23" i="230"/>
  <c r="D20" i="230"/>
  <c r="C20" i="230"/>
  <c r="B20" i="230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M69" i="317"/>
  <c r="K69" i="317"/>
  <c r="M66" i="317"/>
  <c r="K66" i="317"/>
  <c r="K65" i="317" s="1"/>
  <c r="M62" i="317"/>
  <c r="K62" i="317"/>
  <c r="M59" i="317"/>
  <c r="M58" i="317" s="1"/>
  <c r="K59" i="317"/>
  <c r="M55" i="317"/>
  <c r="K55" i="317"/>
  <c r="M52" i="317"/>
  <c r="M51" i="317" s="1"/>
  <c r="K52" i="317"/>
  <c r="M48" i="317"/>
  <c r="K48" i="317"/>
  <c r="M45" i="317"/>
  <c r="K45" i="317"/>
  <c r="M41" i="317"/>
  <c r="K41" i="317"/>
  <c r="M38" i="317"/>
  <c r="K38" i="317"/>
  <c r="K37" i="317" s="1"/>
  <c r="M34" i="317"/>
  <c r="K34" i="317"/>
  <c r="M31" i="317"/>
  <c r="K31" i="317"/>
  <c r="M27" i="317"/>
  <c r="K27" i="317"/>
  <c r="M24" i="317"/>
  <c r="M23" i="317" s="1"/>
  <c r="K24" i="317"/>
  <c r="M20" i="317"/>
  <c r="K20" i="317"/>
  <c r="M17" i="317"/>
  <c r="K17" i="317"/>
  <c r="M14" i="317"/>
  <c r="K14" i="317"/>
  <c r="M10" i="317"/>
  <c r="K10" i="317"/>
  <c r="M7" i="317"/>
  <c r="K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D94" i="230" l="1"/>
  <c r="B94" i="230"/>
  <c r="C94" i="230"/>
  <c r="E7" i="320"/>
  <c r="E14" i="320"/>
  <c r="G7" i="320"/>
  <c r="G14" i="320"/>
  <c r="G5" i="319"/>
  <c r="E22" i="319"/>
  <c r="E36" i="319"/>
  <c r="G12" i="319"/>
  <c r="M30" i="317"/>
  <c r="K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K44" i="317"/>
  <c r="K13" i="317"/>
  <c r="M65" i="317"/>
  <c r="K6" i="317"/>
  <c r="M6" i="317"/>
  <c r="M13" i="317"/>
  <c r="K23" i="317"/>
  <c r="K30" i="317"/>
  <c r="M37" i="317"/>
  <c r="K58" i="317"/>
  <c r="M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K72" i="317"/>
  <c r="M72" i="317"/>
  <c r="G73" i="316"/>
  <c r="G71" i="319"/>
  <c r="F49" i="229"/>
  <c r="F48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2" i="230"/>
  <c r="F91" i="230"/>
  <c r="F88" i="230"/>
  <c r="F87" i="230"/>
  <c r="F86" i="230"/>
  <c r="F85" i="230"/>
  <c r="F84" i="230"/>
  <c r="F83" i="230"/>
  <c r="F82" i="230"/>
  <c r="F81" i="230"/>
  <c r="F80" i="230"/>
  <c r="F77" i="230"/>
  <c r="F74" i="230"/>
  <c r="F73" i="230"/>
  <c r="F70" i="230"/>
  <c r="F67" i="230"/>
  <c r="F61" i="230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42" i="230"/>
  <c r="F41" i="230"/>
  <c r="F40" i="230"/>
  <c r="F39" i="230"/>
  <c r="F38" i="230"/>
  <c r="F37" i="230"/>
  <c r="F36" i="230"/>
  <c r="F35" i="230"/>
  <c r="F34" i="230"/>
  <c r="F65" i="230" s="1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E50" i="229"/>
  <c r="D50" i="229"/>
  <c r="L65" i="5" l="1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B23" i="5"/>
  <c r="C23" i="5"/>
  <c r="D23" i="5"/>
  <c r="E23" i="5"/>
  <c r="F23" i="5"/>
  <c r="G23" i="5"/>
  <c r="H23" i="5"/>
  <c r="I23" i="5"/>
  <c r="J23" i="5"/>
  <c r="K23" i="5"/>
  <c r="B28" i="5"/>
  <c r="C28" i="5"/>
  <c r="D28" i="5"/>
  <c r="E28" i="5"/>
  <c r="F28" i="5"/>
  <c r="G28" i="5"/>
  <c r="H28" i="5"/>
  <c r="I28" i="5"/>
  <c r="J28" i="5"/>
  <c r="K28" i="5"/>
  <c r="K85" i="4" l="1"/>
  <c r="K84" i="4"/>
  <c r="C50" i="229" l="1"/>
  <c r="C25" i="229"/>
  <c r="C9" i="229"/>
  <c r="F80" i="6" l="1"/>
  <c r="E83" i="6" l="1"/>
  <c r="E80" i="6"/>
  <c r="E30" i="6"/>
  <c r="E25" i="6"/>
  <c r="E21" i="6"/>
  <c r="F86" i="6"/>
  <c r="F83" i="6"/>
  <c r="C86" i="6"/>
  <c r="C83" i="6"/>
  <c r="C80" i="6"/>
  <c r="F30" i="6"/>
  <c r="C30" i="6"/>
  <c r="F25" i="6"/>
  <c r="C25" i="6"/>
  <c r="F21" i="6"/>
  <c r="C21" i="6"/>
  <c r="K78" i="5" l="1"/>
  <c r="J78" i="5"/>
  <c r="I78" i="5"/>
  <c r="H78" i="5"/>
  <c r="G78" i="5"/>
  <c r="F78" i="5"/>
  <c r="E78" i="5"/>
  <c r="D78" i="5"/>
  <c r="C78" i="5"/>
  <c r="B78" i="5"/>
  <c r="J85" i="5" l="1"/>
  <c r="K62" i="3" l="1"/>
  <c r="E89" i="230" l="1"/>
  <c r="E68" i="230"/>
  <c r="G67" i="230" s="1"/>
  <c r="E71" i="230"/>
  <c r="E27" i="230"/>
  <c r="E32" i="230"/>
  <c r="G70" i="230" l="1"/>
  <c r="G88" i="230"/>
  <c r="G86" i="230"/>
  <c r="G84" i="230"/>
  <c r="G80" i="230"/>
  <c r="G87" i="230"/>
  <c r="G85" i="230"/>
  <c r="G83" i="230"/>
  <c r="G81" i="230"/>
  <c r="G82" i="230"/>
  <c r="G60" i="230"/>
  <c r="G58" i="230"/>
  <c r="G56" i="230"/>
  <c r="G54" i="230"/>
  <c r="G52" i="230"/>
  <c r="G50" i="230"/>
  <c r="G48" i="230"/>
  <c r="G46" i="230"/>
  <c r="G44" i="230"/>
  <c r="G42" i="230"/>
  <c r="G40" i="230"/>
  <c r="G38" i="230"/>
  <c r="G36" i="230"/>
  <c r="G34" i="230"/>
  <c r="G61" i="230"/>
  <c r="G59" i="230"/>
  <c r="G57" i="230"/>
  <c r="G55" i="230"/>
  <c r="G53" i="230"/>
  <c r="G51" i="230"/>
  <c r="G49" i="230"/>
  <c r="G47" i="230"/>
  <c r="G45" i="230"/>
  <c r="G43" i="230"/>
  <c r="G41" i="230"/>
  <c r="G39" i="230"/>
  <c r="G37" i="230"/>
  <c r="G35" i="230"/>
  <c r="G25" i="230"/>
  <c r="G26" i="230"/>
  <c r="G31" i="230"/>
  <c r="G30" i="230"/>
  <c r="G29" i="230"/>
  <c r="G65" i="230" l="1"/>
  <c r="C85" i="5"/>
  <c r="D85" i="5"/>
  <c r="E85" i="5"/>
  <c r="F85" i="5"/>
  <c r="G85" i="5"/>
  <c r="H85" i="5"/>
  <c r="I85" i="5"/>
  <c r="K85" i="5"/>
  <c r="B85" i="5"/>
  <c r="L84" i="5"/>
  <c r="L83" i="5"/>
  <c r="L81" i="5"/>
  <c r="L80" i="5"/>
  <c r="L78" i="5"/>
  <c r="L77" i="5"/>
  <c r="L76" i="5"/>
  <c r="L75" i="5"/>
  <c r="L74" i="5"/>
  <c r="L73" i="5"/>
  <c r="L72" i="5"/>
  <c r="L71" i="5"/>
  <c r="L70" i="5"/>
  <c r="L69" i="5"/>
  <c r="L67" i="5"/>
  <c r="L28" i="5"/>
  <c r="L27" i="5"/>
  <c r="L26" i="5"/>
  <c r="L25" i="5"/>
  <c r="L23" i="5"/>
  <c r="L22" i="5"/>
  <c r="L21" i="5"/>
  <c r="L19" i="5"/>
  <c r="L18" i="5"/>
  <c r="L17" i="5"/>
  <c r="L16" i="5"/>
  <c r="L15" i="5"/>
  <c r="L14" i="5"/>
  <c r="L13" i="5"/>
  <c r="L12" i="5"/>
  <c r="L11" i="5"/>
  <c r="L10" i="5"/>
  <c r="L9" i="5"/>
  <c r="L8" i="5"/>
  <c r="B50" i="229" l="1"/>
  <c r="B25" i="229"/>
  <c r="B9" i="229"/>
  <c r="G6" i="229" s="1"/>
  <c r="G7" i="229" l="1"/>
  <c r="G49" i="229"/>
  <c r="G47" i="229"/>
  <c r="G45" i="229"/>
  <c r="G43" i="229"/>
  <c r="G41" i="229"/>
  <c r="G39" i="229"/>
  <c r="G37" i="229"/>
  <c r="G35" i="229"/>
  <c r="G33" i="229"/>
  <c r="G48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16" i="229"/>
  <c r="G21" i="229"/>
  <c r="G17" i="229"/>
  <c r="G20" i="229"/>
  <c r="G8" i="229"/>
  <c r="E93" i="230"/>
  <c r="E23" i="230"/>
  <c r="G22" i="230" s="1"/>
  <c r="F23" i="230"/>
  <c r="F68" i="230"/>
  <c r="E78" i="230"/>
  <c r="G77" i="230" s="1"/>
  <c r="F78" i="230"/>
  <c r="E75" i="230"/>
  <c r="F71" i="230"/>
  <c r="E20" i="230"/>
  <c r="G7" i="230" s="1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F6" i="229"/>
  <c r="G73" i="230" l="1"/>
  <c r="G74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E94" i="230"/>
  <c r="F27" i="230"/>
  <c r="F20" i="230"/>
  <c r="F89" i="230"/>
  <c r="F93" i="230"/>
  <c r="F75" i="230"/>
  <c r="F32" i="230"/>
  <c r="G71" i="230"/>
  <c r="G78" i="230"/>
  <c r="G68" i="230"/>
  <c r="G23" i="230"/>
  <c r="F50" i="229"/>
  <c r="F25" i="229"/>
  <c r="F9" i="229"/>
  <c r="G91" i="230" l="1"/>
  <c r="G92" i="230"/>
  <c r="G75" i="230"/>
  <c r="G27" i="230"/>
  <c r="F94" i="230"/>
  <c r="G32" i="230"/>
  <c r="G20" i="230"/>
  <c r="G25" i="229"/>
  <c r="G9" i="229"/>
  <c r="G50" i="229"/>
  <c r="G89" i="230"/>
  <c r="G93" i="230" l="1"/>
  <c r="C87" i="6"/>
  <c r="F87" i="6"/>
  <c r="E87" i="6"/>
  <c r="L85" i="5" l="1"/>
  <c r="K82" i="4" l="1"/>
  <c r="K81" i="4"/>
  <c r="K29" i="4"/>
  <c r="K28" i="4"/>
  <c r="K27" i="4"/>
  <c r="K26" i="4"/>
  <c r="K9" i="4"/>
  <c r="K8" i="4"/>
  <c r="K61" i="3" l="1"/>
  <c r="K9" i="3"/>
  <c r="G87" i="3"/>
  <c r="F87" i="3"/>
  <c r="E87" i="3"/>
  <c r="D87" i="3"/>
  <c r="C87" i="3"/>
  <c r="B87" i="3"/>
  <c r="C86" i="4" l="1"/>
  <c r="D86" i="4"/>
  <c r="E86" i="4"/>
  <c r="F86" i="4"/>
  <c r="G86" i="4"/>
  <c r="H86" i="4"/>
  <c r="I86" i="4"/>
  <c r="J86" i="4"/>
  <c r="B86" i="4"/>
  <c r="K79" i="4"/>
  <c r="K78" i="4"/>
  <c r="K77" i="4"/>
  <c r="K76" i="4"/>
  <c r="K75" i="4"/>
  <c r="K74" i="4"/>
  <c r="K73" i="4"/>
  <c r="K72" i="4"/>
  <c r="K71" i="4"/>
  <c r="K70" i="4"/>
  <c r="K24" i="4"/>
  <c r="K23" i="4"/>
  <c r="K22" i="4"/>
  <c r="K10" i="4"/>
  <c r="K11" i="4"/>
  <c r="K12" i="4"/>
  <c r="K13" i="4"/>
  <c r="K14" i="4"/>
  <c r="K15" i="4"/>
  <c r="K16" i="4"/>
  <c r="K17" i="4"/>
  <c r="K18" i="4"/>
  <c r="K19" i="4"/>
  <c r="K20" i="4"/>
  <c r="I87" i="3"/>
  <c r="H87" i="3"/>
  <c r="K32" i="3"/>
  <c r="K34" i="3"/>
  <c r="K35" i="3"/>
  <c r="K36" i="3"/>
  <c r="K38" i="3"/>
  <c r="K39" i="3"/>
  <c r="K40" i="3"/>
  <c r="K42" i="3"/>
  <c r="K43" i="3"/>
  <c r="K44" i="3"/>
  <c r="K46" i="3"/>
  <c r="K47" i="3"/>
  <c r="K48" i="3"/>
  <c r="K51" i="3"/>
  <c r="K52" i="3"/>
  <c r="K54" i="3"/>
  <c r="K55" i="3"/>
  <c r="K58" i="3"/>
  <c r="K59" i="3"/>
  <c r="K60" i="3"/>
  <c r="K86" i="3"/>
  <c r="K85" i="3"/>
  <c r="K83" i="3"/>
  <c r="K82" i="3"/>
  <c r="K80" i="3"/>
  <c r="K79" i="3"/>
  <c r="K78" i="3"/>
  <c r="K77" i="3"/>
  <c r="K76" i="3"/>
  <c r="K75" i="3"/>
  <c r="K74" i="3"/>
  <c r="K73" i="3"/>
  <c r="K72" i="3"/>
  <c r="K71" i="3"/>
  <c r="K57" i="3"/>
  <c r="K56" i="3"/>
  <c r="K53" i="3"/>
  <c r="K50" i="3"/>
  <c r="K49" i="3"/>
  <c r="K45" i="3"/>
  <c r="K41" i="3"/>
  <c r="K37" i="3"/>
  <c r="K33" i="3"/>
  <c r="K30" i="3"/>
  <c r="K29" i="3"/>
  <c r="K28" i="3"/>
  <c r="K27" i="3"/>
  <c r="K24" i="3"/>
  <c r="K23" i="3"/>
  <c r="K21" i="3"/>
  <c r="K10" i="3"/>
  <c r="K11" i="3"/>
  <c r="K12" i="3"/>
  <c r="K13" i="3"/>
  <c r="K14" i="3"/>
  <c r="K15" i="3"/>
  <c r="K16" i="3"/>
  <c r="K17" i="3"/>
  <c r="K18" i="3"/>
  <c r="K19" i="3"/>
  <c r="K20" i="3"/>
  <c r="K25" i="3" l="1"/>
  <c r="J87" i="3"/>
  <c r="K86" i="4"/>
  <c r="L15" i="2" l="1"/>
  <c r="L34" i="2"/>
  <c r="K87" i="3"/>
  <c r="L13" i="2"/>
  <c r="L26" i="2"/>
  <c r="L33" i="2"/>
  <c r="L27" i="2"/>
  <c r="L18" i="2"/>
  <c r="L12" i="2"/>
  <c r="L28" i="2"/>
  <c r="L23" i="2"/>
  <c r="L8" i="2"/>
  <c r="L22" i="2"/>
  <c r="L29" i="2"/>
  <c r="L14" i="2"/>
  <c r="L24" i="2"/>
  <c r="L9" i="2"/>
  <c r="L20" i="2"/>
  <c r="L35" i="2"/>
  <c r="L19" i="2"/>
  <c r="L25" i="2"/>
  <c r="L10" i="2"/>
  <c r="L31" i="2"/>
  <c r="L7" i="2"/>
  <c r="L16" i="2"/>
  <c r="L30" i="2"/>
  <c r="L11" i="2"/>
  <c r="L21" i="2"/>
  <c r="L32" i="2"/>
  <c r="L17" i="2"/>
  <c r="L36" i="2" l="1"/>
</calcChain>
</file>

<file path=xl/sharedStrings.xml><?xml version="1.0" encoding="utf-8"?>
<sst xmlns="http://schemas.openxmlformats.org/spreadsheetml/2006/main" count="6667" uniqueCount="1045">
  <si>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</si>
  <si>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</si>
  <si>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</si>
  <si>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</si>
  <si>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</si>
  <si>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</si>
  <si>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</si>
  <si>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</si>
  <si>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</si>
  <si>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</si>
  <si>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</si>
  <si>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</si>
  <si>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</si>
  <si>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</si>
  <si>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</si>
  <si>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</si>
  <si>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</si>
  <si>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</si>
  <si>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</si>
  <si>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</si>
  <si>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</si>
  <si>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</si>
  <si>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</si>
  <si>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</si>
  <si>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</si>
  <si>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</si>
  <si>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</si>
  <si>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</si>
  <si>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</si>
  <si>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</si>
  <si>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</si>
  <si>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</si>
  <si>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</si>
  <si>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</si>
  <si>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</si>
  <si>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</si>
  <si>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</si>
  <si>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</si>
  <si>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</si>
  <si>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</si>
  <si>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</si>
  <si>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</si>
  <si>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</si>
  <si>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</si>
  <si>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</si>
  <si>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</si>
  <si>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</si>
  <si>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</si>
  <si>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</si>
  <si>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</si>
  <si>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</si>
  <si>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</si>
  <si>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</si>
  <si>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</si>
  <si>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</si>
  <si>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</si>
  <si>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</si>
  <si>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</si>
  <si>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</si>
  <si>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</si>
  <si>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</si>
  <si>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</si>
  <si>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</si>
  <si>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</si>
  <si>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</si>
  <si>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</si>
  <si>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</si>
  <si>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</si>
  <si>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</si>
  <si>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</si>
  <si>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</si>
  <si>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</si>
  <si>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</si>
  <si>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</si>
  <si>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</si>
  <si>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</si>
  <si>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</si>
  <si>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</si>
  <si>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</si>
  <si>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</si>
  <si>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</si>
  <si>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</si>
  <si>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</si>
  <si>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</si>
  <si>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</si>
  <si>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</si>
  <si>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</si>
  <si>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</si>
  <si>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</si>
  <si>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</si>
  <si>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</si>
  <si>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</si>
  <si>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</si>
  <si>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</si>
  <si>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</si>
  <si>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</si>
  <si>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</si>
  <si>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</si>
  <si>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</si>
  <si>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</si>
  <si>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</si>
  <si>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</si>
  <si>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</si>
  <si>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</si>
  <si>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</si>
  <si>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</si>
  <si>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</si>
  <si>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</si>
  <si>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</si>
  <si>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</si>
  <si>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</si>
  <si>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</si>
  <si>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</si>
  <si>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</si>
  <si>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</si>
  <si>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</si>
  <si>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</si>
  <si>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</si>
  <si>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</si>
  <si>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</si>
  <si>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</si>
  <si>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</si>
  <si>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</si>
  <si>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</si>
  <si>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</si>
  <si>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</si>
  <si>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</si>
  <si>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</si>
  <si>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</si>
  <si>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</si>
  <si>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</si>
  <si>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</si>
  <si>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</si>
  <si>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</si>
  <si>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</si>
  <si>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</si>
  <si>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</si>
  <si>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</si>
  <si>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</si>
  <si>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</si>
  <si>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</si>
  <si>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</si>
  <si>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</si>
  <si>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</si>
  <si>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</si>
  <si>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</si>
  <si>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</si>
  <si>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</si>
  <si>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</si>
  <si>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</si>
  <si>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</si>
  <si>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</si>
  <si>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</si>
  <si>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</si>
  <si>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</si>
  <si>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</si>
  <si>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</si>
  <si>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</si>
  <si>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</si>
  <si>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</si>
  <si>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</si>
  <si>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</si>
  <si>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</si>
  <si>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</si>
  <si>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</si>
  <si>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</si>
  <si>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</si>
  <si>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</si>
  <si>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</si>
  <si>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</si>
  <si>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</si>
  <si>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</si>
  <si>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</si>
  <si>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</si>
  <si>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</si>
  <si>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</si>
  <si>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</si>
  <si>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</si>
  <si>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</si>
  <si>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</si>
  <si>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</si>
  <si>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</si>
  <si>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</si>
  <si>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</si>
  <si>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</si>
  <si>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</si>
  <si>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</si>
  <si>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</si>
  <si>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</si>
  <si>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</si>
  <si>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</si>
  <si>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</si>
  <si>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</si>
  <si>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</si>
  <si>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</si>
  <si>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</si>
  <si>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</si>
  <si>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</si>
  <si>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</si>
  <si>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</si>
  <si>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</si>
  <si>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</si>
  <si>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</si>
  <si>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</si>
  <si>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</si>
  <si>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</si>
  <si>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</si>
  <si>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</si>
  <si>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</si>
  <si>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</si>
  <si>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</si>
  <si>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</si>
  <si>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</si>
  <si>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</si>
  <si>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</si>
  <si>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</si>
  <si>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</si>
  <si>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</si>
  <si>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</si>
  <si>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</si>
  <si>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</si>
  <si>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</si>
  <si>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</si>
  <si>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</si>
  <si>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</si>
  <si>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</si>
  <si>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</si>
  <si>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</si>
  <si>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</si>
  <si>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</si>
  <si>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</si>
  <si>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</si>
  <si>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</si>
  <si>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</si>
  <si>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</si>
  <si>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</si>
  <si>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</si>
  <si>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</si>
  <si>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</si>
  <si>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</si>
  <si>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</si>
  <si>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</si>
  <si>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</si>
  <si>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</si>
  <si>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</si>
  <si>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</si>
  <si>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</si>
  <si>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</si>
  <si>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</si>
  <si>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</si>
  <si>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</si>
  <si>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</si>
  <si>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</si>
  <si>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</si>
  <si>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</si>
  <si>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</si>
  <si>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</si>
  <si>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</si>
  <si>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</si>
  <si>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</si>
  <si>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</si>
  <si>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</si>
  <si>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</si>
  <si>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</si>
  <si>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</si>
  <si>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</si>
  <si>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</si>
  <si>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</si>
  <si>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</si>
  <si>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</si>
  <si>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</si>
  <si>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</si>
  <si>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</si>
  <si>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</si>
  <si>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</si>
  <si>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</si>
  <si>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</si>
  <si>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</si>
  <si>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</si>
  <si>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</si>
  <si>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</si>
  <si>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</si>
  <si>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</si>
  <si>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</si>
  <si>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</si>
  <si>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</si>
  <si>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</si>
  <si>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</si>
  <si>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</si>
  <si>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</si>
  <si>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</si>
  <si>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</si>
  <si>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</si>
  <si>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</si>
  <si>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</si>
  <si>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</si>
  <si>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</si>
  <si>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</si>
  <si>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</si>
  <si>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</si>
  <si>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</si>
  <si>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</si>
  <si>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</si>
  <si>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</si>
  <si>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</si>
  <si>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</si>
  <si>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</si>
  <si>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</si>
  <si>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</si>
  <si>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</si>
  <si>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</si>
  <si>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</si>
  <si>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</si>
  <si>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</si>
  <si>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</si>
  <si>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</si>
  <si>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</si>
  <si>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Sucursales, agencias y número de empleados (IFD)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</si>
  <si>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</si>
  <si>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</si>
  <si>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</si>
  <si>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</si>
  <si>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</si>
  <si>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</si>
  <si>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</si>
  <si>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</si>
  <si>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</si>
  <si>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</si>
  <si>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</si>
  <si>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</si>
  <si>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</si>
  <si>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</si>
  <si>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</si>
  <si>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</si>
  <si>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</si>
  <si>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</si>
  <si>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</si>
  <si>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</si>
  <si>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DIC-2020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</si>
  <si>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</si>
  <si>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</si>
  <si>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</si>
  <si>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</si>
  <si>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</si>
  <si>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</si>
  <si>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</si>
  <si>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</si>
  <si>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</si>
  <si>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</si>
  <si>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</si>
  <si>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</si>
  <si>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</si>
  <si>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</si>
  <si>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</si>
  <si>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</si>
  <si>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</si>
  <si>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</si>
  <si>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</si>
  <si>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</si>
  <si>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</si>
  <si>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</si>
  <si>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</si>
  <si>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</si>
  <si>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</si>
  <si>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</si>
  <si>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</si>
  <si>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</si>
  <si>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</si>
  <si>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</si>
  <si>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</si>
  <si>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</si>
  <si>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BANCO NACIONAL DE BOLIVIA S.A.</t>
  </si>
  <si>
    <t>BANCO DE LA NACIÓN ARGENTINA S. 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</si>
  <si>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</si>
  <si>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</si>
  <si>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</si>
  <si>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</si>
  <si>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</si>
  <si>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</si>
  <si>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</si>
  <si>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</si>
  <si>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</si>
  <si>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</si>
  <si>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</si>
  <si>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COOPERATIVAS DE AHORRO Y CRÉDITO ABIERTAS</t>
  </si>
  <si>
    <t>COOPERATIVA DE AHORRO Y CRÉDITO ABIERTA CATEDRAL R.L.</t>
  </si>
  <si>
    <t>EMPRESAS DE ARRENDAMIENTO FINANCIERO</t>
  </si>
  <si>
    <t>BISA LEASING S.A.</t>
  </si>
  <si>
    <t>BUROS DE INFORMACIÓN CRÉDITICIA</t>
  </si>
  <si>
    <t>BURÓ DE INFORMACIÓN INFOCENTER S.A.</t>
  </si>
  <si>
    <t>COOPERATIVAS DE AHORRO Y CRÉDITO SOCIETARIAS</t>
  </si>
  <si>
    <t>CIDRE IFD</t>
  </si>
  <si>
    <t>CRECER IFD</t>
  </si>
  <si>
    <t>DIACONÍA FRIF - IFD</t>
  </si>
  <si>
    <t>FONDECO IFD</t>
  </si>
  <si>
    <t>FUBODE IFD</t>
  </si>
  <si>
    <t>IDEPRO IFD</t>
  </si>
  <si>
    <t>SEMBRAR SARTAWI IFD</t>
  </si>
  <si>
    <t xml:space="preserve">BANCO DE DESARROLLO PRODUCTIVO </t>
  </si>
  <si>
    <t>BANCO DE DESARROLLO PRODUCTIVO S.A.M.</t>
  </si>
  <si>
    <t>LINKSER EMPRESA ADMINISTRADORA DE TARJETAS ELECTRÓNICAS S.A.</t>
  </si>
  <si>
    <t>ADMINISTRADORA DE TARJETAS DE CRÉDITO S.A.</t>
  </si>
  <si>
    <t>Diferimiento de pago de créditos</t>
  </si>
  <si>
    <t>BANCO PYME ECOFUTURO S.A.</t>
  </si>
  <si>
    <t>BANCO PYME DE LA COMUNIDAD S.A.</t>
  </si>
  <si>
    <t>LA PRIMERA ENTIDAD FINANCIERA DE VIVIENDA</t>
  </si>
  <si>
    <t>LA PROMOTORA ENTIDAD FINANCIERA DE VIVIENDA</t>
  </si>
  <si>
    <t>EL PROGRESO ENTIDAD FINANCIERA DE VIVIENDA</t>
  </si>
  <si>
    <t>COOPERATIVA DE AHORRO Y CRÉDITO ABIERTA JESÚS NAZARENO R. L.</t>
  </si>
  <si>
    <t>COOPERATIVA DE AHORRO Y CRÉDITO ABIERTA SAN MARTÍN DE PORRES R.L.</t>
  </si>
  <si>
    <t>COOPERATIVA DE AHORRO Y CRÉDITO ABIERTA CATEDRAL DE TARIJA R.L.</t>
  </si>
  <si>
    <t>COOPERATIVA DE AHORRO Y CRÉDITO ABIERTA INCA HUASI R.L.</t>
  </si>
  <si>
    <t>COOPERATIVA DE AHORRO Y CRÉDITO ABIERTA SAN JOSÉ DE PUNATA R.L.</t>
  </si>
  <si>
    <t>COOPERATIVA DE AHORRO Y CRÉDITO ABIERTA EL CHOROLQUE R.L.</t>
  </si>
  <si>
    <t>COOPERATIVA DE AHORRO Y CRÉDITO ABIERTA ASUNCIÓN R.L.</t>
  </si>
  <si>
    <t>COOPERATIVA DE AHORRO Y CRÉDITO ABIERTA SAN JOSÉ DE BERMEJO LTDA.</t>
  </si>
  <si>
    <t>COOPERATIVA DE AHORRO Y CRÉDITO ABIERTA SAN CARLOS BORROMEO R.L.</t>
  </si>
  <si>
    <t>INFOCRED BI S.A</t>
  </si>
  <si>
    <t>E-FECTIVO ESPM S.A.</t>
  </si>
  <si>
    <t>IMPRO IFD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</si>
  <si>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</si>
  <si>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</si>
  <si>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</si>
  <si>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</si>
  <si>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Institución Financiera de Desarrollo PROMUJER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</si>
  <si>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</si>
  <si>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</si>
  <si>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</si>
  <si>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</si>
  <si>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</si>
  <si>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</si>
  <si>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</si>
  <si>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</si>
  <si>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</si>
  <si>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</si>
  <si>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</si>
  <si>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</si>
  <si>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</si>
  <si>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</si>
  <si>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</si>
  <si>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</si>
  <si>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</si>
  <si>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</si>
  <si>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</si>
  <si>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</si>
  <si>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</si>
  <si>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</si>
  <si>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</si>
  <si>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</si>
  <si>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</si>
  <si>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</si>
  <si>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</si>
  <si>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</si>
  <si>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</si>
  <si>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</si>
  <si>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</si>
  <si>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</si>
  <si>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</si>
  <si>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</si>
  <si>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</si>
  <si>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</si>
  <si>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</si>
  <si>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</si>
  <si>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</si>
  <si>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</si>
  <si>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</si>
  <si>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</si>
  <si>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</si>
  <si>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</si>
  <si>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</si>
  <si>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</si>
  <si>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</si>
  <si>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</si>
  <si>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</si>
  <si>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</si>
  <si>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</si>
  <si>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</si>
  <si>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</si>
  <si>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</si>
  <si>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</si>
  <si>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</si>
  <si>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</si>
  <si>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</si>
  <si>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</si>
  <si>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</si>
  <si>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</si>
  <si>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</si>
  <si>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</si>
  <si>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</si>
  <si>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</si>
  <si>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</si>
  <si>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</si>
  <si>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</si>
  <si>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</si>
  <si>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</si>
  <si>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</si>
  <si>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</si>
  <si>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</si>
  <si>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Cooperativa Societaria San Martín R.L. (14)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</si>
  <si>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</si>
  <si>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</si>
  <si>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</si>
  <si>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</si>
  <si>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</si>
  <si>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</si>
  <si>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COOPERATIVA DE AHORRO Y CRÉDITO ABIERTA TRINIDAD R.L.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</si>
  <si>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</si>
  <si>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</si>
  <si>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</si>
  <si>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</si>
  <si>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</si>
  <si>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</si>
  <si>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</si>
  <si>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</si>
  <si>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</si>
  <si>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</si>
  <si>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</si>
  <si>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</si>
  <si>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</si>
  <si>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</si>
  <si>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</si>
  <si>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</si>
  <si>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</si>
  <si>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</si>
  <si>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</si>
  <si>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</si>
  <si>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COOPERATIVA DE AHORRO Y CRÉDITO ABIERTA EDUCADORES GRAN CHACO R.L.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</si>
  <si>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</si>
  <si>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</si>
  <si>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</si>
  <si>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</si>
  <si>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</si>
  <si>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</si>
  <si>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</si>
  <si>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</si>
  <si>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</si>
  <si>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</si>
  <si>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</si>
  <si>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</si>
  <si>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</si>
  <si>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</si>
  <si>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</si>
  <si>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</si>
  <si>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</si>
  <si>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</si>
  <si>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</si>
  <si>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</si>
  <si>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</si>
  <si>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</si>
  <si>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</si>
  <si>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</si>
  <si>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</si>
  <si>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</si>
  <si>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</si>
  <si>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</si>
  <si>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</si>
  <si>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</si>
  <si>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</si>
  <si>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</si>
  <si>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</si>
  <si>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</si>
  <si>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</si>
  <si>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</si>
  <si>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</si>
  <si>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</si>
  <si>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</si>
  <si>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</si>
  <si>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</si>
  <si>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</si>
  <si>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</si>
  <si>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</si>
  <si>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</si>
  <si>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</si>
  <si>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</si>
  <si>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</si>
  <si>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</si>
  <si>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</si>
  <si>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</si>
  <si>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</si>
  <si>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</si>
  <si>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</si>
  <si>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</si>
  <si>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</si>
  <si>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</si>
  <si>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</si>
  <si>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</si>
  <si>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</si>
  <si>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</si>
  <si>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</si>
  <si>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</si>
  <si>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</si>
  <si>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</si>
  <si>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</si>
  <si>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</si>
  <si>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</si>
  <si>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</si>
  <si>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</si>
  <si>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</si>
  <si>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</si>
  <si>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</si>
  <si>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</si>
  <si>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</si>
  <si>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</si>
  <si>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</si>
  <si>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</si>
  <si>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</si>
  <si>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</si>
  <si>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</si>
  <si>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</si>
  <si>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</si>
  <si>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</si>
  <si>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</si>
  <si>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</si>
  <si>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</si>
  <si>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</si>
  <si>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</si>
  <si>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</si>
  <si>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</si>
  <si>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</si>
  <si>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</si>
  <si>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</si>
  <si>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</si>
  <si>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</si>
  <si>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</si>
  <si>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</si>
  <si>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</si>
  <si>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</si>
  <si>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</si>
  <si>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</si>
  <si>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</si>
  <si>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</si>
  <si>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</si>
  <si>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</si>
  <si>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</si>
  <si>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</si>
  <si>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</si>
  <si>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</si>
  <si>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</si>
  <si>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</si>
  <si>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</si>
  <si>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</si>
  <si>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</si>
  <si>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</si>
  <si>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</si>
  <si>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</si>
  <si>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</si>
  <si>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</si>
  <si>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</si>
  <si>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</si>
  <si>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</si>
  <si>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</si>
  <si>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</si>
  <si>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</si>
  <si>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</si>
  <si>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</si>
  <si>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</si>
  <si>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</si>
  <si>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</si>
  <si>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</si>
  <si>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</si>
  <si>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</si>
  <si>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</si>
  <si>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</si>
  <si>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</si>
  <si>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</si>
  <si>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</si>
  <si>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</si>
  <si>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</si>
  <si>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</si>
  <si>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</si>
  <si>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</si>
  <si>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</si>
  <si>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</si>
  <si>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</si>
  <si>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</si>
  <si>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</si>
  <si>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</si>
  <si>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</si>
  <si>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</si>
  <si>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</si>
  <si>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</si>
  <si>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</si>
  <si>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</si>
  <si>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</si>
  <si>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</si>
  <si>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</si>
  <si>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</si>
  <si>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</si>
  <si>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</si>
  <si>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</si>
  <si>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</si>
  <si>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</si>
  <si>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</si>
  <si>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</si>
  <si>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</si>
  <si>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</si>
  <si>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</si>
  <si>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</si>
  <si>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</si>
  <si>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</si>
  <si>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</si>
  <si>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</si>
  <si>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</si>
  <si>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</si>
  <si>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</si>
  <si>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</si>
  <si>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</si>
  <si>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</si>
  <si>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</si>
  <si>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</si>
  <si>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</si>
  <si>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</si>
  <si>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</si>
  <si>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</si>
  <si>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</si>
  <si>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</si>
  <si>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</si>
  <si>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</si>
  <si>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</si>
  <si>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</si>
  <si>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</si>
  <si>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</si>
  <si>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</si>
  <si>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</si>
  <si>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</si>
  <si>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</si>
  <si>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</si>
  <si>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</si>
  <si>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</si>
  <si>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</si>
  <si>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</si>
  <si>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</si>
  <si>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</si>
  <si>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</si>
  <si>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</si>
  <si>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</si>
  <si>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</si>
  <si>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</si>
  <si>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</si>
  <si>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</si>
  <si>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</si>
  <si>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</si>
  <si>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</si>
  <si>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</si>
  <si>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</si>
  <si>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</si>
  <si>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</si>
  <si>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</si>
  <si>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</si>
  <si>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</si>
  <si>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</si>
  <si>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</si>
  <si>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</si>
  <si>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</si>
  <si>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</si>
  <si>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</si>
  <si>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</si>
  <si>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</si>
  <si>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</si>
  <si>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</si>
  <si>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</si>
  <si>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</si>
  <si>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</si>
  <si>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</si>
  <si>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</si>
  <si>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</si>
  <si>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</si>
  <si>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</si>
  <si>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</si>
  <si>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</si>
  <si>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</si>
  <si>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</si>
  <si>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</si>
  <si>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</si>
  <si>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</si>
  <si>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</si>
  <si>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</si>
  <si>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</si>
  <si>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</si>
  <si>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</si>
  <si>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ventanillas, mandatos, oficinas feriales, puntos promocionales, puntos de atención y corresponsales no financieros; no incluye corresponsales financieros.</t>
  </si>
  <si>
    <t>Of. Central, sucursal, agencia fija y otros puntos financieros (*)</t>
  </si>
  <si>
    <t>(*) Corresponde a agencias móviles, oficinas externas, ventanillas, mandatos, oficinas feriales, puntos promocionales y puntos de atención corresponsales financieros y no financieros.</t>
  </si>
  <si>
    <t>MUTUALES</t>
  </si>
  <si>
    <t>DIC-10</t>
  </si>
  <si>
    <t>DIC-11</t>
  </si>
  <si>
    <t>DIC-12</t>
  </si>
  <si>
    <t>DIC-13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</si>
  <si>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</si>
  <si>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</si>
  <si>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(*) Corresponde a agencias móviles, oficinas externas, ventanillas, mandatos, oficinas feriales, puntos promocionales y puntos de atención corresponsales financieros y no financieros</t>
  </si>
  <si>
    <t>SUCURSALES, AGENCIAS Y NÚMERO DE EMPLEADOS</t>
  </si>
  <si>
    <t>SUCURSALES O AGENCIAS URBANAS</t>
  </si>
  <si>
    <t xml:space="preserve">   SUCRE</t>
  </si>
  <si>
    <t xml:space="preserve">   LA PAZ</t>
  </si>
  <si>
    <t xml:space="preserve">   EL ALTO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</si>
  <si>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</si>
  <si>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</si>
  <si>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</si>
  <si>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</si>
  <si>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 DE LA SIERRA</t>
  </si>
  <si>
    <t xml:space="preserve">   TRINIDAD</t>
  </si>
  <si>
    <t xml:space="preserve">   COBIJA</t>
  </si>
  <si>
    <t>AGENCIAS PROVINCIALES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</si>
  <si>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</si>
  <si>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</si>
  <si>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</si>
  <si>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</si>
  <si>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</si>
  <si>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</si>
  <si>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</si>
  <si>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</si>
  <si>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</si>
  <si>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</si>
  <si>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</si>
  <si>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</si>
  <si>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</si>
  <si>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</si>
  <si>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</si>
  <si>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</si>
  <si>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</si>
  <si>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</si>
  <si>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</si>
  <si>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</si>
  <si>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</si>
  <si>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</si>
  <si>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</si>
  <si>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</si>
  <si>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</si>
  <si>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</si>
  <si>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</si>
  <si>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</si>
  <si>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</si>
  <si>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</si>
  <si>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</si>
  <si>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</si>
  <si>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</si>
  <si>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</si>
  <si>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</si>
  <si>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</si>
  <si>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</si>
  <si>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</si>
  <si>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</si>
  <si>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</si>
  <si>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</si>
  <si>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</si>
  <si>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</si>
  <si>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</si>
  <si>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</si>
  <si>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</si>
  <si>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</si>
  <si>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</si>
  <si>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</si>
  <si>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</si>
  <si>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</si>
  <si>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</si>
  <si>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</si>
  <si>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</si>
  <si>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</si>
  <si>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</si>
  <si>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</si>
  <si>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</si>
  <si>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</si>
  <si>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</si>
  <si>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</si>
  <si>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</si>
  <si>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</si>
  <si>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</si>
  <si>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Colcha "K"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</si>
  <si>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</si>
  <si>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</si>
  <si>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</si>
  <si>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</si>
  <si>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</si>
  <si>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</si>
  <si>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</si>
  <si>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</si>
  <si>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</si>
  <si>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</si>
  <si>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</si>
  <si>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</si>
  <si>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</si>
  <si>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</si>
  <si>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</si>
  <si>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</si>
  <si>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</si>
  <si>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</si>
  <si>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</si>
  <si>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</si>
  <si>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</si>
  <si>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</si>
  <si>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</si>
  <si>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</si>
  <si>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Quirusillas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</si>
  <si>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</si>
  <si>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</si>
  <si>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</si>
  <si>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</si>
  <si>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</si>
  <si>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</si>
  <si>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</si>
  <si>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</si>
  <si>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</si>
  <si>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</si>
  <si>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</si>
  <si>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Antonio de Lomerío</t>
  </si>
  <si>
    <t>San Javier</t>
  </si>
  <si>
    <t>San Julián</t>
  </si>
  <si>
    <t>Fernández Alonso</t>
  </si>
  <si>
    <t>Gral. Saavedra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</si>
  <si>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</si>
  <si>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</si>
  <si>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</si>
  <si>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</si>
  <si>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</si>
  <si>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</si>
  <si>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</si>
  <si>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</si>
  <si>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</si>
  <si>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San Miguel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</si>
  <si>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</si>
  <si>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</si>
  <si>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</si>
  <si>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</si>
  <si>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</si>
  <si>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</si>
  <si>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</si>
  <si>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</si>
  <si>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</si>
  <si>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</si>
  <si>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</si>
  <si>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</si>
  <si>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TOTAL DE SUCURSALES Y AGENCIAS URBANAS Y PROVINCIALES</t>
  </si>
  <si>
    <t>TOTAL NÚMERO EMPLEADOS</t>
  </si>
  <si>
    <t>SUCURSALES AGENCIAS Y NÚMERO DE EMPLEADOS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</si>
  <si>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</si>
  <si>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</si>
  <si>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</si>
  <si>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</si>
  <si>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</si>
  <si>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</si>
  <si>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</si>
  <si>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</si>
  <si>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</si>
  <si>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</si>
  <si>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</si>
  <si>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</si>
  <si>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</si>
  <si>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</si>
  <si>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</si>
  <si>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</si>
  <si>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</si>
  <si>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</si>
  <si>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</si>
  <si>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</si>
  <si>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</si>
  <si>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</si>
  <si>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</si>
  <si>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</si>
  <si>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</si>
  <si>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</si>
  <si>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</si>
  <si>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</si>
  <si>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</si>
  <si>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</si>
  <si>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</si>
  <si>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</si>
  <si>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</si>
  <si>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</si>
  <si>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</si>
  <si>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</si>
  <si>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</si>
  <si>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</si>
  <si>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</si>
  <si>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</si>
  <si>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</si>
  <si>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</si>
  <si>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</si>
  <si>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 xml:space="preserve"> TOTAL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</si>
  <si>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</si>
  <si>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</si>
  <si>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</si>
  <si>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</si>
  <si>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</si>
  <si>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</si>
  <si>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</si>
  <si>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</si>
  <si>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</si>
  <si>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</si>
  <si>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</si>
  <si>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</si>
  <si>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</si>
  <si>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</si>
  <si>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</si>
  <si>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COOPERATIVA DE AHORRO Y CRÉDITO ABIERTA FÁTIMA R.L.</t>
  </si>
  <si>
    <t>COOPERATIVA DE AHORRO Y CRÉDITO ABIERTA LA MERCED R.L.</t>
  </si>
  <si>
    <t>COOPERATIVA DE AHORRO Y CRÉDITO ABIERTA LOYOLA R.L.</t>
  </si>
  <si>
    <t>COOPERATIVA DE AHORRO Y CRÉDITO ABIERTA SAN ANTONIO R.L.</t>
  </si>
  <si>
    <t>COOPERATIVA DE AHORRO Y CRÉDITO ABIERTA QUILLACOLLO R.L.</t>
  </si>
  <si>
    <t>COOPERATIVA DE AHORRO Y CRÉDITO ABIERTA SAN ROQUE R.L.</t>
  </si>
  <si>
    <t>COOPERATIVA DE AHORRO Y CRÉDITO ABIERTA MONSEÑOR FÉLIX GAINZA R.L.</t>
  </si>
  <si>
    <t>COOPERATIVA DE AHORRO Y CRÉDITO ABIERTA MADRE Y MAESTRA R.L.</t>
  </si>
  <si>
    <t>COOPERATIVA DE AHORRO Y CRÉDITO ABIERTA MAGISTERIO RURAL R.L.</t>
  </si>
  <si>
    <t>COOPERATIVA DE AHORRO Y CRÉDITO ABIERTA SAN JOAQUÍN R.L.</t>
  </si>
  <si>
    <t>COOPERATIVA DE AHORRO Y CRÉDITO ABIERTA CACEF R.L.</t>
  </si>
  <si>
    <t>COOPERATIVA DE AHORRO Y CRÉDITO ABIERTA LA SAGRADA FAMILIA R.L..</t>
  </si>
  <si>
    <t>COOPERATIVA DE AHORRO Y CRÉDITO ABIERTA SOLUCREDIT SAN SILVESTRE R.L.</t>
  </si>
  <si>
    <t>COOPERATIVA DE AHORRO Y CRÉDITO ABIERTA SAN PEDRO R.L.</t>
  </si>
  <si>
    <t>COOPERATIVA DE AHORRO Y CRÉDITO ABIERTA PÍO X R.L.</t>
  </si>
  <si>
    <t>COOPERATIVA DE AHORRO Y CRÉDITO ABIERTA SAN MATEO R.L.</t>
  </si>
  <si>
    <t>COOPERATIVA DE AHORRO Y CRÉDITO ABIERTA MAGISTERIO RURAL DE CHUQUISACA R.L.</t>
  </si>
  <si>
    <t>COOPERATIVA DE AHORRO Y CRÉDITO SOCIETARIA SAN MARTÍN R.L.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</si>
  <si>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</si>
  <si>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</si>
  <si>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</si>
  <si>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</si>
  <si>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</si>
  <si>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</si>
  <si>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</si>
  <si>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</si>
  <si>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</si>
  <si>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</si>
  <si>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</si>
  <si>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</si>
  <si>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</si>
  <si>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AL 30 DE JUNIO DE 2022</t>
  </si>
  <si>
    <t>JUN-2022</t>
  </si>
  <si>
    <t>VARIACIÓN
(JUN22 - DIC21)</t>
  </si>
  <si>
    <t>JUN</t>
  </si>
  <si>
    <t>JUN-22</t>
  </si>
  <si>
    <t>% de participación (Acum Jun-22)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</si>
  <si>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</si>
  <si>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</si>
  <si>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</si>
  <si>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</si>
  <si>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</si>
  <si>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</si>
  <si>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Abierta San Pedro de Aiquile R.L. (15)</t>
  </si>
  <si>
    <t>Cooperativa de Ahorro y Crédito Abierta "San Francisco Solano" R.L. (16)</t>
  </si>
  <si>
    <t>Cooperativa de Ahorro y Crédito Societaria "Virgen de los Remedios" R.L. (17)</t>
  </si>
  <si>
    <t>Cooperativa de Abierta Solucredit San Silvestre R.L. (18)</t>
  </si>
  <si>
    <t>Cooperativa de Abierta "Asociación de Productores de Leche" R.L. (COOPROLE) (19)</t>
  </si>
  <si>
    <t>Cooperativa Abierta Cristo Rey Cochabamba R.L. (20)</t>
  </si>
  <si>
    <t>COOPERATIVA DE AHORRO Y CRÉDITO ABIERTA CRISTO REY COCHABAMBA R.L.</t>
  </si>
  <si>
    <t>COOPERATIVA DE AHORRO Y CRÉDITO ABIERTA ASOCIACIÓN DE PRODUCTORES DE LECHE R.L. "COOPROLE"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</si>
</sst>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84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i/>
      <sz val="7"/>
      <name val="Arial"/>
      <family val="2"/>
    </font>
    <font>
      <sz val="7"/>
      <name val="Helv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0"/>
      <color rgb="FFFF0000"/>
      <name val="Arial"/>
      <family val="2"/>
    </font>
    <font>
      <b/>
      <sz val="7"/>
      <name val="Arial"/>
      <family val="2"/>
    </font>
    <font>
      <b/>
      <sz val="6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 style="hair">
        <color indexed="64"/>
      </top>
      <bottom style="thick">
        <color theme="0" tint="-0.499984740745262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27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 applyAlignment="1">
      <alignment vertical="top"/>
    </xf>
    <xf numFmtId="10" fontId="4" fillId="0" borderId="0" xfId="90" applyNumberFormat="1" applyFill="1"/>
    <xf numFmtId="0" fontId="0" fillId="0" borderId="0" xfId="0"/>
    <xf numFmtId="0" fontId="7" fillId="0" borderId="0" xfId="0" applyFont="1" applyAlignment="1">
      <alignment horizontal="center" vertical="top"/>
    </xf>
    <xf numFmtId="0" fontId="0" fillId="0" borderId="0" xfId="0" applyFont="1"/>
    <xf numFmtId="0" fontId="0" fillId="0" borderId="0" xfId="0" applyAlignment="1">
      <alignment vertical="top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0" fontId="42" fillId="0" borderId="0" xfId="0" applyFont="1" applyFill="1" applyAlignment="1">
      <alignment horizontal="right" vertical="center"/>
    </xf>
    <xf numFmtId="10" fontId="42" fillId="0" borderId="0" xfId="0" applyNumberFormat="1" applyFont="1" applyFill="1" applyAlignment="1">
      <alignment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10" fontId="4" fillId="0" borderId="25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49" fontId="75" fillId="0" borderId="0" xfId="90" applyNumberFormat="1" applyFont="1" applyAlignment="1">
      <alignment horizontal="right"/>
    </xf>
    <xf numFmtId="0" fontId="75" fillId="0" borderId="0" xfId="90" applyFont="1" applyAlignment="1">
      <alignment horizontal="right"/>
    </xf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0" fontId="57" fillId="0" borderId="22" xfId="90" applyFont="1" applyBorder="1" applyAlignment="1">
      <alignment horizontal="right"/>
    </xf>
    <xf numFmtId="3" fontId="57" fillId="0" borderId="22" xfId="90" applyNumberFormat="1" applyFont="1" applyBorder="1" applyAlignment="1">
      <alignment horizontal="right"/>
    </xf>
    <xf numFmtId="0" fontId="76" fillId="0" borderId="0" xfId="90" applyFont="1" applyAlignment="1">
      <alignment horizontal="right"/>
    </xf>
    <xf numFmtId="3" fontId="57" fillId="0" borderId="0" xfId="90" applyNumberFormat="1" applyFont="1" applyAlignment="1">
      <alignment horizontal="right"/>
    </xf>
    <xf numFmtId="49" fontId="77" fillId="0" borderId="0" xfId="90" quotePrefix="1" applyNumberFormat="1" applyFont="1" applyBorder="1" applyAlignment="1" applyProtection="1">
      <alignment horizontal="right"/>
    </xf>
    <xf numFmtId="0" fontId="78" fillId="0" borderId="0" xfId="90" applyFont="1"/>
    <xf numFmtId="0" fontId="74" fillId="0" borderId="0" xfId="90" applyFont="1" applyAlignment="1">
      <alignment horizontal="right"/>
    </xf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80" fillId="33" borderId="0" xfId="90" applyFont="1" applyFill="1" applyAlignment="1">
      <alignment horizontal="center"/>
    </xf>
    <xf numFmtId="0" fontId="80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0" fontId="4" fillId="34" borderId="0" xfId="69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horizontal="right" vertical="center" wrapText="1"/>
    </xf>
    <xf numFmtId="0" fontId="4" fillId="0" borderId="0" xfId="69" applyFont="1" applyBorder="1" applyAlignment="1">
      <alignment horizontal="right" vertical="center"/>
    </xf>
    <xf numFmtId="0" fontId="3" fillId="34" borderId="0" xfId="69" applyFont="1" applyFill="1" applyBorder="1" applyAlignment="1">
      <alignment vertical="center" wrapText="1"/>
    </xf>
    <xf numFmtId="0" fontId="81" fillId="0" borderId="0" xfId="69" applyFont="1"/>
    <xf numFmtId="3" fontId="3" fillId="34" borderId="0" xfId="25" applyNumberFormat="1" applyFont="1" applyFill="1" applyBorder="1" applyAlignment="1">
      <alignment horizontal="right" vertical="center"/>
    </xf>
    <xf numFmtId="0" fontId="4" fillId="0" borderId="10" xfId="69" applyFill="1" applyBorder="1"/>
    <xf numFmtId="0" fontId="82" fillId="0" borderId="0" xfId="69" applyFont="1"/>
    <xf numFmtId="0" fontId="4" fillId="34" borderId="11" xfId="69" applyFont="1" applyFill="1" applyBorder="1" applyAlignment="1">
      <alignment horizontal="right" vertical="center"/>
    </xf>
    <xf numFmtId="0" fontId="3" fillId="34" borderId="11" xfId="69" applyFont="1" applyFill="1" applyBorder="1" applyAlignment="1">
      <alignment horizontal="right" vertical="center"/>
    </xf>
    <xf numFmtId="0" fontId="3" fillId="34" borderId="11" xfId="69" applyFont="1" applyFill="1" applyBorder="1" applyAlignment="1">
      <alignment horizontal="right" vertical="center" wrapText="1"/>
    </xf>
    <xf numFmtId="0" fontId="3" fillId="34" borderId="15" xfId="69" applyFont="1" applyFill="1" applyBorder="1" applyAlignment="1">
      <alignment vertical="center"/>
    </xf>
    <xf numFmtId="3" fontId="3" fillId="34" borderId="15" xfId="69" applyNumberFormat="1" applyFont="1" applyFill="1" applyBorder="1" applyAlignment="1">
      <alignment horizontal="right" vertical="center"/>
    </xf>
    <xf numFmtId="0" fontId="4" fillId="0" borderId="0" xfId="69" applyFont="1" applyBorder="1" applyAlignment="1">
      <alignment horizontal="left" vertical="center"/>
    </xf>
    <xf numFmtId="0" fontId="4" fillId="34" borderId="0" xfId="69" applyFont="1" applyFill="1" applyBorder="1" applyAlignment="1">
      <alignment horizontal="left" vertical="center"/>
    </xf>
    <xf numFmtId="0" fontId="4" fillId="0" borderId="31" xfId="69" applyFill="1" applyBorder="1"/>
    <xf numFmtId="3" fontId="3" fillId="34" borderId="15" xfId="69" applyNumberFormat="1" applyFont="1" applyFill="1" applyBorder="1" applyAlignment="1">
      <alignment vertical="center"/>
    </xf>
    <xf numFmtId="0" fontId="83" fillId="0" borderId="0" xfId="69" applyFont="1"/>
    <xf numFmtId="0" fontId="3" fillId="34" borderId="32" xfId="69" applyFont="1" applyFill="1" applyBorder="1" applyAlignment="1">
      <alignment horizontal="right" vertical="center" wrapText="1"/>
    </xf>
    <xf numFmtId="3" fontId="3" fillId="34" borderId="28" xfId="69" applyNumberFormat="1" applyFont="1" applyFill="1" applyBorder="1" applyAlignment="1">
      <alignment horizontal="left" vertical="center"/>
    </xf>
    <xf numFmtId="3" fontId="3" fillId="34" borderId="28" xfId="69" applyNumberFormat="1" applyFont="1" applyFill="1" applyBorder="1" applyAlignment="1">
      <alignment horizontal="righ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0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0" fontId="3" fillId="34" borderId="0" xfId="69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3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5" fillId="0" borderId="9" xfId="90" applyFont="1" applyBorder="1" applyAlignment="1">
      <alignment horizontal="left" vertical="top" wrapText="1"/>
    </xf>
    <xf numFmtId="0" fontId="79" fillId="33" borderId="0" xfId="90" applyFont="1" applyFill="1" applyAlignment="1">
      <alignment horizontal="center"/>
    </xf>
    <xf numFmtId="0" fontId="46" fillId="33" borderId="0" xfId="69" applyFont="1" applyFill="1" applyAlignment="1">
      <alignment horizontal="right"/>
    </xf>
    <xf numFmtId="0" fontId="46" fillId="40" borderId="0" xfId="69" applyFont="1" applyFill="1" applyBorder="1" applyAlignment="1">
      <alignment horizontal="center" vertical="center"/>
    </xf>
    <xf numFmtId="0" fontId="46" fillId="40" borderId="0" xfId="69" applyFont="1" applyFill="1" applyAlignment="1">
      <alignment horizontal="right" vertical="center"/>
    </xf>
    <xf numFmtId="0" fontId="46" fillId="40" borderId="0" xfId="69" applyFont="1" applyFill="1" applyBorder="1" applyAlignment="1">
      <alignment horizontal="right" vertical="center"/>
    </xf>
    <xf numFmtId="0" fontId="46" fillId="33" borderId="0" xfId="69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24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20947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2022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9525</xdr:colOff>
      <xdr:row>0</xdr:row>
      <xdr:rowOff>0</xdr:rowOff>
    </xdr:from>
    <xdr:to>
      <xdr:col>24</xdr:col>
      <xdr:colOff>352425</xdr:colOff>
      <xdr:row>29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2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9525</xdr:colOff>
      <xdr:row>0</xdr:row>
      <xdr:rowOff>0</xdr:rowOff>
    </xdr:from>
    <xdr:to>
      <xdr:col>20</xdr:col>
      <xdr:colOff>352425</xdr:colOff>
      <xdr:row>29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441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28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100" y="0"/>
          <a:ext cx="6134100" cy="508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0</xdr:colOff>
      <xdr:row>0</xdr:row>
      <xdr:rowOff>0</xdr:rowOff>
    </xdr:from>
    <xdr:to>
      <xdr:col>45</xdr:col>
      <xdr:colOff>257175</xdr:colOff>
      <xdr:row>28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35050" y="0"/>
          <a:ext cx="6124575" cy="522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21</xdr:col>
      <xdr:colOff>57150</xdr:colOff>
      <xdr:row>29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9850" y="0"/>
          <a:ext cx="6153150" cy="521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0</xdr:row>
      <xdr:rowOff>0</xdr:rowOff>
    </xdr:from>
    <xdr:to>
      <xdr:col>13</xdr:col>
      <xdr:colOff>352425</xdr:colOff>
      <xdr:row>29</xdr:row>
      <xdr:rowOff>76200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P_GAP\00%20BOLETINES\00%20CUBOS%20VERIFICACION%20VARIOS\RANKING%20CARTE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>
        <row r="5">
          <cell r="A5" t="str">
            <v>BNB</v>
          </cell>
          <cell r="B5">
            <v>20056765.7731</v>
          </cell>
          <cell r="C5">
            <v>9.5205351536728516E-2</v>
          </cell>
          <cell r="D5">
            <v>4</v>
          </cell>
          <cell r="F5">
            <v>7047938.7672100021</v>
          </cell>
          <cell r="G5">
            <v>7</v>
          </cell>
        </row>
        <row r="6">
          <cell r="A6" t="str">
            <v>BUN</v>
          </cell>
          <cell r="B6">
            <v>23881338.912860002</v>
          </cell>
          <cell r="C6">
            <v>0.11335981544023263</v>
          </cell>
          <cell r="D6">
            <v>2</v>
          </cell>
          <cell r="F6">
            <v>11898488.304720003</v>
          </cell>
          <cell r="G6">
            <v>2</v>
          </cell>
        </row>
        <row r="7">
          <cell r="A7" t="str">
            <v>BME</v>
          </cell>
          <cell r="B7">
            <v>25729288.676550001</v>
          </cell>
          <cell r="C7">
            <v>0.12213165377472039</v>
          </cell>
          <cell r="D7">
            <v>1</v>
          </cell>
          <cell r="F7">
            <v>6668951.0097499983</v>
          </cell>
          <cell r="G7">
            <v>8</v>
          </cell>
        </row>
        <row r="8">
          <cell r="A8" t="str">
            <v>BIS</v>
          </cell>
          <cell r="B8">
            <v>16997737.23223</v>
          </cell>
          <cell r="C8">
            <v>8.0684770756699789E-2</v>
          </cell>
          <cell r="D8">
            <v>5</v>
          </cell>
          <cell r="F8">
            <v>10721209.03351</v>
          </cell>
          <cell r="G8">
            <v>3</v>
          </cell>
        </row>
        <row r="9">
          <cell r="A9" t="str">
            <v>BCR</v>
          </cell>
          <cell r="B9">
            <v>16010102.98085</v>
          </cell>
          <cell r="C9">
            <v>7.5996673624984939E-2</v>
          </cell>
          <cell r="D9">
            <v>6</v>
          </cell>
          <cell r="F9">
            <v>7392154.1488199988</v>
          </cell>
          <cell r="G9">
            <v>6</v>
          </cell>
        </row>
        <row r="10">
          <cell r="A10" t="str">
            <v>BGA</v>
          </cell>
          <cell r="B10">
            <v>11237627.876569998</v>
          </cell>
          <cell r="C10">
            <v>5.334271360254432E-2</v>
          </cell>
          <cell r="D10">
            <v>9</v>
          </cell>
          <cell r="F10">
            <v>5110855.3996599987</v>
          </cell>
          <cell r="G10">
            <v>10</v>
          </cell>
        </row>
        <row r="11">
          <cell r="A11" t="str">
            <v>BEC</v>
          </cell>
          <cell r="B11">
            <v>9255732.8655099999</v>
          </cell>
          <cell r="C11">
            <v>4.3935064663954165E-2</v>
          </cell>
          <cell r="D11">
            <v>10</v>
          </cell>
          <cell r="F11">
            <v>4664619.6950299991</v>
          </cell>
          <cell r="G11">
            <v>11</v>
          </cell>
        </row>
        <row r="12">
          <cell r="A12" t="str">
            <v>BSO</v>
          </cell>
          <cell r="B12">
            <v>14080310.264550002</v>
          </cell>
          <cell r="C12">
            <v>6.6836343588385902E-2</v>
          </cell>
          <cell r="D12">
            <v>8</v>
          </cell>
          <cell r="F12">
            <v>8457504.1998300012</v>
          </cell>
          <cell r="G12">
            <v>4</v>
          </cell>
        </row>
        <row r="13">
          <cell r="A13" t="str">
            <v>BNA</v>
          </cell>
          <cell r="B13">
            <v>94069.304809999987</v>
          </cell>
          <cell r="C13">
            <v>4.4652768719388004E-4</v>
          </cell>
          <cell r="D13">
            <v>50</v>
          </cell>
          <cell r="F13">
            <v>69880.384219999978</v>
          </cell>
          <cell r="G13">
            <v>27</v>
          </cell>
        </row>
        <row r="14">
          <cell r="A14" t="str">
            <v>BDB</v>
          </cell>
          <cell r="B14"/>
          <cell r="C14"/>
          <cell r="F14"/>
        </row>
        <row r="15">
          <cell r="A15" t="str">
            <v>BIE</v>
          </cell>
          <cell r="B15">
            <v>14667055.843989998</v>
          </cell>
          <cell r="C15">
            <v>6.9621504455554581E-2</v>
          </cell>
          <cell r="D15">
            <v>7</v>
          </cell>
          <cell r="F15">
            <v>7930123.1849700026</v>
          </cell>
          <cell r="G15">
            <v>5</v>
          </cell>
        </row>
        <row r="16">
          <cell r="A16" t="str">
            <v>BFO</v>
          </cell>
          <cell r="B16">
            <v>3810294.7614500001</v>
          </cell>
          <cell r="C16">
            <v>1.8086687371546926E-2</v>
          </cell>
          <cell r="D16">
            <v>13</v>
          </cell>
          <cell r="F16">
            <v>1520489.3415700004</v>
          </cell>
          <cell r="G16">
            <v>14</v>
          </cell>
        </row>
        <row r="17">
          <cell r="A17" t="str">
            <v>BFS</v>
          </cell>
          <cell r="B17">
            <v>20903011.435180001</v>
          </cell>
          <cell r="C17">
            <v>9.922230604755071E-2</v>
          </cell>
          <cell r="D17">
            <v>3</v>
          </cell>
          <cell r="F17">
            <v>12609868.236820001</v>
          </cell>
          <cell r="G17">
            <v>1</v>
          </cell>
        </row>
        <row r="18">
          <cell r="A18" t="str">
            <v>BPR</v>
          </cell>
          <cell r="B18">
            <v>8847793.1132700015</v>
          </cell>
          <cell r="C18">
            <v>4.1998658368084453E-2</v>
          </cell>
          <cell r="D18">
            <v>11</v>
          </cell>
          <cell r="F18">
            <v>5149837.9482100001</v>
          </cell>
          <cell r="G18">
            <v>9</v>
          </cell>
        </row>
        <row r="19">
          <cell r="A19" t="str">
            <v>PEF</v>
          </cell>
          <cell r="B19">
            <v>3990340.9421100006</v>
          </cell>
          <cell r="C19">
            <v>1.8941329646203719E-2</v>
          </cell>
          <cell r="D19">
            <v>12</v>
          </cell>
          <cell r="F19">
            <v>2359529.0110999998</v>
          </cell>
          <cell r="G19">
            <v>13</v>
          </cell>
        </row>
        <row r="20">
          <cell r="A20" t="str">
            <v>PCO</v>
          </cell>
          <cell r="B20">
            <v>664192.09915000002</v>
          </cell>
          <cell r="C20">
            <v>3.152783604438522E-3</v>
          </cell>
          <cell r="D20">
            <v>23</v>
          </cell>
          <cell r="F20">
            <v>363653.89213999995</v>
          </cell>
          <cell r="G20">
            <v>18</v>
          </cell>
        </row>
        <row r="21">
          <cell r="A21" t="str">
            <v>VL1</v>
          </cell>
          <cell r="B21">
            <v>1618099.3077999998</v>
          </cell>
          <cell r="C21">
            <v>7.6807853850020622E-3</v>
          </cell>
          <cell r="D21">
            <v>17</v>
          </cell>
          <cell r="F21">
            <v>83455.91915999999</v>
          </cell>
          <cell r="G21">
            <v>26</v>
          </cell>
        </row>
        <row r="22">
          <cell r="A22" t="str">
            <v>VPR</v>
          </cell>
          <cell r="B22">
            <v>793120.03513999993</v>
          </cell>
          <cell r="C22">
            <v>3.7647780609573007E-3</v>
          </cell>
          <cell r="D22">
            <v>21</v>
          </cell>
          <cell r="F22">
            <v>20993.874469999995</v>
          </cell>
          <cell r="G22">
            <v>43</v>
          </cell>
        </row>
        <row r="23">
          <cell r="A23" t="str">
            <v>VPG</v>
          </cell>
          <cell r="B23">
            <v>240020.90056000001</v>
          </cell>
          <cell r="C23">
            <v>1.1393299633894582E-3</v>
          </cell>
          <cell r="D23">
            <v>33</v>
          </cell>
          <cell r="F23">
            <v>5078.9771499999997</v>
          </cell>
          <cell r="G23">
            <v>56</v>
          </cell>
        </row>
        <row r="24">
          <cell r="A24" t="str">
            <v>CJN</v>
          </cell>
          <cell r="B24">
            <v>1195784.8203800002</v>
          </cell>
          <cell r="C24">
            <v>5.676145170885427E-3</v>
          </cell>
          <cell r="D24">
            <v>18</v>
          </cell>
          <cell r="F24">
            <v>189474.06250999993</v>
          </cell>
          <cell r="G24">
            <v>20</v>
          </cell>
        </row>
        <row r="25">
          <cell r="A25" t="str">
            <v>CSM</v>
          </cell>
          <cell r="B25">
            <v>770581.7774299999</v>
          </cell>
          <cell r="C25">
            <v>3.65779357639081E-3</v>
          </cell>
          <cell r="D25">
            <v>22</v>
          </cell>
          <cell r="F25">
            <v>152560.19269</v>
          </cell>
          <cell r="G25">
            <v>22</v>
          </cell>
        </row>
        <row r="26">
          <cell r="A26" t="str">
            <v>CFA</v>
          </cell>
          <cell r="B26">
            <v>339133.27604999993</v>
          </cell>
          <cell r="C26">
            <v>1.6097960722783208E-3</v>
          </cell>
          <cell r="D26">
            <v>28</v>
          </cell>
          <cell r="F26">
            <v>33356.901300000005</v>
          </cell>
          <cell r="G26">
            <v>33</v>
          </cell>
        </row>
        <row r="27">
          <cell r="A27" t="str">
            <v>CSP</v>
          </cell>
          <cell r="B27">
            <v>85613.43974999999</v>
          </cell>
          <cell r="C27">
            <v>4.0638943087220733E-4</v>
          </cell>
          <cell r="D27">
            <v>52</v>
          </cell>
          <cell r="F27">
            <v>3917.9875000000002</v>
          </cell>
          <cell r="G27">
            <v>61</v>
          </cell>
        </row>
        <row r="28">
          <cell r="A28" t="str">
            <v>CLY</v>
          </cell>
          <cell r="B28">
            <v>192229.95812</v>
          </cell>
          <cell r="C28">
            <v>9.1247616618481977E-4</v>
          </cell>
          <cell r="D28">
            <v>38</v>
          </cell>
          <cell r="F28">
            <v>18524.46802</v>
          </cell>
          <cell r="G28">
            <v>45</v>
          </cell>
        </row>
        <row r="29">
          <cell r="A29" t="str">
            <v>CCA</v>
          </cell>
          <cell r="B29">
            <v>121423.43796999998</v>
          </cell>
          <cell r="C29">
            <v>5.7637214431832315E-4</v>
          </cell>
          <cell r="D29">
            <v>45</v>
          </cell>
          <cell r="F29">
            <v>4572.4422100000002</v>
          </cell>
          <cell r="G29">
            <v>57</v>
          </cell>
        </row>
        <row r="30">
          <cell r="A30" t="str">
            <v>CSA</v>
          </cell>
          <cell r="B30">
            <v>340767.05540000001</v>
          </cell>
          <cell r="C30">
            <v>1.617551287606149E-3</v>
          </cell>
          <cell r="D30">
            <v>27</v>
          </cell>
          <cell r="F30">
            <v>41794.061140000013</v>
          </cell>
          <cell r="G30">
            <v>30</v>
          </cell>
        </row>
        <row r="31">
          <cell r="A31" t="str">
            <v>CPX</v>
          </cell>
          <cell r="B31">
            <v>186544.72321000003</v>
          </cell>
          <cell r="C31">
            <v>8.8548952266020076E-4</v>
          </cell>
          <cell r="D31">
            <v>39</v>
          </cell>
          <cell r="F31">
            <v>20695.78312</v>
          </cell>
          <cell r="G31">
            <v>44</v>
          </cell>
        </row>
        <row r="32">
          <cell r="A32" t="str">
            <v>CIH</v>
          </cell>
          <cell r="B32">
            <v>179205.38065000001</v>
          </cell>
          <cell r="C32">
            <v>8.5065116953895992E-4</v>
          </cell>
          <cell r="D32">
            <v>40</v>
          </cell>
          <cell r="F32">
            <v>30024.170369999996</v>
          </cell>
          <cell r="G32">
            <v>34</v>
          </cell>
        </row>
        <row r="33">
          <cell r="A33" t="str">
            <v>CQC</v>
          </cell>
          <cell r="B33">
            <v>158333.73047000001</v>
          </cell>
          <cell r="C33">
            <v>7.5157772893451325E-4</v>
          </cell>
          <cell r="D33">
            <v>42</v>
          </cell>
          <cell r="F33">
            <v>59862.615199999986</v>
          </cell>
          <cell r="G33">
            <v>28</v>
          </cell>
        </row>
        <row r="34">
          <cell r="A34" t="str">
            <v>CJP</v>
          </cell>
          <cell r="B34">
            <v>130626.16012000002</v>
          </cell>
          <cell r="C34">
            <v>6.2005557799339132E-4</v>
          </cell>
          <cell r="D34">
            <v>43</v>
          </cell>
          <cell r="F34">
            <v>52891.457689999981</v>
          </cell>
          <cell r="G34">
            <v>29</v>
          </cell>
        </row>
        <row r="35">
          <cell r="A35" t="str">
            <v>CTR</v>
          </cell>
          <cell r="B35">
            <v>55432.653849999995</v>
          </cell>
          <cell r="C35">
            <v>2.6312743321164797E-4</v>
          </cell>
          <cell r="D35">
            <v>60</v>
          </cell>
          <cell r="F35">
            <v>2277.0782300000001</v>
          </cell>
          <cell r="G35">
            <v>64</v>
          </cell>
        </row>
        <row r="36">
          <cell r="A36" t="str">
            <v>CCM</v>
          </cell>
          <cell r="B36">
            <v>124697.00139000002</v>
          </cell>
          <cell r="C36">
            <v>5.9191107814766844E-4</v>
          </cell>
          <cell r="D36">
            <v>44</v>
          </cell>
          <cell r="F36">
            <v>34852.431239999998</v>
          </cell>
          <cell r="G36">
            <v>32</v>
          </cell>
        </row>
        <row r="37">
          <cell r="A37" t="str">
            <v>CSR</v>
          </cell>
          <cell r="B37">
            <v>204800.76772</v>
          </cell>
          <cell r="C37">
            <v>9.7214721986359546E-4</v>
          </cell>
          <cell r="D37">
            <v>37</v>
          </cell>
          <cell r="F37">
            <v>4132.3688199999988</v>
          </cell>
          <cell r="G37">
            <v>59</v>
          </cell>
        </row>
        <row r="38">
          <cell r="A38" t="str">
            <v>CST</v>
          </cell>
          <cell r="B38">
            <v>69759.618040000001</v>
          </cell>
          <cell r="C38">
            <v>3.3113459237149936E-4</v>
          </cell>
          <cell r="D38">
            <v>53</v>
          </cell>
          <cell r="F38">
            <v>25923.32860999999</v>
          </cell>
          <cell r="G38">
            <v>40</v>
          </cell>
        </row>
        <row r="39">
          <cell r="A39" t="str">
            <v>CCR</v>
          </cell>
          <cell r="B39">
            <v>249290.36618000001</v>
          </cell>
          <cell r="C39">
            <v>1.1833302146210564E-3</v>
          </cell>
          <cell r="D39">
            <v>32</v>
          </cell>
          <cell r="F39">
            <v>27472.246520000001</v>
          </cell>
          <cell r="G39">
            <v>38</v>
          </cell>
        </row>
        <row r="40">
          <cell r="A40" t="str">
            <v>CMG</v>
          </cell>
          <cell r="B40">
            <v>99599.716810000013</v>
          </cell>
          <cell r="C40">
            <v>4.7277941813392597E-4</v>
          </cell>
          <cell r="D40">
            <v>49</v>
          </cell>
          <cell r="F40">
            <v>5406.2124700000004</v>
          </cell>
          <cell r="G40">
            <v>54</v>
          </cell>
        </row>
        <row r="41">
          <cell r="A41" t="str">
            <v>CEC</v>
          </cell>
          <cell r="B41">
            <v>61159.220330000011</v>
          </cell>
          <cell r="C41">
            <v>2.9031026921794297E-4</v>
          </cell>
          <cell r="D41">
            <v>56</v>
          </cell>
          <cell r="F41">
            <v>2454.1000600000002</v>
          </cell>
          <cell r="G41">
            <v>63</v>
          </cell>
        </row>
        <row r="42">
          <cell r="A42" t="str">
            <v>CCP</v>
          </cell>
          <cell r="B42">
            <v>285953.71596</v>
          </cell>
          <cell r="C42">
            <v>1.3573636128173115E-3</v>
          </cell>
          <cell r="D42">
            <v>29</v>
          </cell>
          <cell r="F42">
            <v>28972.313760000005</v>
          </cell>
          <cell r="G42">
            <v>36</v>
          </cell>
        </row>
        <row r="43">
          <cell r="A43" t="str">
            <v>CAS</v>
          </cell>
          <cell r="B43">
            <v>284338.67155999999</v>
          </cell>
          <cell r="C43">
            <v>1.3496973284527782E-3</v>
          </cell>
          <cell r="D43">
            <v>31</v>
          </cell>
          <cell r="F43">
            <v>11680.885270000002</v>
          </cell>
          <cell r="G43">
            <v>48</v>
          </cell>
        </row>
        <row r="44">
          <cell r="A44" t="str">
            <v>CJB</v>
          </cell>
          <cell r="B44">
            <v>58526.665340000007</v>
          </cell>
          <cell r="C44">
            <v>2.7781407087280061E-4</v>
          </cell>
          <cell r="D44">
            <v>59</v>
          </cell>
          <cell r="F44">
            <v>7497.9240399999999</v>
          </cell>
          <cell r="G44">
            <v>53</v>
          </cell>
        </row>
        <row r="45">
          <cell r="A45" t="str">
            <v>CMR</v>
          </cell>
          <cell r="B45">
            <v>171186.75621999998</v>
          </cell>
          <cell r="C45">
            <v>8.1258840476743132E-4</v>
          </cell>
          <cell r="D45">
            <v>41</v>
          </cell>
          <cell r="F45">
            <v>4143.5484000000006</v>
          </cell>
          <cell r="G45">
            <v>58</v>
          </cell>
        </row>
        <row r="46">
          <cell r="A46" t="str">
            <v>CJO</v>
          </cell>
          <cell r="B46">
            <v>92949.045420000009</v>
          </cell>
          <cell r="C46">
            <v>4.412100457434168E-4</v>
          </cell>
          <cell r="D46">
            <v>51</v>
          </cell>
          <cell r="F46">
            <v>28358.286519999994</v>
          </cell>
          <cell r="G46">
            <v>37</v>
          </cell>
        </row>
        <row r="47">
          <cell r="A47" t="str">
            <v>CMM</v>
          </cell>
          <cell r="B47">
            <v>102857.21401999998</v>
          </cell>
          <cell r="C47">
            <v>4.8824208896113908E-4</v>
          </cell>
          <cell r="D47">
            <v>48</v>
          </cell>
          <cell r="F47">
            <v>5268.2741499999993</v>
          </cell>
          <cell r="G47">
            <v>55</v>
          </cell>
        </row>
        <row r="48">
          <cell r="A48" t="str">
            <v>CME</v>
          </cell>
          <cell r="B48">
            <v>213721.09378</v>
          </cell>
          <cell r="C48">
            <v>1.0144901772462642E-3</v>
          </cell>
          <cell r="D48">
            <v>36</v>
          </cell>
          <cell r="F48">
            <v>29633.132280000005</v>
          </cell>
          <cell r="G48">
            <v>35</v>
          </cell>
        </row>
        <row r="49">
          <cell r="A49" t="str">
            <v>CCB</v>
          </cell>
          <cell r="B49">
            <v>108536.34765</v>
          </cell>
          <cell r="C49">
            <v>5.1519977096156264E-4</v>
          </cell>
          <cell r="D49">
            <v>46</v>
          </cell>
          <cell r="F49">
            <v>25295.504120000005</v>
          </cell>
          <cell r="G49">
            <v>41</v>
          </cell>
        </row>
        <row r="50">
          <cell r="A50" t="str">
            <v>CCF</v>
          </cell>
          <cell r="B50">
            <v>285225.42288000003</v>
          </cell>
          <cell r="C50">
            <v>1.3539065550101073E-3</v>
          </cell>
          <cell r="D50">
            <v>30</v>
          </cell>
          <cell r="F50">
            <v>119438.69950999996</v>
          </cell>
          <cell r="G50">
            <v>23</v>
          </cell>
        </row>
        <row r="51">
          <cell r="A51" t="str">
            <v>CPG</v>
          </cell>
          <cell r="B51">
            <v>232052.89305000001</v>
          </cell>
          <cell r="C51">
            <v>1.1015074667507295E-3</v>
          </cell>
          <cell r="D51">
            <v>35</v>
          </cell>
          <cell r="F51">
            <v>24114.444239999993</v>
          </cell>
          <cell r="G51">
            <v>42</v>
          </cell>
        </row>
        <row r="52">
          <cell r="A52" t="str">
            <v>CLS</v>
          </cell>
          <cell r="B52">
            <v>65762.311969999995</v>
          </cell>
          <cell r="C52">
            <v>3.1216020069242516E-4</v>
          </cell>
          <cell r="D52">
            <v>54</v>
          </cell>
          <cell r="F52">
            <v>3809.9462999999987</v>
          </cell>
          <cell r="G52">
            <v>62</v>
          </cell>
        </row>
        <row r="53">
          <cell r="A53" t="str">
            <v>CMD</v>
          </cell>
          <cell r="B53">
            <v>234547.94353999998</v>
          </cell>
          <cell r="C53">
            <v>1.1133509594498825E-3</v>
          </cell>
          <cell r="D53">
            <v>34</v>
          </cell>
          <cell r="F53">
            <v>12181.592900000005</v>
          </cell>
          <cell r="G53">
            <v>47</v>
          </cell>
        </row>
        <row r="54">
          <cell r="A54" t="str">
            <v>CSN</v>
          </cell>
          <cell r="B54">
            <v>59965.027949999996</v>
          </cell>
          <cell r="C54">
            <v>2.8464168303477731E-4</v>
          </cell>
          <cell r="D54">
            <v>57</v>
          </cell>
          <cell r="F54">
            <v>8681.9099900000019</v>
          </cell>
          <cell r="G54">
            <v>50</v>
          </cell>
        </row>
        <row r="55">
          <cell r="A55" t="str">
            <v>CSQ</v>
          </cell>
          <cell r="B55">
            <v>62034.494769999998</v>
          </cell>
          <cell r="C55">
            <v>2.9446501738093317E-4</v>
          </cell>
          <cell r="D55">
            <v>55</v>
          </cell>
          <cell r="E55"/>
          <cell r="F55">
            <v>10240.35203</v>
          </cell>
          <cell r="G55">
            <v>49</v>
          </cell>
        </row>
        <row r="56">
          <cell r="A56" t="str">
            <v>CLO</v>
          </cell>
          <cell r="B56">
            <v>58905.123200000002</v>
          </cell>
          <cell r="C56">
            <v>2.796105326758029E-4</v>
          </cell>
          <cell r="D56">
            <v>58</v>
          </cell>
          <cell r="E56"/>
          <cell r="F56">
            <v>7864.3860099999993</v>
          </cell>
          <cell r="G56">
            <v>52</v>
          </cell>
        </row>
        <row r="57">
          <cell r="A57" t="str">
            <v>CVE</v>
          </cell>
          <cell r="B57">
            <v>21136.1957</v>
          </cell>
          <cell r="C57">
            <v>1.0032918390393953E-4</v>
          </cell>
          <cell r="D57">
            <v>64</v>
          </cell>
          <cell r="E57"/>
          <cell r="F57">
            <v>4031.3712300000002</v>
          </cell>
          <cell r="G57">
            <v>60</v>
          </cell>
        </row>
        <row r="58">
          <cell r="A58" t="str">
            <v>COO</v>
          </cell>
          <cell r="B58">
            <v>34715.016089999997</v>
          </cell>
          <cell r="C58">
            <v>1.6478505796205462E-4</v>
          </cell>
          <cell r="D58">
            <v>62</v>
          </cell>
          <cell r="E58"/>
          <cell r="F58">
            <v>16301.688429999993</v>
          </cell>
          <cell r="G58">
            <v>46</v>
          </cell>
        </row>
        <row r="59">
          <cell r="A59" t="str">
            <v>CLC</v>
          </cell>
          <cell r="B59">
            <v>17797.418160000001</v>
          </cell>
          <cell r="C59">
            <v>8.4480692028696206E-5</v>
          </cell>
          <cell r="D59">
            <v>65</v>
          </cell>
          <cell r="E59"/>
          <cell r="F59">
            <v>1093.36122</v>
          </cell>
          <cell r="G59">
            <v>65</v>
          </cell>
        </row>
        <row r="60">
          <cell r="A60" t="str">
            <v>CEY</v>
          </cell>
          <cell r="B60">
            <v>108518.34755000001</v>
          </cell>
          <cell r="C60">
            <v>5.1511432818042912E-4</v>
          </cell>
          <cell r="D60">
            <v>47</v>
          </cell>
          <cell r="E60"/>
          <cell r="F60">
            <v>39622.254589999997</v>
          </cell>
          <cell r="G60">
            <v>31</v>
          </cell>
        </row>
        <row r="61">
          <cell r="A61" t="str">
            <v>ICI</v>
          </cell>
          <cell r="B61">
            <v>852342.94658999995</v>
          </cell>
          <cell r="C61">
            <v>4.0458970692466576E-3</v>
          </cell>
          <cell r="D61">
            <v>20</v>
          </cell>
          <cell r="F61">
            <v>510553.76603000017</v>
          </cell>
          <cell r="G61">
            <v>16</v>
          </cell>
        </row>
        <row r="62">
          <cell r="A62" t="str">
            <v>ICR</v>
          </cell>
          <cell r="B62">
            <v>2715264.4745899998</v>
          </cell>
          <cell r="C62">
            <v>1.288880329675287E-2</v>
          </cell>
          <cell r="D62">
            <v>15</v>
          </cell>
          <cell r="F62">
            <v>874538.48987999989</v>
          </cell>
          <cell r="G62">
            <v>15</v>
          </cell>
        </row>
        <row r="63">
          <cell r="A63" t="str">
            <v>IDI</v>
          </cell>
          <cell r="B63">
            <v>1662861.6195399999</v>
          </cell>
          <cell r="C63">
            <v>7.8932628937397366E-3</v>
          </cell>
          <cell r="D63">
            <v>16</v>
          </cell>
          <cell r="F63">
            <v>403495.7478700002</v>
          </cell>
          <cell r="G63">
            <v>17</v>
          </cell>
        </row>
        <row r="64">
          <cell r="A64" t="str">
            <v>IFO</v>
          </cell>
          <cell r="B64">
            <v>53018.422460000009</v>
          </cell>
          <cell r="C64">
            <v>2.5166757219635786E-4</v>
          </cell>
          <cell r="D64">
            <v>61</v>
          </cell>
          <cell r="F64">
            <v>26126.657379999997</v>
          </cell>
          <cell r="G64">
            <v>39</v>
          </cell>
        </row>
        <row r="65">
          <cell r="A65" t="str">
            <v>IFU</v>
          </cell>
          <cell r="B65">
            <v>413508.39322999999</v>
          </cell>
          <cell r="C65">
            <v>1.9628394919808207E-3</v>
          </cell>
          <cell r="D65">
            <v>26</v>
          </cell>
          <cell r="F65">
            <v>167112.53462000008</v>
          </cell>
          <cell r="G65">
            <v>21</v>
          </cell>
        </row>
        <row r="66">
          <cell r="A66" t="str">
            <v>IID</v>
          </cell>
          <cell r="B66">
            <v>417830.00780000002</v>
          </cell>
          <cell r="C66">
            <v>1.9833533095622636E-3</v>
          </cell>
          <cell r="D66">
            <v>24</v>
          </cell>
          <cell r="F66">
            <v>98444.981320000021</v>
          </cell>
          <cell r="G66">
            <v>25</v>
          </cell>
        </row>
        <row r="67">
          <cell r="A67" t="str">
            <v>IIM</v>
          </cell>
          <cell r="B67">
            <v>31317.890849999996</v>
          </cell>
          <cell r="C67">
            <v>1.4865960152768431E-4</v>
          </cell>
          <cell r="D67">
            <v>63</v>
          </cell>
          <cell r="F67">
            <v>8001.7228500000001</v>
          </cell>
          <cell r="G67">
            <v>51</v>
          </cell>
        </row>
        <row r="68">
          <cell r="A68" t="str">
            <v>IPM</v>
          </cell>
          <cell r="B68">
            <v>1071776.1917399999</v>
          </cell>
          <cell r="C68">
            <v>5.0875016569299839E-3</v>
          </cell>
          <cell r="D68">
            <v>19</v>
          </cell>
          <cell r="F68">
            <v>101426.08000999998</v>
          </cell>
          <cell r="G68">
            <v>24</v>
          </cell>
        </row>
        <row r="69">
          <cell r="A69" t="str">
            <v>ISA</v>
          </cell>
          <cell r="B69">
            <v>416001.86320000002</v>
          </cell>
          <cell r="C69">
            <v>1.9746754822758525E-3</v>
          </cell>
          <cell r="D69">
            <v>25</v>
          </cell>
          <cell r="F69">
            <v>192991.02680999998</v>
          </cell>
          <cell r="G69">
            <v>19</v>
          </cell>
        </row>
        <row r="70">
          <cell r="A70" t="str">
            <v>BDR</v>
          </cell>
          <cell r="B70">
            <v>3093933.3607199998</v>
          </cell>
          <cell r="C70">
            <v>1.4686266797492348E-2</v>
          </cell>
          <cell r="D70">
            <v>14</v>
          </cell>
          <cell r="E70"/>
          <cell r="F70">
            <v>3069447.9959299997</v>
          </cell>
          <cell r="G70">
            <v>12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86.7109375" customWidth="1"/>
    <col min="2" max="2" width="6.7109375" bestFit="1" customWidth="1"/>
  </cols>
  <sheetData>
    <row r="1" spans="1:4" s="17" customFormat="1" ht="15" customHeight="1">
      <c r="A1" s="1"/>
      <c r="B1" s="1"/>
    </row>
    <row r="2" spans="1:4" s="17" customFormat="1" ht="15" customHeight="1">
      <c r="A2" s="1"/>
      <c r="B2" s="1"/>
    </row>
    <row r="3" spans="1:4" s="17" customFormat="1" ht="15" customHeight="1">
      <c r="A3" s="1"/>
      <c r="B3" s="1"/>
    </row>
    <row r="4" spans="1:4" s="17" customFormat="1" ht="15" customHeight="1">
      <c r="A4" s="1"/>
      <c r="B4" s="1"/>
      <c r="C4" s="16"/>
      <c r="D4" s="16"/>
    </row>
    <row r="5" spans="1:4" s="17" customFormat="1" ht="15" customHeight="1">
      <c r="A5" s="1"/>
      <c r="B5" s="1"/>
      <c r="C5" s="16"/>
      <c r="D5" s="16"/>
    </row>
    <row r="6" spans="1:4" s="17" customFormat="1" ht="15" customHeight="1">
      <c r="A6" s="1"/>
      <c r="B6" s="1"/>
      <c r="C6" s="16"/>
      <c r="D6" s="16"/>
    </row>
    <row r="7" spans="1:4" s="17" customFormat="1" ht="15" customHeight="1">
      <c r="A7" s="1"/>
      <c r="B7" s="1"/>
      <c r="C7" s="16"/>
      <c r="D7" s="16"/>
    </row>
    <row r="8" spans="1:4" s="17" customFormat="1" ht="15" customHeight="1">
      <c r="A8" s="1"/>
      <c r="B8" s="1"/>
    </row>
    <row r="9" spans="1:4" s="17" customFormat="1" ht="15" customHeight="1">
      <c r="A9" s="1"/>
      <c r="B9" s="1"/>
    </row>
    <row r="10" spans="1:4" s="16" customFormat="1" ht="15" customHeight="1">
      <c r="A10" s="1"/>
      <c r="B10" s="1"/>
    </row>
    <row r="11" spans="1:4" s="16" customFormat="1" ht="12.75" customHeight="1">
      <c r="A11" s="19"/>
      <c r="B11" s="19"/>
    </row>
    <row r="12" spans="1:4" s="16" customFormat="1" ht="8.25" customHeight="1"/>
    <row r="13" spans="1:4" ht="21" customHeight="1">
      <c r="A13" s="461" t="s">
        <v>0</v>
      </c>
      <c r="B13" s="461"/>
    </row>
    <row r="14" spans="1:4" s="17" customFormat="1" ht="8.25" customHeight="1">
      <c r="A14" s="15"/>
      <c r="B14" s="15"/>
    </row>
    <row r="15" spans="1:4" s="15" customFormat="1" ht="15" customHeight="1">
      <c r="A15" s="67" t="s">
        <v>296</v>
      </c>
      <c r="B15" s="68" t="s">
        <v>298</v>
      </c>
    </row>
    <row r="16" spans="1:4" s="15" customFormat="1">
      <c r="A16" s="71"/>
      <c r="B16" s="72"/>
    </row>
    <row r="17" spans="1:2" s="15" customFormat="1" ht="15" customHeight="1">
      <c r="A17" s="67" t="s">
        <v>1</v>
      </c>
      <c r="B17" s="68"/>
    </row>
    <row r="18" spans="1:2" s="15" customFormat="1" ht="15" customHeight="1">
      <c r="A18" s="73" t="s">
        <v>305</v>
      </c>
      <c r="B18" s="78">
        <v>1</v>
      </c>
    </row>
    <row r="19" spans="1:2" s="15" customFormat="1" ht="15" customHeight="1">
      <c r="A19" s="73" t="s">
        <v>2</v>
      </c>
      <c r="B19" s="78">
        <v>2</v>
      </c>
    </row>
    <row r="20" spans="1:2" s="15" customFormat="1" ht="15" customHeight="1">
      <c r="A20" s="73" t="s">
        <v>3</v>
      </c>
      <c r="B20" s="78">
        <v>3</v>
      </c>
    </row>
    <row r="21" spans="1:2" s="15" customFormat="1" ht="15" customHeight="1">
      <c r="A21" s="73" t="s">
        <v>4</v>
      </c>
      <c r="B21" s="78">
        <v>4</v>
      </c>
    </row>
    <row r="22" spans="1:2" s="15" customFormat="1" ht="15" customHeight="1">
      <c r="A22" s="73" t="s">
        <v>297</v>
      </c>
      <c r="B22" s="78">
        <v>5</v>
      </c>
    </row>
    <row r="23" spans="1:2" s="15" customFormat="1" ht="3.75" customHeight="1">
      <c r="A23" s="76"/>
      <c r="B23" s="74"/>
    </row>
    <row r="24" spans="1:2" s="15" customFormat="1" ht="15" customHeight="1">
      <c r="A24" s="67" t="s">
        <v>188</v>
      </c>
      <c r="B24" s="68"/>
    </row>
    <row r="25" spans="1:2" s="15" customFormat="1" ht="15" customHeight="1">
      <c r="A25" s="77" t="s">
        <v>6</v>
      </c>
      <c r="B25" s="74"/>
    </row>
    <row r="26" spans="1:2" s="15" customFormat="1" ht="15" customHeight="1">
      <c r="A26" s="103" t="s">
        <v>5</v>
      </c>
      <c r="B26" s="109">
        <v>6</v>
      </c>
    </row>
    <row r="27" spans="1:2" s="15" customFormat="1" ht="15" customHeight="1">
      <c r="A27" s="103" t="s">
        <v>8</v>
      </c>
      <c r="B27" s="109">
        <v>7</v>
      </c>
    </row>
    <row r="28" spans="1:2" s="15" customFormat="1" ht="15" customHeight="1">
      <c r="A28" s="103" t="s">
        <v>308</v>
      </c>
      <c r="B28" s="109">
        <v>8</v>
      </c>
    </row>
    <row r="29" spans="1:2" s="15" customFormat="1" ht="15" customHeight="1">
      <c r="A29" s="103" t="s">
        <v>9</v>
      </c>
      <c r="B29" s="109">
        <v>9</v>
      </c>
    </row>
    <row r="30" spans="1:2" s="15" customFormat="1" ht="15" customHeight="1">
      <c r="A30" s="103" t="s">
        <v>10</v>
      </c>
      <c r="B30" s="109">
        <v>10</v>
      </c>
    </row>
    <row r="31" spans="1:2" s="15" customFormat="1" ht="15" customHeight="1">
      <c r="A31" s="103" t="s">
        <v>309</v>
      </c>
      <c r="B31" s="109" t="s">
        <v>189</v>
      </c>
    </row>
    <row r="32" spans="1:2" s="15" customFormat="1" ht="15" customHeight="1">
      <c r="A32" s="103" t="s">
        <v>309</v>
      </c>
      <c r="B32" s="109" t="s">
        <v>190</v>
      </c>
    </row>
    <row r="33" spans="1:2" s="15" customFormat="1" ht="15" customHeight="1">
      <c r="A33" s="103" t="s">
        <v>309</v>
      </c>
      <c r="B33" s="109" t="s">
        <v>191</v>
      </c>
    </row>
    <row r="34" spans="1:2" s="15" customFormat="1" ht="15" customHeight="1">
      <c r="A34" s="103" t="s">
        <v>309</v>
      </c>
      <c r="B34" s="109" t="s">
        <v>192</v>
      </c>
    </row>
    <row r="35" spans="1:2" s="15" customFormat="1" ht="15" customHeight="1">
      <c r="A35" s="103" t="s">
        <v>309</v>
      </c>
      <c r="B35" s="109" t="s">
        <v>193</v>
      </c>
    </row>
    <row r="36" spans="1:2" s="15" customFormat="1" ht="15" customHeight="1">
      <c r="A36" s="103" t="s">
        <v>16</v>
      </c>
      <c r="B36" s="109" t="s">
        <v>11</v>
      </c>
    </row>
    <row r="37" spans="1:2" s="15" customFormat="1" ht="15" customHeight="1">
      <c r="A37" s="103" t="s">
        <v>16</v>
      </c>
      <c r="B37" s="109" t="s">
        <v>12</v>
      </c>
    </row>
    <row r="38" spans="1:2" s="15" customFormat="1" ht="15" customHeight="1">
      <c r="A38" s="103" t="s">
        <v>16</v>
      </c>
      <c r="B38" s="109" t="s">
        <v>13</v>
      </c>
    </row>
    <row r="39" spans="1:2" s="15" customFormat="1" ht="15" customHeight="1">
      <c r="A39" s="103" t="s">
        <v>16</v>
      </c>
      <c r="B39" s="109" t="s">
        <v>14</v>
      </c>
    </row>
    <row r="40" spans="1:2" s="15" customFormat="1" ht="15" customHeight="1">
      <c r="A40" s="103" t="s">
        <v>16</v>
      </c>
      <c r="B40" s="109" t="s">
        <v>15</v>
      </c>
    </row>
    <row r="41" spans="1:2" s="15" customFormat="1" ht="15" customHeight="1">
      <c r="A41" s="103" t="s">
        <v>16</v>
      </c>
      <c r="B41" s="109" t="s">
        <v>194</v>
      </c>
    </row>
    <row r="42" spans="1:2" s="15" customFormat="1" ht="15" customHeight="1">
      <c r="A42" s="103" t="s">
        <v>16</v>
      </c>
      <c r="B42" s="109" t="s">
        <v>195</v>
      </c>
    </row>
    <row r="43" spans="1:2" s="15" customFormat="1" ht="15" customHeight="1">
      <c r="A43" s="103" t="s">
        <v>306</v>
      </c>
      <c r="B43" s="109" t="s">
        <v>17</v>
      </c>
    </row>
    <row r="44" spans="1:2" s="15" customFormat="1" ht="15" customHeight="1">
      <c r="A44" s="103" t="s">
        <v>306</v>
      </c>
      <c r="B44" s="109" t="s">
        <v>18</v>
      </c>
    </row>
    <row r="45" spans="1:2" s="15" customFormat="1" ht="15" customHeight="1">
      <c r="A45" s="103" t="s">
        <v>306</v>
      </c>
      <c r="B45" s="109" t="s">
        <v>19</v>
      </c>
    </row>
    <row r="46" spans="1:2" s="15" customFormat="1" ht="15" customHeight="1">
      <c r="A46" s="103" t="s">
        <v>306</v>
      </c>
      <c r="B46" s="109" t="s">
        <v>20</v>
      </c>
    </row>
    <row r="47" spans="1:2" s="15" customFormat="1" ht="15" customHeight="1">
      <c r="A47" s="103" t="s">
        <v>25</v>
      </c>
      <c r="B47" s="109" t="s">
        <v>21</v>
      </c>
    </row>
    <row r="48" spans="1:2" s="15" customFormat="1" ht="15" customHeight="1">
      <c r="A48" s="103" t="s">
        <v>25</v>
      </c>
      <c r="B48" s="109" t="s">
        <v>22</v>
      </c>
    </row>
    <row r="49" spans="1:2" s="15" customFormat="1" ht="15" customHeight="1">
      <c r="A49" s="103" t="s">
        <v>25</v>
      </c>
      <c r="B49" s="109" t="s">
        <v>23</v>
      </c>
    </row>
    <row r="50" spans="1:2" s="15" customFormat="1" ht="15" customHeight="1">
      <c r="A50" s="103" t="s">
        <v>25</v>
      </c>
      <c r="B50" s="109" t="s">
        <v>24</v>
      </c>
    </row>
    <row r="51" spans="1:2" s="15" customFormat="1" ht="15" customHeight="1">
      <c r="A51" s="103" t="s">
        <v>25</v>
      </c>
      <c r="B51" s="109" t="s">
        <v>196</v>
      </c>
    </row>
    <row r="52" spans="1:2" s="15" customFormat="1" ht="15" customHeight="1">
      <c r="A52" s="103" t="s">
        <v>26</v>
      </c>
      <c r="B52" s="109">
        <v>15</v>
      </c>
    </row>
    <row r="53" spans="1:2" s="15" customFormat="1" ht="15" customHeight="1">
      <c r="A53" s="103" t="s">
        <v>27</v>
      </c>
      <c r="B53" s="109">
        <v>16</v>
      </c>
    </row>
    <row r="54" spans="1:2" s="15" customFormat="1" ht="15" customHeight="1">
      <c r="A54" s="103" t="s">
        <v>28</v>
      </c>
      <c r="B54" s="109" t="s">
        <v>197</v>
      </c>
    </row>
    <row r="55" spans="1:2" s="15" customFormat="1" ht="15" customHeight="1">
      <c r="A55" s="103" t="s">
        <v>28</v>
      </c>
      <c r="B55" s="109" t="s">
        <v>198</v>
      </c>
    </row>
    <row r="56" spans="1:2" s="15" customFormat="1" ht="15" customHeight="1">
      <c r="A56" s="103" t="s">
        <v>28</v>
      </c>
      <c r="B56" s="109" t="s">
        <v>199</v>
      </c>
    </row>
    <row r="57" spans="1:2" s="15" customFormat="1" ht="15" customHeight="1">
      <c r="A57" s="103" t="s">
        <v>28</v>
      </c>
      <c r="B57" s="109" t="s">
        <v>200</v>
      </c>
    </row>
    <row r="58" spans="1:2" s="15" customFormat="1" ht="15" customHeight="1">
      <c r="A58" s="103" t="s">
        <v>28</v>
      </c>
      <c r="B58" s="109" t="s">
        <v>201</v>
      </c>
    </row>
    <row r="59" spans="1:2" s="15" customFormat="1" ht="15" customHeight="1">
      <c r="A59" s="103" t="s">
        <v>28</v>
      </c>
      <c r="B59" s="109" t="s">
        <v>202</v>
      </c>
    </row>
    <row r="60" spans="1:2" s="15" customFormat="1" ht="15" customHeight="1">
      <c r="A60" s="103" t="s">
        <v>28</v>
      </c>
      <c r="B60" s="109" t="s">
        <v>203</v>
      </c>
    </row>
    <row r="61" spans="1:2" s="15" customFormat="1" ht="15" customHeight="1">
      <c r="A61" s="103" t="s">
        <v>29</v>
      </c>
      <c r="B61" s="109" t="s">
        <v>204</v>
      </c>
    </row>
    <row r="62" spans="1:2" s="15" customFormat="1" ht="15" customHeight="1">
      <c r="A62" s="103" t="s">
        <v>30</v>
      </c>
      <c r="B62" s="109">
        <v>19</v>
      </c>
    </row>
    <row r="63" spans="1:2" s="15" customFormat="1" ht="15" customHeight="1">
      <c r="A63" s="103" t="s">
        <v>31</v>
      </c>
      <c r="B63" s="109">
        <v>20</v>
      </c>
    </row>
    <row r="64" spans="1:2" s="15" customFormat="1" ht="15" customHeight="1">
      <c r="A64" s="103" t="s">
        <v>32</v>
      </c>
      <c r="B64" s="109" t="s">
        <v>205</v>
      </c>
    </row>
    <row r="65" spans="1:2" s="15" customFormat="1" ht="15" customHeight="1">
      <c r="A65" s="103" t="s">
        <v>32</v>
      </c>
      <c r="B65" s="109" t="s">
        <v>206</v>
      </c>
    </row>
    <row r="66" spans="1:2" s="15" customFormat="1" ht="15" customHeight="1">
      <c r="A66" s="103" t="s">
        <v>32</v>
      </c>
      <c r="B66" s="109" t="s">
        <v>207</v>
      </c>
    </row>
    <row r="67" spans="1:2" s="15" customFormat="1" ht="15" customHeight="1">
      <c r="A67" s="103" t="s">
        <v>32</v>
      </c>
      <c r="B67" s="109" t="s">
        <v>208</v>
      </c>
    </row>
    <row r="68" spans="1:2" s="15" customFormat="1" ht="15" customHeight="1">
      <c r="A68" s="103" t="s">
        <v>32</v>
      </c>
      <c r="B68" s="109" t="s">
        <v>209</v>
      </c>
    </row>
    <row r="69" spans="1:2" s="15" customFormat="1" ht="15" customHeight="1">
      <c r="A69" s="103" t="s">
        <v>32</v>
      </c>
      <c r="B69" s="109" t="s">
        <v>210</v>
      </c>
    </row>
    <row r="70" spans="1:2" s="15" customFormat="1" ht="15" customHeight="1">
      <c r="A70" s="103" t="s">
        <v>32</v>
      </c>
      <c r="B70" s="109" t="s">
        <v>211</v>
      </c>
    </row>
    <row r="71" spans="1:2" s="15" customFormat="1" ht="15" customHeight="1">
      <c r="A71" s="73"/>
      <c r="B71" s="75"/>
    </row>
    <row r="72" spans="1:2" s="15" customFormat="1" ht="15" customHeight="1">
      <c r="A72" s="77" t="s">
        <v>33</v>
      </c>
      <c r="B72" s="74"/>
    </row>
    <row r="73" spans="1:2" s="15" customFormat="1" ht="15" customHeight="1">
      <c r="A73" s="103" t="s">
        <v>7</v>
      </c>
      <c r="B73" s="78">
        <v>22</v>
      </c>
    </row>
    <row r="74" spans="1:2" s="15" customFormat="1" ht="15" customHeight="1">
      <c r="A74" s="103" t="s">
        <v>8</v>
      </c>
      <c r="B74" s="78">
        <v>23</v>
      </c>
    </row>
    <row r="75" spans="1:2" s="15" customFormat="1" ht="15" customHeight="1">
      <c r="A75" s="103" t="s">
        <v>308</v>
      </c>
      <c r="B75" s="78">
        <v>24</v>
      </c>
    </row>
    <row r="76" spans="1:2" s="15" customFormat="1" ht="15" customHeight="1">
      <c r="A76" s="103" t="s">
        <v>9</v>
      </c>
      <c r="B76" s="78">
        <v>25</v>
      </c>
    </row>
    <row r="77" spans="1:2" s="15" customFormat="1" ht="15" customHeight="1">
      <c r="A77" s="103" t="s">
        <v>10</v>
      </c>
      <c r="B77" s="78">
        <v>26</v>
      </c>
    </row>
    <row r="78" spans="1:2" s="15" customFormat="1" ht="15" customHeight="1">
      <c r="A78" s="103" t="s">
        <v>309</v>
      </c>
      <c r="B78" s="78">
        <v>27</v>
      </c>
    </row>
    <row r="79" spans="1:2" s="15" customFormat="1" ht="15" customHeight="1">
      <c r="A79" s="103" t="s">
        <v>28</v>
      </c>
      <c r="B79" s="78">
        <v>28</v>
      </c>
    </row>
    <row r="80" spans="1:2" s="15" customFormat="1" ht="15" customHeight="1">
      <c r="A80" s="103" t="s">
        <v>306</v>
      </c>
      <c r="B80" s="78">
        <v>29</v>
      </c>
    </row>
    <row r="81" spans="1:2" s="15" customFormat="1" ht="15" customHeight="1">
      <c r="A81" s="103" t="s">
        <v>25</v>
      </c>
      <c r="B81" s="78">
        <v>30</v>
      </c>
    </row>
    <row r="82" spans="1:2" s="15" customFormat="1" ht="15" customHeight="1">
      <c r="A82" s="103" t="s">
        <v>26</v>
      </c>
      <c r="B82" s="78">
        <v>31</v>
      </c>
    </row>
    <row r="83" spans="1:2" s="15" customFormat="1" ht="15" customHeight="1">
      <c r="A83" s="103" t="s">
        <v>27</v>
      </c>
      <c r="B83" s="78">
        <v>32</v>
      </c>
    </row>
    <row r="84" spans="1:2" s="15" customFormat="1" ht="15" customHeight="1">
      <c r="A84" s="103" t="s">
        <v>16</v>
      </c>
      <c r="B84" s="78">
        <v>33</v>
      </c>
    </row>
    <row r="85" spans="1:2" s="15" customFormat="1" ht="15" customHeight="1">
      <c r="A85" s="103" t="s">
        <v>29</v>
      </c>
      <c r="B85" s="78">
        <v>34</v>
      </c>
    </row>
    <row r="86" spans="1:2" s="15" customFormat="1" ht="15" customHeight="1">
      <c r="A86" s="103" t="s">
        <v>30</v>
      </c>
      <c r="B86" s="78">
        <v>35</v>
      </c>
    </row>
    <row r="87" spans="1:2" s="15" customFormat="1" ht="15" customHeight="1">
      <c r="A87" s="103" t="s">
        <v>31</v>
      </c>
      <c r="B87" s="78">
        <v>36</v>
      </c>
    </row>
    <row r="88" spans="1:2" s="15" customFormat="1" ht="15" customHeight="1">
      <c r="A88" s="103" t="s">
        <v>32</v>
      </c>
      <c r="B88" s="78">
        <v>37</v>
      </c>
    </row>
    <row r="89" spans="1:2" s="15" customFormat="1" ht="15" customHeight="1">
      <c r="A89" s="73"/>
      <c r="B89" s="75"/>
    </row>
    <row r="90" spans="1:2" s="15" customFormat="1" ht="15" customHeight="1">
      <c r="A90" s="77" t="s">
        <v>279</v>
      </c>
      <c r="B90" s="78"/>
    </row>
    <row r="91" spans="1:2" s="15" customFormat="1" ht="15" customHeight="1">
      <c r="A91" s="103" t="s">
        <v>7</v>
      </c>
      <c r="B91" s="78">
        <v>38</v>
      </c>
    </row>
    <row r="92" spans="1:2" s="15" customFormat="1" ht="15" customHeight="1">
      <c r="A92" s="103" t="s">
        <v>8</v>
      </c>
      <c r="B92" s="78">
        <v>39</v>
      </c>
    </row>
    <row r="93" spans="1:2" s="15" customFormat="1" ht="15" customHeight="1">
      <c r="A93" s="103" t="s">
        <v>9</v>
      </c>
      <c r="B93" s="78">
        <v>40</v>
      </c>
    </row>
    <row r="94" spans="1:2" s="15" customFormat="1" ht="15" customHeight="1">
      <c r="A94" s="103" t="s">
        <v>306</v>
      </c>
      <c r="B94" s="78" t="s">
        <v>310</v>
      </c>
    </row>
    <row r="95" spans="1:2" s="15" customFormat="1" ht="15" customHeight="1">
      <c r="A95" s="103" t="s">
        <v>306</v>
      </c>
      <c r="B95" s="78" t="s">
        <v>311</v>
      </c>
    </row>
    <row r="96" spans="1:2" s="15" customFormat="1" ht="15" customHeight="1">
      <c r="A96" s="103" t="s">
        <v>306</v>
      </c>
      <c r="B96" s="78" t="s">
        <v>312</v>
      </c>
    </row>
    <row r="97" spans="1:2" s="15" customFormat="1" ht="15" customHeight="1">
      <c r="A97" s="103" t="s">
        <v>25</v>
      </c>
      <c r="B97" s="78" t="s">
        <v>212</v>
      </c>
    </row>
    <row r="98" spans="1:2" s="15" customFormat="1" ht="15" customHeight="1">
      <c r="A98" s="103" t="s">
        <v>25</v>
      </c>
      <c r="B98" s="78" t="s">
        <v>213</v>
      </c>
    </row>
    <row r="99" spans="1:2" s="15" customFormat="1" ht="15" customHeight="1">
      <c r="A99" s="103" t="s">
        <v>25</v>
      </c>
      <c r="B99" s="78" t="s">
        <v>214</v>
      </c>
    </row>
    <row r="100" spans="1:2" s="15" customFormat="1" ht="15" customHeight="1">
      <c r="A100" s="103" t="s">
        <v>25</v>
      </c>
      <c r="B100" s="78" t="s">
        <v>313</v>
      </c>
    </row>
    <row r="101" spans="1:2" s="15" customFormat="1" ht="15" customHeight="1">
      <c r="A101" s="103"/>
      <c r="B101" s="78"/>
    </row>
    <row r="102" spans="1:2" s="15" customFormat="1" ht="15" customHeight="1">
      <c r="A102" s="111" t="s">
        <v>34</v>
      </c>
      <c r="B102" s="78"/>
    </row>
    <row r="103" spans="1:2" s="15" customFormat="1" ht="15" customHeight="1">
      <c r="A103" s="103" t="s">
        <v>7</v>
      </c>
      <c r="B103" s="78">
        <v>43</v>
      </c>
    </row>
    <row r="104" spans="1:2" s="15" customFormat="1" ht="15" customHeight="1">
      <c r="A104" s="103" t="s">
        <v>35</v>
      </c>
      <c r="B104" s="78">
        <v>44</v>
      </c>
    </row>
    <row r="105" spans="1:2" s="15" customFormat="1" ht="15" customHeight="1">
      <c r="A105" s="103" t="s">
        <v>36</v>
      </c>
      <c r="B105" s="78">
        <v>45</v>
      </c>
    </row>
    <row r="106" spans="1:2" s="15" customFormat="1" ht="15" customHeight="1">
      <c r="A106" s="103" t="s">
        <v>37</v>
      </c>
      <c r="B106" s="78">
        <v>46</v>
      </c>
    </row>
    <row r="107" spans="1:2" s="15" customFormat="1" ht="15" customHeight="1">
      <c r="A107" s="103" t="s">
        <v>29</v>
      </c>
      <c r="B107" s="78">
        <v>47</v>
      </c>
    </row>
    <row r="108" spans="1:2" s="15" customFormat="1" ht="15" customHeight="1">
      <c r="A108" s="103" t="s">
        <v>30</v>
      </c>
      <c r="B108" s="78">
        <v>48</v>
      </c>
    </row>
    <row r="109" spans="1:2" s="15" customFormat="1" ht="15" customHeight="1">
      <c r="A109" s="103" t="s">
        <v>31</v>
      </c>
      <c r="B109" s="78">
        <v>49</v>
      </c>
    </row>
    <row r="110" spans="1:2" s="15" customFormat="1" ht="15" customHeight="1">
      <c r="A110" s="103"/>
      <c r="B110" s="78"/>
    </row>
    <row r="111" spans="1:2" s="15" customFormat="1" ht="15" customHeight="1">
      <c r="A111" s="111" t="s">
        <v>334</v>
      </c>
      <c r="B111" s="78"/>
    </row>
    <row r="112" spans="1:2" s="15" customFormat="1" ht="15" customHeight="1">
      <c r="A112" s="103" t="s">
        <v>7</v>
      </c>
      <c r="B112" s="78" t="s">
        <v>314</v>
      </c>
    </row>
    <row r="113" spans="1:2" s="15" customFormat="1" ht="15" customHeight="1">
      <c r="A113" s="103" t="s">
        <v>7</v>
      </c>
      <c r="B113" s="78" t="s">
        <v>315</v>
      </c>
    </row>
    <row r="114" spans="1:2" s="15" customFormat="1" ht="15" customHeight="1">
      <c r="A114" s="103" t="s">
        <v>35</v>
      </c>
      <c r="B114" s="78" t="s">
        <v>38</v>
      </c>
    </row>
    <row r="115" spans="1:2" s="15" customFormat="1" ht="15" customHeight="1">
      <c r="A115" s="103" t="s">
        <v>35</v>
      </c>
      <c r="B115" s="78" t="s">
        <v>39</v>
      </c>
    </row>
    <row r="116" spans="1:2" s="15" customFormat="1" ht="15" customHeight="1">
      <c r="A116" s="103" t="s">
        <v>36</v>
      </c>
      <c r="B116" s="78" t="s">
        <v>40</v>
      </c>
    </row>
    <row r="117" spans="1:2" s="15" customFormat="1" ht="15" customHeight="1">
      <c r="A117" s="103" t="s">
        <v>36</v>
      </c>
      <c r="B117" s="78" t="s">
        <v>41</v>
      </c>
    </row>
    <row r="118" spans="1:2" s="15" customFormat="1" ht="15" customHeight="1">
      <c r="A118" s="103" t="s">
        <v>37</v>
      </c>
      <c r="B118" s="78" t="s">
        <v>299</v>
      </c>
    </row>
    <row r="119" spans="1:2" s="15" customFormat="1" ht="15" customHeight="1">
      <c r="A119" s="103" t="s">
        <v>37</v>
      </c>
      <c r="B119" s="78" t="s">
        <v>300</v>
      </c>
    </row>
    <row r="120" spans="1:2" s="15" customFormat="1" ht="15" customHeight="1">
      <c r="A120" s="103" t="s">
        <v>29</v>
      </c>
      <c r="B120" s="78" t="s">
        <v>215</v>
      </c>
    </row>
    <row r="121" spans="1:2" s="15" customFormat="1" ht="15" customHeight="1">
      <c r="A121" s="103" t="s">
        <v>29</v>
      </c>
      <c r="B121" s="78" t="s">
        <v>216</v>
      </c>
    </row>
    <row r="122" spans="1:2" s="15" customFormat="1" ht="15" customHeight="1">
      <c r="A122" s="103" t="s">
        <v>30</v>
      </c>
      <c r="B122" s="78" t="s">
        <v>217</v>
      </c>
    </row>
    <row r="123" spans="1:2" s="15" customFormat="1" ht="15" customHeight="1">
      <c r="A123" s="103" t="s">
        <v>30</v>
      </c>
      <c r="B123" s="78" t="s">
        <v>218</v>
      </c>
    </row>
    <row r="124" spans="1:2" s="15" customFormat="1" ht="15" customHeight="1">
      <c r="A124" s="103" t="s">
        <v>31</v>
      </c>
      <c r="B124" s="78" t="s">
        <v>219</v>
      </c>
    </row>
    <row r="125" spans="1:2" s="15" customFormat="1" ht="15" customHeight="1">
      <c r="A125" s="103" t="s">
        <v>31</v>
      </c>
      <c r="B125" s="78" t="s">
        <v>220</v>
      </c>
    </row>
    <row r="126" spans="1:2" s="15" customFormat="1" ht="15" customHeight="1">
      <c r="A126" s="103"/>
      <c r="B126" s="78"/>
    </row>
    <row r="127" spans="1:2" s="15" customFormat="1" ht="15" customHeight="1">
      <c r="A127" s="77" t="s">
        <v>42</v>
      </c>
      <c r="B127" s="78"/>
    </row>
    <row r="128" spans="1:2" s="15" customFormat="1" ht="15" customHeight="1">
      <c r="A128" s="103" t="s">
        <v>7</v>
      </c>
      <c r="B128" s="78">
        <v>57</v>
      </c>
    </row>
    <row r="129" spans="1:2" s="15" customFormat="1" ht="15" customHeight="1">
      <c r="A129" s="103" t="s">
        <v>8</v>
      </c>
      <c r="B129" s="78">
        <v>58</v>
      </c>
    </row>
    <row r="130" spans="1:2" s="15" customFormat="1" ht="15" customHeight="1">
      <c r="A130" s="103" t="s">
        <v>26</v>
      </c>
      <c r="B130" s="78">
        <v>59</v>
      </c>
    </row>
    <row r="131" spans="1:2" s="15" customFormat="1" ht="15" customHeight="1">
      <c r="A131" s="103" t="s">
        <v>29</v>
      </c>
      <c r="B131" s="78">
        <v>60</v>
      </c>
    </row>
    <row r="132" spans="1:2" s="15" customFormat="1" ht="15" customHeight="1">
      <c r="A132" s="103" t="s">
        <v>30</v>
      </c>
      <c r="B132" s="78">
        <v>61</v>
      </c>
    </row>
    <row r="133" spans="1:2" s="15" customFormat="1" ht="15" customHeight="1">
      <c r="A133" s="103" t="s">
        <v>31</v>
      </c>
      <c r="B133" s="78">
        <v>62</v>
      </c>
    </row>
    <row r="134" spans="1:2" s="15" customFormat="1" ht="15" customHeight="1">
      <c r="A134" s="73"/>
      <c r="B134" s="79"/>
    </row>
    <row r="135" spans="1:2" s="15" customFormat="1" ht="15" customHeight="1">
      <c r="A135" s="69" t="s">
        <v>43</v>
      </c>
      <c r="B135" s="70"/>
    </row>
    <row r="136" spans="1:2" s="15" customFormat="1" ht="15" customHeight="1">
      <c r="A136" s="73" t="s">
        <v>44</v>
      </c>
      <c r="B136" s="78">
        <v>63</v>
      </c>
    </row>
    <row r="137" spans="1:2" s="15" customFormat="1" ht="15" customHeight="1">
      <c r="A137" s="73" t="s">
        <v>333</v>
      </c>
      <c r="B137" s="78">
        <v>64</v>
      </c>
    </row>
    <row r="138" spans="1:2" s="15" customFormat="1" ht="15" customHeight="1">
      <c r="A138" s="73" t="s">
        <v>45</v>
      </c>
      <c r="B138" s="78">
        <v>65</v>
      </c>
    </row>
    <row r="139" spans="1:2" s="15" customFormat="1" ht="15" customHeight="1">
      <c r="A139" s="73" t="s">
        <v>331</v>
      </c>
      <c r="B139" s="78">
        <v>66</v>
      </c>
    </row>
    <row r="140" spans="1:2" s="15" customFormat="1" ht="15" customHeight="1">
      <c r="A140" s="73" t="s">
        <v>46</v>
      </c>
      <c r="B140" s="78">
        <v>67</v>
      </c>
    </row>
    <row r="141" spans="1:2" s="15" customFormat="1" ht="15" customHeight="1">
      <c r="A141" s="73" t="s">
        <v>342</v>
      </c>
      <c r="B141" s="78">
        <v>68</v>
      </c>
    </row>
    <row r="142" spans="1:2" s="15" customFormat="1" ht="15" customHeight="1">
      <c r="A142" s="73" t="s">
        <v>47</v>
      </c>
      <c r="B142" s="78">
        <v>69</v>
      </c>
    </row>
    <row r="143" spans="1:2" s="15" customFormat="1" ht="15" customHeight="1">
      <c r="A143" s="73" t="s">
        <v>48</v>
      </c>
      <c r="B143" s="78">
        <v>70</v>
      </c>
    </row>
    <row r="144" spans="1:2" s="15" customFormat="1" ht="15" customHeight="1">
      <c r="A144" s="73" t="s">
        <v>49</v>
      </c>
      <c r="B144" s="78">
        <v>71</v>
      </c>
    </row>
    <row r="145" spans="1:2" s="15" customFormat="1" ht="15" customHeight="1">
      <c r="A145" s="73" t="s">
        <v>50</v>
      </c>
      <c r="B145" s="78">
        <v>72</v>
      </c>
    </row>
    <row r="146" spans="1:2" s="15" customFormat="1" ht="15" customHeight="1">
      <c r="A146" s="73" t="s">
        <v>317</v>
      </c>
      <c r="B146" s="78">
        <v>73</v>
      </c>
    </row>
    <row r="147" spans="1:2" s="15" customFormat="1" ht="15" customHeight="1">
      <c r="A147" s="73" t="s">
        <v>187</v>
      </c>
      <c r="B147" s="78">
        <v>74</v>
      </c>
    </row>
    <row r="148" spans="1:2" s="15" customFormat="1" ht="15" customHeight="1">
      <c r="A148" s="81"/>
      <c r="B148" s="80"/>
    </row>
    <row r="149" spans="1:2" s="15" customFormat="1" ht="15" customHeight="1">
      <c r="A149" s="69" t="s">
        <v>51</v>
      </c>
      <c r="B149" s="70"/>
    </row>
    <row r="150" spans="1:2" s="15" customFormat="1" ht="15" customHeight="1">
      <c r="A150" s="103" t="s">
        <v>307</v>
      </c>
      <c r="B150" s="109">
        <v>75</v>
      </c>
    </row>
    <row r="151" spans="1:2" s="15" customFormat="1" ht="15" customHeight="1">
      <c r="A151" s="103" t="s">
        <v>52</v>
      </c>
      <c r="B151" s="109">
        <v>75</v>
      </c>
    </row>
    <row r="152" spans="1:2" s="15" customFormat="1" ht="15" customHeight="1">
      <c r="A152" s="103" t="s">
        <v>53</v>
      </c>
      <c r="B152" s="109">
        <v>75</v>
      </c>
    </row>
    <row r="153" spans="1:2" s="15" customFormat="1" ht="15" customHeight="1">
      <c r="A153" s="103" t="s">
        <v>54</v>
      </c>
      <c r="B153" s="109">
        <v>76</v>
      </c>
    </row>
    <row r="154" spans="1:2" s="15" customFormat="1" ht="15" customHeight="1">
      <c r="A154" s="103"/>
      <c r="B154" s="102"/>
    </row>
    <row r="155" spans="1:2" s="15" customFormat="1" ht="15" customHeight="1">
      <c r="A155" s="108" t="s">
        <v>335</v>
      </c>
      <c r="B155" s="82"/>
    </row>
    <row r="156" spans="1:2" ht="6" customHeight="1" thickBot="1">
      <c r="A156" s="107"/>
      <c r="B156" s="107"/>
    </row>
    <row r="157" spans="1:2" ht="15.75" thickTop="1"/>
  </sheetData>
  <sheetProtection algorithmName="SHA-512" hashValue="loph0bYcemx5W5nV40qJ1sNhu3qFFiJjmvQzDDhEd5vQLiA0yMY5whwn/vc+ZAJa9v5ieuCWTfTHDbfIJiebcg==" saltValue="UTodQldcCRJIqwosAiGx3w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39"/>
  <sheetViews>
    <sheetView zoomScaleNormal="100" workbookViewId="0">
      <selection activeCell="A3" sqref="A3:L3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62" t="s">
        <v>147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</row>
    <row r="2" spans="1:12" ht="15" customHeight="1">
      <c r="A2" s="463" t="s">
        <v>178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</row>
    <row r="3" spans="1:12" ht="15" customHeight="1">
      <c r="A3" s="463" t="s">
        <v>1025</v>
      </c>
      <c r="B3" s="463"/>
      <c r="C3" s="463"/>
      <c r="D3" s="463"/>
      <c r="E3" s="463"/>
      <c r="F3" s="463"/>
      <c r="G3" s="463"/>
      <c r="H3" s="463"/>
      <c r="I3" s="463"/>
      <c r="J3" s="463"/>
      <c r="K3" s="463"/>
      <c r="L3" s="463"/>
    </row>
    <row r="4" spans="1:12" ht="30" customHeight="1">
      <c r="A4" s="464" t="s">
        <v>55</v>
      </c>
      <c r="B4" s="464"/>
      <c r="C4" s="464"/>
      <c r="D4" s="464"/>
      <c r="E4" s="464"/>
      <c r="F4" s="464"/>
      <c r="G4" s="464"/>
      <c r="H4" s="464"/>
      <c r="I4" s="464"/>
      <c r="J4" s="464"/>
      <c r="K4" s="464"/>
      <c r="L4" s="464"/>
    </row>
    <row r="5" spans="1:12" ht="3.75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</row>
    <row r="6" spans="1:12" ht="30" customHeight="1">
      <c r="A6" s="110" t="s">
        <v>340</v>
      </c>
      <c r="B6" s="83" t="s">
        <v>166</v>
      </c>
      <c r="C6" s="83" t="s">
        <v>167</v>
      </c>
      <c r="D6" s="83" t="s">
        <v>168</v>
      </c>
      <c r="E6" s="83" t="s">
        <v>169</v>
      </c>
      <c r="F6" s="83" t="s">
        <v>170</v>
      </c>
      <c r="G6" s="83" t="s">
        <v>171</v>
      </c>
      <c r="H6" s="83" t="s">
        <v>172</v>
      </c>
      <c r="I6" s="83" t="s">
        <v>173</v>
      </c>
      <c r="J6" s="83" t="s">
        <v>174</v>
      </c>
      <c r="K6" s="83" t="s">
        <v>76</v>
      </c>
      <c r="L6" s="83" t="s">
        <v>70</v>
      </c>
    </row>
    <row r="7" spans="1:12" s="2" customFormat="1" ht="15" customHeight="1">
      <c r="A7" s="21" t="s">
        <v>84</v>
      </c>
      <c r="B7" s="96">
        <v>439583.19601999997</v>
      </c>
      <c r="C7" s="96">
        <v>7718225.2364600003</v>
      </c>
      <c r="D7" s="96">
        <v>5902129.6814600015</v>
      </c>
      <c r="E7" s="96">
        <v>340456.92948000005</v>
      </c>
      <c r="F7" s="96">
        <v>98976.70594</v>
      </c>
      <c r="G7" s="96">
        <v>366019.70217999996</v>
      </c>
      <c r="H7" s="96">
        <v>27631376.547049999</v>
      </c>
      <c r="I7" s="96">
        <v>158164.66602999996</v>
      </c>
      <c r="J7" s="96">
        <v>97957.070849999989</v>
      </c>
      <c r="K7" s="22">
        <f>SUM(B7:J7)</f>
        <v>42752889.735469997</v>
      </c>
      <c r="L7" s="23">
        <f t="shared" ref="L7:L35" si="0">K7/$K$36</f>
        <v>0.20681375594456886</v>
      </c>
    </row>
    <row r="8" spans="1:12" s="2" customFormat="1" ht="15" customHeight="1">
      <c r="A8" s="21" t="s">
        <v>85</v>
      </c>
      <c r="B8" s="96">
        <v>29.179569999999998</v>
      </c>
      <c r="C8" s="96">
        <v>58988.880099999995</v>
      </c>
      <c r="D8" s="96">
        <v>12902.635190000001</v>
      </c>
      <c r="E8" s="96">
        <v>1250.95165</v>
      </c>
      <c r="F8" s="96">
        <v>2660.7347300000006</v>
      </c>
      <c r="G8" s="96">
        <v>2202.86411</v>
      </c>
      <c r="H8" s="96">
        <v>231021.34123999998</v>
      </c>
      <c r="I8" s="96">
        <v>1899.9672499999999</v>
      </c>
      <c r="J8" s="96">
        <v>2888.0886299999997</v>
      </c>
      <c r="K8" s="22">
        <f t="shared" ref="K8:K35" si="1">SUM(B8:J8)</f>
        <v>313844.64246999996</v>
      </c>
      <c r="L8" s="23">
        <f t="shared" si="0"/>
        <v>1.5181988795122433E-3</v>
      </c>
    </row>
    <row r="9" spans="1:12" s="2" customFormat="1" ht="15" customHeight="1">
      <c r="A9" s="21" t="s">
        <v>86</v>
      </c>
      <c r="B9" s="96">
        <v>0</v>
      </c>
      <c r="C9" s="96">
        <v>254544.53441999998</v>
      </c>
      <c r="D9" s="96">
        <v>107739.69792999999</v>
      </c>
      <c r="E9" s="96">
        <v>0</v>
      </c>
      <c r="F9" s="96">
        <v>0</v>
      </c>
      <c r="G9" s="96">
        <v>77919.706340000004</v>
      </c>
      <c r="H9" s="96">
        <v>215500</v>
      </c>
      <c r="I9" s="96">
        <v>0</v>
      </c>
      <c r="J9" s="96">
        <v>0</v>
      </c>
      <c r="K9" s="22">
        <f t="shared" si="1"/>
        <v>655703.93868999998</v>
      </c>
      <c r="L9" s="23">
        <f t="shared" si="0"/>
        <v>3.1719164525998889E-3</v>
      </c>
    </row>
    <row r="10" spans="1:12" s="2" customFormat="1" ht="15" customHeight="1">
      <c r="A10" s="21" t="s">
        <v>1014</v>
      </c>
      <c r="B10" s="96">
        <v>0</v>
      </c>
      <c r="C10" s="96">
        <v>704342.53504999995</v>
      </c>
      <c r="D10" s="96">
        <v>225344.32269000003</v>
      </c>
      <c r="E10" s="96">
        <v>0</v>
      </c>
      <c r="F10" s="96">
        <v>0</v>
      </c>
      <c r="G10" s="96">
        <v>0</v>
      </c>
      <c r="H10" s="96">
        <v>2000805.64261</v>
      </c>
      <c r="I10" s="96">
        <v>14000</v>
      </c>
      <c r="J10" s="96">
        <v>20148.16202</v>
      </c>
      <c r="K10" s="22">
        <f t="shared" si="1"/>
        <v>2964640.66237</v>
      </c>
      <c r="L10" s="23">
        <f t="shared" si="0"/>
        <v>1.4341217031279437E-2</v>
      </c>
    </row>
    <row r="11" spans="1:12" s="2" customFormat="1" ht="15" customHeight="1">
      <c r="A11" s="21" t="s">
        <v>99</v>
      </c>
      <c r="B11" s="96">
        <v>229588.72870999997</v>
      </c>
      <c r="C11" s="96">
        <v>3592082.430579999</v>
      </c>
      <c r="D11" s="96">
        <v>2509739.5185800004</v>
      </c>
      <c r="E11" s="96">
        <v>173736.50144000002</v>
      </c>
      <c r="F11" s="96">
        <v>150312.20480000004</v>
      </c>
      <c r="G11" s="96">
        <v>441531.22959000018</v>
      </c>
      <c r="H11" s="96">
        <v>8061070.3469599979</v>
      </c>
      <c r="I11" s="96">
        <v>270892.59190999996</v>
      </c>
      <c r="J11" s="96">
        <v>20660.590329999999</v>
      </c>
      <c r="K11" s="22">
        <f t="shared" si="1"/>
        <v>15449614.142899999</v>
      </c>
      <c r="L11" s="23">
        <f t="shared" si="0"/>
        <v>7.4736298494849654E-2</v>
      </c>
    </row>
    <row r="12" spans="1:12" s="2" customFormat="1" ht="15" customHeight="1">
      <c r="A12" s="21" t="s">
        <v>100</v>
      </c>
      <c r="B12" s="96">
        <v>148752.93772000005</v>
      </c>
      <c r="C12" s="96">
        <v>834484.00002000004</v>
      </c>
      <c r="D12" s="96">
        <v>711416.50070999993</v>
      </c>
      <c r="E12" s="96">
        <v>93221.909119999982</v>
      </c>
      <c r="F12" s="96">
        <v>66248.560269999987</v>
      </c>
      <c r="G12" s="96">
        <v>144755.35092000006</v>
      </c>
      <c r="H12" s="96">
        <v>1402591.8523600004</v>
      </c>
      <c r="I12" s="96">
        <v>109124.58684999998</v>
      </c>
      <c r="J12" s="96">
        <v>62887.413249999991</v>
      </c>
      <c r="K12" s="22">
        <f t="shared" si="1"/>
        <v>3573483.1112200008</v>
      </c>
      <c r="L12" s="23">
        <f t="shared" si="0"/>
        <v>1.7286444696690096E-2</v>
      </c>
    </row>
    <row r="13" spans="1:12" s="2" customFormat="1" ht="15" customHeight="1">
      <c r="A13" s="21" t="s">
        <v>1015</v>
      </c>
      <c r="B13" s="96">
        <v>2407.5669500000004</v>
      </c>
      <c r="C13" s="96">
        <v>1712.0876000000001</v>
      </c>
      <c r="D13" s="96">
        <v>20773.372869999996</v>
      </c>
      <c r="E13" s="96">
        <v>0</v>
      </c>
      <c r="F13" s="96">
        <v>0</v>
      </c>
      <c r="G13" s="96">
        <v>3816.0380399999999</v>
      </c>
      <c r="H13" s="96">
        <v>145733.99979999999</v>
      </c>
      <c r="I13" s="96">
        <v>4469.3048399999998</v>
      </c>
      <c r="J13" s="96">
        <v>100.23757000000001</v>
      </c>
      <c r="K13" s="22">
        <f t="shared" si="1"/>
        <v>179012.60766999997</v>
      </c>
      <c r="L13" s="23">
        <f t="shared" si="0"/>
        <v>8.6595947040624599E-4</v>
      </c>
    </row>
    <row r="14" spans="1:12" s="2" customFormat="1" ht="15" customHeight="1">
      <c r="A14" s="21" t="s">
        <v>1020</v>
      </c>
      <c r="B14" s="96">
        <v>8882.5986499999999</v>
      </c>
      <c r="C14" s="96">
        <v>4023.4994499999998</v>
      </c>
      <c r="D14" s="96">
        <v>61110.609710000019</v>
      </c>
      <c r="E14" s="96">
        <v>0</v>
      </c>
      <c r="F14" s="96">
        <v>390</v>
      </c>
      <c r="G14" s="96">
        <v>8738.0273800000014</v>
      </c>
      <c r="H14" s="96">
        <v>1218156.9026900001</v>
      </c>
      <c r="I14" s="96">
        <v>138908.41876000003</v>
      </c>
      <c r="J14" s="96">
        <v>1933.5692300000003</v>
      </c>
      <c r="K14" s="22">
        <f t="shared" si="1"/>
        <v>1442143.6258700001</v>
      </c>
      <c r="L14" s="23">
        <f t="shared" si="0"/>
        <v>6.9762568500778086E-3</v>
      </c>
    </row>
    <row r="15" spans="1:12" s="2" customFormat="1" ht="15" customHeight="1">
      <c r="A15" s="21" t="s">
        <v>1016</v>
      </c>
      <c r="B15" s="96">
        <v>0</v>
      </c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6402.5397099999991</v>
      </c>
      <c r="I15" s="96">
        <v>0</v>
      </c>
      <c r="J15" s="96">
        <v>0</v>
      </c>
      <c r="K15" s="22">
        <f t="shared" si="1"/>
        <v>6402.5397099999991</v>
      </c>
      <c r="L15" s="23">
        <f t="shared" si="0"/>
        <v>3.09717844384863E-5</v>
      </c>
    </row>
    <row r="16" spans="1:12" s="2" customFormat="1" ht="15" customHeight="1">
      <c r="A16" s="21" t="s">
        <v>175</v>
      </c>
      <c r="B16" s="96">
        <v>0</v>
      </c>
      <c r="C16" s="96">
        <v>2801.9989100000003</v>
      </c>
      <c r="D16" s="96">
        <v>77296.900909999997</v>
      </c>
      <c r="E16" s="96">
        <v>0</v>
      </c>
      <c r="F16" s="96">
        <v>0</v>
      </c>
      <c r="G16" s="96">
        <v>15387.567999999999</v>
      </c>
      <c r="H16" s="96">
        <v>362570.21435000002</v>
      </c>
      <c r="I16" s="96">
        <v>6321.3910999999998</v>
      </c>
      <c r="J16" s="96">
        <v>0</v>
      </c>
      <c r="K16" s="22">
        <f t="shared" si="1"/>
        <v>464378.07327000005</v>
      </c>
      <c r="L16" s="23">
        <f t="shared" si="0"/>
        <v>2.2463925621287622E-3</v>
      </c>
    </row>
    <row r="17" spans="1:12" s="2" customFormat="1" ht="15" customHeight="1">
      <c r="A17" s="21" t="s">
        <v>176</v>
      </c>
      <c r="B17" s="96">
        <v>5920.9390100000001</v>
      </c>
      <c r="C17" s="96">
        <v>25815.115829999999</v>
      </c>
      <c r="D17" s="96">
        <v>63081.408659999994</v>
      </c>
      <c r="E17" s="96">
        <v>0</v>
      </c>
      <c r="F17" s="96">
        <v>0</v>
      </c>
      <c r="G17" s="96">
        <v>23799.359329999999</v>
      </c>
      <c r="H17" s="96">
        <v>4342122.0069499984</v>
      </c>
      <c r="I17" s="96">
        <v>14938.190560000001</v>
      </c>
      <c r="J17" s="96">
        <v>0</v>
      </c>
      <c r="K17" s="22">
        <f t="shared" si="1"/>
        <v>4475677.0203399984</v>
      </c>
      <c r="L17" s="23">
        <f t="shared" si="0"/>
        <v>2.1650737077624018E-2</v>
      </c>
    </row>
    <row r="18" spans="1:12" s="2" customFormat="1" ht="15" customHeight="1">
      <c r="A18" s="21" t="s">
        <v>89</v>
      </c>
      <c r="B18" s="96">
        <v>1090337.4802399999</v>
      </c>
      <c r="C18" s="96">
        <v>6682142.5804299982</v>
      </c>
      <c r="D18" s="96">
        <v>3958879.5124899992</v>
      </c>
      <c r="E18" s="96">
        <v>839780.69990999997</v>
      </c>
      <c r="F18" s="96">
        <v>801001.75247999968</v>
      </c>
      <c r="G18" s="96">
        <v>856123.02628999972</v>
      </c>
      <c r="H18" s="96">
        <v>3647609.9654400004</v>
      </c>
      <c r="I18" s="96">
        <v>276392.45010000002</v>
      </c>
      <c r="J18" s="96">
        <v>61396.244860000013</v>
      </c>
      <c r="K18" s="22">
        <f t="shared" si="1"/>
        <v>18213663.712239999</v>
      </c>
      <c r="L18" s="23">
        <f t="shared" si="0"/>
        <v>8.8107171822691829E-2</v>
      </c>
    </row>
    <row r="19" spans="1:12" s="2" customFormat="1" ht="15" customHeight="1">
      <c r="A19" s="21" t="s">
        <v>91</v>
      </c>
      <c r="B19" s="96">
        <v>690683.66847999999</v>
      </c>
      <c r="C19" s="96">
        <v>5893451.1734300079</v>
      </c>
      <c r="D19" s="96">
        <v>3583953.5119099976</v>
      </c>
      <c r="E19" s="96">
        <v>525238.29303000006</v>
      </c>
      <c r="F19" s="96">
        <v>534825.03273000021</v>
      </c>
      <c r="G19" s="96">
        <v>663872.73885999992</v>
      </c>
      <c r="H19" s="96">
        <v>2653079.2811099994</v>
      </c>
      <c r="I19" s="96">
        <v>272033.00381999998</v>
      </c>
      <c r="J19" s="96">
        <v>74382.665799999959</v>
      </c>
      <c r="K19" s="22">
        <f t="shared" si="1"/>
        <v>14891519.369170005</v>
      </c>
      <c r="L19" s="23">
        <f t="shared" si="0"/>
        <v>7.2036558733577463E-2</v>
      </c>
    </row>
    <row r="20" spans="1:12" s="2" customFormat="1" ht="15" customHeight="1">
      <c r="A20" s="21" t="s">
        <v>92</v>
      </c>
      <c r="B20" s="96">
        <v>824383.64148000011</v>
      </c>
      <c r="C20" s="96">
        <v>3739807.7656199993</v>
      </c>
      <c r="D20" s="96">
        <v>2770793.3901799992</v>
      </c>
      <c r="E20" s="96">
        <v>635351.45018999965</v>
      </c>
      <c r="F20" s="96">
        <v>464137.89476</v>
      </c>
      <c r="G20" s="96">
        <v>773231.51063999976</v>
      </c>
      <c r="H20" s="96">
        <v>5491258.4161300007</v>
      </c>
      <c r="I20" s="96">
        <v>548217.70503000007</v>
      </c>
      <c r="J20" s="96">
        <v>99683.338940000045</v>
      </c>
      <c r="K20" s="22">
        <f t="shared" si="1"/>
        <v>15346865.112969998</v>
      </c>
      <c r="L20" s="23">
        <f t="shared" si="0"/>
        <v>7.4239258109253123E-2</v>
      </c>
    </row>
    <row r="21" spans="1:12" s="2" customFormat="1" ht="15" customHeight="1">
      <c r="A21" s="21" t="s">
        <v>93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22">
        <f t="shared" si="1"/>
        <v>0</v>
      </c>
      <c r="L21" s="23">
        <f t="shared" si="0"/>
        <v>0</v>
      </c>
    </row>
    <row r="22" spans="1:12" s="2" customFormat="1" ht="15" customHeight="1">
      <c r="A22" s="21" t="s">
        <v>94</v>
      </c>
      <c r="B22" s="96">
        <v>19673.224019999998</v>
      </c>
      <c r="C22" s="96">
        <v>186873.97110999998</v>
      </c>
      <c r="D22" s="96">
        <v>70336.327070000014</v>
      </c>
      <c r="E22" s="96">
        <v>69794.776369999992</v>
      </c>
      <c r="F22" s="96">
        <v>42677.704959999995</v>
      </c>
      <c r="G22" s="96">
        <v>31842.856290000003</v>
      </c>
      <c r="H22" s="96">
        <v>189923.42045999999</v>
      </c>
      <c r="I22" s="96">
        <v>61286.759659999989</v>
      </c>
      <c r="J22" s="96">
        <v>9663.5209300000024</v>
      </c>
      <c r="K22" s="22">
        <f t="shared" si="1"/>
        <v>682072.56087000004</v>
      </c>
      <c r="L22" s="23">
        <f t="shared" si="0"/>
        <v>3.2994725973627694E-3</v>
      </c>
    </row>
    <row r="23" spans="1:12" s="2" customFormat="1" ht="15" customHeight="1">
      <c r="A23" s="21" t="s">
        <v>95</v>
      </c>
      <c r="B23" s="96">
        <v>63906.059889999975</v>
      </c>
      <c r="C23" s="96">
        <v>321067.70136999991</v>
      </c>
      <c r="D23" s="96">
        <v>163563.85836000004</v>
      </c>
      <c r="E23" s="96">
        <v>108414.21822000001</v>
      </c>
      <c r="F23" s="96">
        <v>74107.838879999967</v>
      </c>
      <c r="G23" s="96">
        <v>88410.311890000026</v>
      </c>
      <c r="H23" s="96">
        <v>299896.9000400001</v>
      </c>
      <c r="I23" s="96">
        <v>83474.63188999999</v>
      </c>
      <c r="J23" s="96">
        <v>14739.850210000002</v>
      </c>
      <c r="K23" s="22">
        <f t="shared" si="1"/>
        <v>1217581.3707500002</v>
      </c>
      <c r="L23" s="23">
        <f t="shared" si="0"/>
        <v>5.8899545273083023E-3</v>
      </c>
    </row>
    <row r="24" spans="1:12" s="2" customFormat="1" ht="15" customHeight="1">
      <c r="A24" s="21" t="s">
        <v>1017</v>
      </c>
      <c r="B24" s="96">
        <v>735672.48547000019</v>
      </c>
      <c r="C24" s="96">
        <v>2867499.5719900001</v>
      </c>
      <c r="D24" s="96">
        <v>2584204.1274200017</v>
      </c>
      <c r="E24" s="96">
        <v>411995.67045000003</v>
      </c>
      <c r="F24" s="96">
        <v>413004.70402999985</v>
      </c>
      <c r="G24" s="96">
        <v>515030.25063000014</v>
      </c>
      <c r="H24" s="96">
        <v>1729295.1219200003</v>
      </c>
      <c r="I24" s="96">
        <v>139848.32700999998</v>
      </c>
      <c r="J24" s="96">
        <v>6919.8506800000014</v>
      </c>
      <c r="K24" s="22">
        <f t="shared" si="1"/>
        <v>9403470.1096000019</v>
      </c>
      <c r="L24" s="23">
        <f t="shared" si="0"/>
        <v>4.5488550231620579E-2</v>
      </c>
    </row>
    <row r="25" spans="1:12" s="2" customFormat="1" ht="15" customHeight="1">
      <c r="A25" s="21" t="s">
        <v>1018</v>
      </c>
      <c r="B25" s="96">
        <v>89400.168649999992</v>
      </c>
      <c r="C25" s="96">
        <v>59835.004300000015</v>
      </c>
      <c r="D25" s="96">
        <v>254427.79218000008</v>
      </c>
      <c r="E25" s="96">
        <v>44228.200379999995</v>
      </c>
      <c r="F25" s="96">
        <v>26094.734750000011</v>
      </c>
      <c r="G25" s="96">
        <v>94808.346930000014</v>
      </c>
      <c r="H25" s="96">
        <v>1035260.1092700001</v>
      </c>
      <c r="I25" s="96">
        <v>66153.741350000011</v>
      </c>
      <c r="J25" s="96">
        <v>4842.1639299999997</v>
      </c>
      <c r="K25" s="22">
        <f t="shared" si="1"/>
        <v>1675050.2617400005</v>
      </c>
      <c r="L25" s="23">
        <f t="shared" si="0"/>
        <v>8.1029244612434211E-3</v>
      </c>
    </row>
    <row r="26" spans="1:12" s="2" customFormat="1" ht="15" customHeight="1">
      <c r="A26" s="21" t="s">
        <v>1019</v>
      </c>
      <c r="B26" s="96">
        <v>9375.7863599999964</v>
      </c>
      <c r="C26" s="96">
        <v>6876.2216099999996</v>
      </c>
      <c r="D26" s="96">
        <v>59052.378789999973</v>
      </c>
      <c r="E26" s="96">
        <v>8772.8775399999995</v>
      </c>
      <c r="F26" s="96">
        <v>1579.7649199999996</v>
      </c>
      <c r="G26" s="96">
        <v>7824.6180299999987</v>
      </c>
      <c r="H26" s="96">
        <v>99054.237690000024</v>
      </c>
      <c r="I26" s="96">
        <v>3649.4733299999989</v>
      </c>
      <c r="J26" s="96">
        <v>0</v>
      </c>
      <c r="K26" s="22">
        <f t="shared" si="1"/>
        <v>196185.35827</v>
      </c>
      <c r="L26" s="23">
        <f t="shared" si="0"/>
        <v>9.4903130656656979E-4</v>
      </c>
    </row>
    <row r="27" spans="1:12" s="2" customFormat="1" ht="15" customHeight="1">
      <c r="A27" s="21" t="s">
        <v>87</v>
      </c>
      <c r="B27" s="96">
        <v>1369818.2758799999</v>
      </c>
      <c r="C27" s="96">
        <v>4771560.9554599999</v>
      </c>
      <c r="D27" s="96">
        <v>3587611.8250699989</v>
      </c>
      <c r="E27" s="96">
        <v>767436.37210000004</v>
      </c>
      <c r="F27" s="96">
        <v>733212.28239999991</v>
      </c>
      <c r="G27" s="96">
        <v>1035265.9555800002</v>
      </c>
      <c r="H27" s="96">
        <v>6854409.8162099989</v>
      </c>
      <c r="I27" s="96">
        <v>569574.12514999998</v>
      </c>
      <c r="J27" s="96">
        <v>190373.01949000004</v>
      </c>
      <c r="K27" s="22">
        <f t="shared" si="1"/>
        <v>19879262.627339993</v>
      </c>
      <c r="L27" s="23">
        <f t="shared" si="0"/>
        <v>9.6164376134737203E-2</v>
      </c>
    </row>
    <row r="28" spans="1:12" s="2" customFormat="1" ht="15" customHeight="1">
      <c r="A28" s="21" t="s">
        <v>336</v>
      </c>
      <c r="B28" s="96">
        <v>195090.61688000007</v>
      </c>
      <c r="C28" s="96">
        <v>1115044.8601000002</v>
      </c>
      <c r="D28" s="96">
        <v>811653.93449000036</v>
      </c>
      <c r="E28" s="96">
        <v>152591.68526999996</v>
      </c>
      <c r="F28" s="96">
        <v>142431.70413000014</v>
      </c>
      <c r="G28" s="96">
        <v>132805.20286999989</v>
      </c>
      <c r="H28" s="96">
        <v>349942.10210999998</v>
      </c>
      <c r="I28" s="96">
        <v>54840.705120000006</v>
      </c>
      <c r="J28" s="96">
        <v>6971.6749799999998</v>
      </c>
      <c r="K28" s="22">
        <f t="shared" si="1"/>
        <v>2961372.4859500001</v>
      </c>
      <c r="L28" s="23">
        <f t="shared" si="0"/>
        <v>1.4325407483791729E-2</v>
      </c>
    </row>
    <row r="29" spans="1:12" s="2" customFormat="1" ht="15" customHeight="1">
      <c r="A29" s="21" t="s">
        <v>337</v>
      </c>
      <c r="B29" s="96">
        <v>2205.5657500000002</v>
      </c>
      <c r="C29" s="96">
        <v>5168.5472100000006</v>
      </c>
      <c r="D29" s="96">
        <v>4963.2922599999993</v>
      </c>
      <c r="E29" s="96">
        <v>4995.4648399999987</v>
      </c>
      <c r="F29" s="96">
        <v>2265.0480900000002</v>
      </c>
      <c r="G29" s="96">
        <v>2903.2637699999996</v>
      </c>
      <c r="H29" s="96">
        <v>2445.8914599999998</v>
      </c>
      <c r="I29" s="96">
        <v>1740.2162499999999</v>
      </c>
      <c r="J29" s="96">
        <v>0</v>
      </c>
      <c r="K29" s="22">
        <f t="shared" si="1"/>
        <v>26687.289630000003</v>
      </c>
      <c r="L29" s="23">
        <f t="shared" si="0"/>
        <v>1.2909767359612536E-4</v>
      </c>
    </row>
    <row r="30" spans="1:12" s="2" customFormat="1" ht="15" customHeight="1">
      <c r="A30" s="21" t="s">
        <v>177</v>
      </c>
      <c r="B30" s="96">
        <v>2068944.7955700001</v>
      </c>
      <c r="C30" s="96">
        <v>6103629.3910400011</v>
      </c>
      <c r="D30" s="96">
        <v>5180946.9723699987</v>
      </c>
      <c r="E30" s="96">
        <v>911966.15465000004</v>
      </c>
      <c r="F30" s="96">
        <v>777975.12738000008</v>
      </c>
      <c r="G30" s="96">
        <v>1573308.5073099991</v>
      </c>
      <c r="H30" s="96">
        <v>11873572.345900007</v>
      </c>
      <c r="I30" s="96">
        <v>1036201.9541199994</v>
      </c>
      <c r="J30" s="96">
        <v>278774.00043000007</v>
      </c>
      <c r="K30" s="22">
        <f t="shared" si="1"/>
        <v>29805319.248770006</v>
      </c>
      <c r="L30" s="23">
        <f t="shared" si="0"/>
        <v>0.14418089769148362</v>
      </c>
    </row>
    <row r="31" spans="1:12" s="2" customFormat="1" ht="15" customHeight="1">
      <c r="A31" s="21" t="s">
        <v>88</v>
      </c>
      <c r="B31" s="96">
        <v>24777.224080000004</v>
      </c>
      <c r="C31" s="96">
        <v>106356.25142000004</v>
      </c>
      <c r="D31" s="96">
        <v>46972.890059999991</v>
      </c>
      <c r="E31" s="96">
        <v>7450.2850200000003</v>
      </c>
      <c r="F31" s="96">
        <v>3771.7528100000004</v>
      </c>
      <c r="G31" s="96">
        <v>9164.344720000001</v>
      </c>
      <c r="H31" s="96">
        <v>60983.553399999997</v>
      </c>
      <c r="I31" s="96">
        <v>11862.920070000002</v>
      </c>
      <c r="J31" s="96">
        <v>1730.6657199999997</v>
      </c>
      <c r="K31" s="22">
        <f t="shared" si="1"/>
        <v>273069.88730000006</v>
      </c>
      <c r="L31" s="23">
        <f t="shared" si="0"/>
        <v>1.3209541946124614E-3</v>
      </c>
    </row>
    <row r="32" spans="1:12" s="2" customFormat="1" ht="15" customHeight="1">
      <c r="A32" s="21" t="s">
        <v>96</v>
      </c>
      <c r="B32" s="96">
        <v>759198.30059</v>
      </c>
      <c r="C32" s="96">
        <v>3886800.3636299982</v>
      </c>
      <c r="D32" s="96">
        <v>2614073.4204799994</v>
      </c>
      <c r="E32" s="96">
        <v>594595.08732000028</v>
      </c>
      <c r="F32" s="96">
        <v>848666.74098999961</v>
      </c>
      <c r="G32" s="96">
        <v>1088621.4636900004</v>
      </c>
      <c r="H32" s="96">
        <v>5248877.793750003</v>
      </c>
      <c r="I32" s="96">
        <v>549071.42550000024</v>
      </c>
      <c r="J32" s="96">
        <v>138611.56317000004</v>
      </c>
      <c r="K32" s="22">
        <f t="shared" si="1"/>
        <v>15728516.159120001</v>
      </c>
      <c r="L32" s="23">
        <f t="shared" si="0"/>
        <v>7.6085465156375154E-2</v>
      </c>
    </row>
    <row r="33" spans="1:12" s="2" customFormat="1" ht="15" customHeight="1">
      <c r="A33" s="21" t="s">
        <v>97</v>
      </c>
      <c r="B33" s="96">
        <v>103948.46344999998</v>
      </c>
      <c r="C33" s="96">
        <v>680786.82386999985</v>
      </c>
      <c r="D33" s="96">
        <v>401556.4747299999</v>
      </c>
      <c r="E33" s="96">
        <v>98135.259289999973</v>
      </c>
      <c r="F33" s="96">
        <v>143939.52050000001</v>
      </c>
      <c r="G33" s="96">
        <v>101302.43321999999</v>
      </c>
      <c r="H33" s="96">
        <v>480878.37633999996</v>
      </c>
      <c r="I33" s="96">
        <v>43465.211409999989</v>
      </c>
      <c r="J33" s="96">
        <v>8373.1614200000004</v>
      </c>
      <c r="K33" s="22">
        <f t="shared" si="1"/>
        <v>2062385.7242299998</v>
      </c>
      <c r="L33" s="23">
        <f t="shared" si="0"/>
        <v>9.9766294272406811E-3</v>
      </c>
    </row>
    <row r="34" spans="1:12" s="2" customFormat="1" ht="15" customHeight="1">
      <c r="A34" s="21" t="s">
        <v>98</v>
      </c>
      <c r="B34" s="96">
        <v>58944.610449999986</v>
      </c>
      <c r="C34" s="96">
        <v>284526.95614000008</v>
      </c>
      <c r="D34" s="96">
        <v>591728.31252000039</v>
      </c>
      <c r="E34" s="96">
        <v>54989.931640000017</v>
      </c>
      <c r="F34" s="96">
        <v>109487.55483000001</v>
      </c>
      <c r="G34" s="96">
        <v>88718.738150000005</v>
      </c>
      <c r="H34" s="96">
        <v>845912.30930999981</v>
      </c>
      <c r="I34" s="96">
        <v>36196.201440000004</v>
      </c>
      <c r="J34" s="96">
        <v>9149.0225600000012</v>
      </c>
      <c r="K34" s="22">
        <f t="shared" si="1"/>
        <v>2079653.6370400004</v>
      </c>
      <c r="L34" s="23">
        <f t="shared" si="0"/>
        <v>1.0060161603139347E-2</v>
      </c>
    </row>
    <row r="35" spans="1:12" s="2" customFormat="1" ht="15" customHeight="1">
      <c r="A35" s="21" t="s">
        <v>421</v>
      </c>
      <c r="B35" s="96">
        <v>0</v>
      </c>
      <c r="C35" s="96">
        <v>780.87636999999995</v>
      </c>
      <c r="D35" s="96">
        <v>293.95333999999997</v>
      </c>
      <c r="E35" s="96">
        <v>3.6837300000000002</v>
      </c>
      <c r="F35" s="96">
        <v>0</v>
      </c>
      <c r="G35" s="96">
        <v>0</v>
      </c>
      <c r="H35" s="96">
        <v>149.33098000000001</v>
      </c>
      <c r="I35" s="96">
        <v>0</v>
      </c>
      <c r="J35" s="96">
        <v>0</v>
      </c>
      <c r="K35" s="22">
        <f t="shared" si="1"/>
        <v>1227.8444199999999</v>
      </c>
      <c r="L35" s="23">
        <f t="shared" si="0"/>
        <v>5.9396012243145059E-6</v>
      </c>
    </row>
    <row r="36" spans="1:12" ht="15" customHeight="1">
      <c r="A36" s="25" t="s">
        <v>71</v>
      </c>
      <c r="B36" s="26">
        <f t="shared" ref="B36:L36" si="2">SUM(B7:B35)</f>
        <v>8941525.513869999</v>
      </c>
      <c r="C36" s="26">
        <f t="shared" si="2"/>
        <v>49909229.333520003</v>
      </c>
      <c r="D36" s="26">
        <f t="shared" si="2"/>
        <v>36376546.622429989</v>
      </c>
      <c r="E36" s="26">
        <f t="shared" si="2"/>
        <v>5844406.4016399998</v>
      </c>
      <c r="F36" s="26">
        <f t="shared" si="2"/>
        <v>5437767.3643799992</v>
      </c>
      <c r="G36" s="26">
        <f t="shared" si="2"/>
        <v>8147403.4147600001</v>
      </c>
      <c r="H36" s="26">
        <f t="shared" si="2"/>
        <v>86479900.365239993</v>
      </c>
      <c r="I36" s="26">
        <f t="shared" si="2"/>
        <v>4472727.9685499994</v>
      </c>
      <c r="J36" s="26">
        <f t="shared" si="2"/>
        <v>1112185.8750000002</v>
      </c>
      <c r="K36" s="26">
        <f t="shared" si="2"/>
        <v>206721692.85938996</v>
      </c>
      <c r="L36" s="27">
        <f t="shared" si="2"/>
        <v>1.0000000000000002</v>
      </c>
    </row>
    <row r="37" spans="1:12" ht="3.75" customHeight="1" thickBot="1">
      <c r="A37" s="29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29"/>
    </row>
    <row r="38" spans="1:12" ht="15" customHeight="1" thickTop="1">
      <c r="A38" s="24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4"/>
    </row>
    <row r="39" spans="1:12">
      <c r="B39" s="458"/>
      <c r="C39" s="458"/>
      <c r="D39" s="458"/>
      <c r="E39" s="458"/>
      <c r="F39" s="458"/>
      <c r="G39" s="458"/>
      <c r="H39" s="458"/>
      <c r="I39" s="458"/>
      <c r="J39" s="458"/>
      <c r="K39" s="2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K98"/>
  <sheetViews>
    <sheetView zoomScaleNormal="100" workbookViewId="0">
      <selection sqref="A1:K1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20" bestFit="1" customWidth="1"/>
    <col min="6" max="6" width="11.42578125" style="20" bestFit="1" customWidth="1"/>
    <col min="7" max="7" width="14.28515625" style="2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1" ht="30" customHeight="1">
      <c r="A1" s="468" t="s">
        <v>147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</row>
    <row r="2" spans="1:11" ht="15" customHeight="1">
      <c r="A2" s="469" t="s">
        <v>329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</row>
    <row r="3" spans="1:11" ht="15" customHeight="1">
      <c r="A3" s="469" t="s">
        <v>1025</v>
      </c>
      <c r="B3" s="469"/>
      <c r="C3" s="469"/>
      <c r="D3" s="469"/>
      <c r="E3" s="469"/>
      <c r="F3" s="469"/>
      <c r="G3" s="469"/>
      <c r="H3" s="469"/>
      <c r="I3" s="469"/>
      <c r="J3" s="469"/>
      <c r="K3" s="469"/>
    </row>
    <row r="4" spans="1:11" ht="30" customHeight="1">
      <c r="A4" s="470" t="s">
        <v>55</v>
      </c>
      <c r="B4" s="470"/>
      <c r="C4" s="470"/>
      <c r="D4" s="470"/>
      <c r="E4" s="470"/>
      <c r="F4" s="470"/>
      <c r="G4" s="470"/>
      <c r="H4" s="470"/>
      <c r="I4" s="470"/>
      <c r="J4" s="470"/>
      <c r="K4" s="470"/>
    </row>
    <row r="5" spans="1:11" s="20" customFormat="1" ht="3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</row>
    <row r="6" spans="1:11" ht="30" customHeight="1" thickBot="1">
      <c r="A6" s="466" t="s">
        <v>330</v>
      </c>
      <c r="B6" s="471" t="s">
        <v>338</v>
      </c>
      <c r="C6" s="472"/>
      <c r="D6" s="472"/>
      <c r="E6" s="472" t="s">
        <v>527</v>
      </c>
      <c r="F6" s="472"/>
      <c r="G6" s="472"/>
      <c r="H6" s="472" t="s">
        <v>1026</v>
      </c>
      <c r="I6" s="472"/>
      <c r="J6" s="472"/>
      <c r="K6" s="84" t="s">
        <v>1027</v>
      </c>
    </row>
    <row r="7" spans="1:11" ht="30" customHeight="1" thickBot="1">
      <c r="A7" s="467"/>
      <c r="B7" s="87" t="s">
        <v>73</v>
      </c>
      <c r="C7" s="87" t="s">
        <v>154</v>
      </c>
      <c r="D7" s="87" t="s">
        <v>71</v>
      </c>
      <c r="E7" s="87" t="s">
        <v>73</v>
      </c>
      <c r="F7" s="87" t="s">
        <v>154</v>
      </c>
      <c r="G7" s="87" t="s">
        <v>71</v>
      </c>
      <c r="H7" s="87" t="s">
        <v>73</v>
      </c>
      <c r="I7" s="87" t="s">
        <v>154</v>
      </c>
      <c r="J7" s="87" t="s">
        <v>71</v>
      </c>
      <c r="K7" s="88" t="s">
        <v>155</v>
      </c>
    </row>
    <row r="8" spans="1:11" ht="15" customHeight="1">
      <c r="A8" s="36" t="s">
        <v>156</v>
      </c>
      <c r="B8" s="85"/>
      <c r="C8" s="85"/>
      <c r="D8" s="85"/>
      <c r="E8" s="85"/>
      <c r="F8" s="85"/>
      <c r="G8" s="85"/>
      <c r="H8" s="85"/>
      <c r="I8" s="85"/>
      <c r="J8" s="85"/>
      <c r="K8" s="86" t="s">
        <v>90</v>
      </c>
    </row>
    <row r="9" spans="1:11" ht="15" customHeight="1">
      <c r="A9" s="100" t="s">
        <v>61</v>
      </c>
      <c r="B9" s="98">
        <v>7076495.9459799994</v>
      </c>
      <c r="C9" s="98">
        <v>26154.497849999996</v>
      </c>
      <c r="D9" s="98">
        <v>7102650.4438299993</v>
      </c>
      <c r="E9" s="98">
        <v>7063556.4629300013</v>
      </c>
      <c r="F9" s="98">
        <v>32022.853450000002</v>
      </c>
      <c r="G9" s="98">
        <v>7095579.3163800016</v>
      </c>
      <c r="H9" s="98">
        <v>7175148.4730400015</v>
      </c>
      <c r="I9" s="98">
        <v>59005.451130000009</v>
      </c>
      <c r="J9" s="98">
        <v>7234153.9241700014</v>
      </c>
      <c r="K9" s="37">
        <f>(J9/G9)-1</f>
        <v>1.9529710205635098E-2</v>
      </c>
    </row>
    <row r="10" spans="1:11" ht="15" customHeight="1">
      <c r="A10" s="100" t="s">
        <v>63</v>
      </c>
      <c r="B10" s="98">
        <v>4190788.1842800006</v>
      </c>
      <c r="C10" s="98">
        <v>32627.314300000009</v>
      </c>
      <c r="D10" s="98">
        <v>4223415.4985800004</v>
      </c>
      <c r="E10" s="98">
        <v>4425563.312450001</v>
      </c>
      <c r="F10" s="98">
        <v>75605.279089999996</v>
      </c>
      <c r="G10" s="98">
        <v>4501168.5915400013</v>
      </c>
      <c r="H10" s="98">
        <v>4535326.5687500015</v>
      </c>
      <c r="I10" s="98">
        <v>65865.828559999994</v>
      </c>
      <c r="J10" s="98">
        <v>4601192.3973100018</v>
      </c>
      <c r="K10" s="37">
        <f t="shared" ref="K10:K76" si="0">(J10/G10)-1</f>
        <v>2.2221741695700237E-2</v>
      </c>
    </row>
    <row r="11" spans="1:11" ht="15" customHeight="1">
      <c r="A11" s="100" t="s">
        <v>67</v>
      </c>
      <c r="B11" s="98">
        <v>1136325.1949199997</v>
      </c>
      <c r="C11" s="98">
        <v>22632.189920000008</v>
      </c>
      <c r="D11" s="98">
        <v>1158957.3848399997</v>
      </c>
      <c r="E11" s="98">
        <v>1321885.3329299989</v>
      </c>
      <c r="F11" s="98">
        <v>26225.701880000001</v>
      </c>
      <c r="G11" s="98">
        <v>1348111.0348099989</v>
      </c>
      <c r="H11" s="98">
        <v>1449102.3830600001</v>
      </c>
      <c r="I11" s="98">
        <v>40566.664240000006</v>
      </c>
      <c r="J11" s="98">
        <v>1489669.0473000002</v>
      </c>
      <c r="K11" s="37">
        <f t="shared" si="0"/>
        <v>0.10500471313919046</v>
      </c>
    </row>
    <row r="12" spans="1:11" ht="15" customHeight="1">
      <c r="A12" s="100" t="s">
        <v>68</v>
      </c>
      <c r="B12" s="98">
        <v>9403192.9401200004</v>
      </c>
      <c r="C12" s="98">
        <v>20028.928629999999</v>
      </c>
      <c r="D12" s="98">
        <v>9423221.8687500004</v>
      </c>
      <c r="E12" s="98">
        <v>10204476.751870008</v>
      </c>
      <c r="F12" s="98">
        <v>17936.706719999998</v>
      </c>
      <c r="G12" s="98">
        <v>10222413.458590008</v>
      </c>
      <c r="H12" s="98">
        <v>11860836.355059993</v>
      </c>
      <c r="I12" s="98">
        <v>22031.659699999997</v>
      </c>
      <c r="J12" s="98">
        <v>11882868.014759993</v>
      </c>
      <c r="K12" s="37">
        <f t="shared" si="0"/>
        <v>0.16243273302301087</v>
      </c>
    </row>
    <row r="13" spans="1:11" ht="15" customHeight="1">
      <c r="A13" s="100" t="s">
        <v>62</v>
      </c>
      <c r="B13" s="98">
        <v>4403277.068789999</v>
      </c>
      <c r="C13" s="98">
        <v>48635.964010000011</v>
      </c>
      <c r="D13" s="98">
        <v>4451913.0327999992</v>
      </c>
      <c r="E13" s="98">
        <v>4757813.4536799965</v>
      </c>
      <c r="F13" s="98">
        <v>52102.917339999985</v>
      </c>
      <c r="G13" s="98">
        <v>4809916.3710199967</v>
      </c>
      <c r="H13" s="98">
        <v>5152609.93145</v>
      </c>
      <c r="I13" s="98">
        <v>50517.207659999985</v>
      </c>
      <c r="J13" s="98">
        <v>5203127.1391099999</v>
      </c>
      <c r="K13" s="37">
        <f t="shared" si="0"/>
        <v>8.1750021779821269E-2</v>
      </c>
    </row>
    <row r="14" spans="1:11" ht="15" customHeight="1">
      <c r="A14" s="100" t="s">
        <v>66</v>
      </c>
      <c r="B14" s="98">
        <v>6494705.2203900013</v>
      </c>
      <c r="C14" s="98">
        <v>48820.961720000007</v>
      </c>
      <c r="D14" s="98">
        <v>6543526.1821100013</v>
      </c>
      <c r="E14" s="98">
        <v>7184282.5125800101</v>
      </c>
      <c r="F14" s="98">
        <v>54629.628280000004</v>
      </c>
      <c r="G14" s="98">
        <v>7238912.1408600099</v>
      </c>
      <c r="H14" s="98">
        <v>7598675.0018699951</v>
      </c>
      <c r="I14" s="98">
        <v>73489.099430000002</v>
      </c>
      <c r="J14" s="98">
        <v>7672164.1012999956</v>
      </c>
      <c r="K14" s="37">
        <f t="shared" si="0"/>
        <v>5.9850423932416019E-2</v>
      </c>
    </row>
    <row r="15" spans="1:11" ht="15" customHeight="1">
      <c r="A15" s="100" t="s">
        <v>60</v>
      </c>
      <c r="B15" s="98">
        <v>9879304.2746000029</v>
      </c>
      <c r="C15" s="98">
        <v>294251.24987999996</v>
      </c>
      <c r="D15" s="98">
        <v>10173555.524480002</v>
      </c>
      <c r="E15" s="98">
        <v>9999234.7036100049</v>
      </c>
      <c r="F15" s="98">
        <v>242985.26145999995</v>
      </c>
      <c r="G15" s="98">
        <v>10242219.965070006</v>
      </c>
      <c r="H15" s="98">
        <v>9988962.0045100003</v>
      </c>
      <c r="I15" s="98">
        <v>317199.58032000001</v>
      </c>
      <c r="J15" s="98">
        <v>10306161.584830001</v>
      </c>
      <c r="K15" s="37">
        <f t="shared" si="0"/>
        <v>6.2429453749344166E-3</v>
      </c>
    </row>
    <row r="16" spans="1:11" ht="15" customHeight="1">
      <c r="A16" s="100" t="s">
        <v>59</v>
      </c>
      <c r="B16" s="98">
        <v>6563771.110530002</v>
      </c>
      <c r="C16" s="98">
        <v>168407.05383000002</v>
      </c>
      <c r="D16" s="98">
        <v>6732178.1643600017</v>
      </c>
      <c r="E16" s="98">
        <v>6403440.4811099954</v>
      </c>
      <c r="F16" s="98">
        <v>139954.83414000002</v>
      </c>
      <c r="G16" s="98">
        <v>6543395.3152499953</v>
      </c>
      <c r="H16" s="98">
        <v>6500973.981530006</v>
      </c>
      <c r="I16" s="98">
        <v>163127.09903999991</v>
      </c>
      <c r="J16" s="98">
        <v>6664101.0805700058</v>
      </c>
      <c r="K16" s="37">
        <f t="shared" si="0"/>
        <v>1.8446962089955665E-2</v>
      </c>
    </row>
    <row r="17" spans="1:11" ht="15" customHeight="1">
      <c r="A17" s="100" t="s">
        <v>65</v>
      </c>
      <c r="B17" s="98">
        <v>70839.697499999995</v>
      </c>
      <c r="C17" s="98">
        <v>0</v>
      </c>
      <c r="D17" s="98">
        <v>70839.697499999995</v>
      </c>
      <c r="E17" s="98">
        <v>81889.122359999994</v>
      </c>
      <c r="F17" s="98">
        <v>85.075009999999992</v>
      </c>
      <c r="G17" s="98">
        <v>81974.197369999994</v>
      </c>
      <c r="H17" s="98">
        <v>78599.867710000006</v>
      </c>
      <c r="I17" s="98">
        <v>0</v>
      </c>
      <c r="J17" s="98">
        <v>78599.867710000006</v>
      </c>
      <c r="K17" s="37">
        <f t="shared" si="0"/>
        <v>-4.1163314411845509E-2</v>
      </c>
    </row>
    <row r="18" spans="1:11" ht="15" customHeight="1">
      <c r="A18" s="100" t="s">
        <v>57</v>
      </c>
      <c r="B18" s="98">
        <v>7167861.5168500021</v>
      </c>
      <c r="C18" s="98">
        <v>110134.20257000002</v>
      </c>
      <c r="D18" s="98">
        <v>7277995.7194200018</v>
      </c>
      <c r="E18" s="98">
        <v>7088879.3131499989</v>
      </c>
      <c r="F18" s="98">
        <v>100360.73010000002</v>
      </c>
      <c r="G18" s="98">
        <v>7189240.0432499992</v>
      </c>
      <c r="H18" s="98">
        <v>7098336.1629799996</v>
      </c>
      <c r="I18" s="98">
        <v>139879.29110999999</v>
      </c>
      <c r="J18" s="98">
        <v>7238215.4540899992</v>
      </c>
      <c r="K18" s="37">
        <f t="shared" si="0"/>
        <v>6.8123209887787084E-3</v>
      </c>
    </row>
    <row r="19" spans="1:11" ht="15" customHeight="1">
      <c r="A19" s="100" t="s">
        <v>69</v>
      </c>
      <c r="B19" s="98">
        <v>4411783.4214299992</v>
      </c>
      <c r="C19" s="98">
        <v>21794.820250000004</v>
      </c>
      <c r="D19" s="98">
        <v>4433578.241679999</v>
      </c>
      <c r="E19" s="98">
        <v>4903676.809270001</v>
      </c>
      <c r="F19" s="98">
        <v>28382.448749999992</v>
      </c>
      <c r="G19" s="98">
        <v>4932059.2580200015</v>
      </c>
      <c r="H19" s="98">
        <v>4981302.9588700021</v>
      </c>
      <c r="I19" s="98">
        <v>32782.152670000003</v>
      </c>
      <c r="J19" s="98">
        <v>5014085.1115400018</v>
      </c>
      <c r="K19" s="37">
        <f t="shared" si="0"/>
        <v>1.6631157337904767E-2</v>
      </c>
    </row>
    <row r="20" spans="1:11" ht="15" customHeight="1">
      <c r="A20" s="100" t="s">
        <v>64</v>
      </c>
      <c r="B20" s="98">
        <v>7226011.3315899977</v>
      </c>
      <c r="C20" s="98">
        <v>23390.242380000003</v>
      </c>
      <c r="D20" s="98">
        <v>7249401.5739699975</v>
      </c>
      <c r="E20" s="98">
        <v>7874589.2504799999</v>
      </c>
      <c r="F20" s="98">
        <v>32419.287960000009</v>
      </c>
      <c r="G20" s="98">
        <v>7907008.5384400003</v>
      </c>
      <c r="H20" s="98">
        <v>8221920.5254899971</v>
      </c>
      <c r="I20" s="98">
        <v>31643.016669999994</v>
      </c>
      <c r="J20" s="98">
        <v>8253563.5421599969</v>
      </c>
      <c r="K20" s="37">
        <f>(J20/G20)-1</f>
        <v>4.3828838938925641E-2</v>
      </c>
    </row>
    <row r="21" spans="1:11" ht="15" customHeight="1">
      <c r="A21" s="40" t="s">
        <v>146</v>
      </c>
      <c r="B21" s="98">
        <v>68024355.906980008</v>
      </c>
      <c r="C21" s="98">
        <v>816877.42533999996</v>
      </c>
      <c r="D21" s="98">
        <v>68841233.332320005</v>
      </c>
      <c r="E21" s="98">
        <v>71309287.506420016</v>
      </c>
      <c r="F21" s="98">
        <v>802710.72418000002</v>
      </c>
      <c r="G21" s="98">
        <v>72111998.230600014</v>
      </c>
      <c r="H21" s="98">
        <v>74641794.214320004</v>
      </c>
      <c r="I21" s="98">
        <v>996107.05052999989</v>
      </c>
      <c r="J21" s="98">
        <v>75637901.264850006</v>
      </c>
      <c r="K21" s="37">
        <f t="shared" si="0"/>
        <v>4.8894818071395729E-2</v>
      </c>
    </row>
    <row r="22" spans="1:11" ht="15" customHeight="1">
      <c r="A22" s="38" t="s">
        <v>157</v>
      </c>
      <c r="B22" s="158"/>
      <c r="C22" s="158"/>
      <c r="D22" s="158"/>
      <c r="E22" s="158"/>
      <c r="F22" s="158"/>
      <c r="G22" s="158"/>
      <c r="H22" s="66"/>
      <c r="I22" s="66"/>
      <c r="J22" s="158"/>
      <c r="K22" s="45"/>
    </row>
    <row r="23" spans="1:11" ht="15" customHeight="1">
      <c r="A23" s="100" t="s">
        <v>133</v>
      </c>
      <c r="B23" s="98">
        <v>394051.40378999995</v>
      </c>
      <c r="C23" s="98">
        <v>43492.07815999999</v>
      </c>
      <c r="D23" s="98">
        <v>437543.48194999993</v>
      </c>
      <c r="E23" s="98">
        <v>348205.54902999999</v>
      </c>
      <c r="F23" s="98">
        <v>39554.715849999993</v>
      </c>
      <c r="G23" s="98">
        <v>387760.26487999997</v>
      </c>
      <c r="H23" s="98">
        <v>328350.35894999991</v>
      </c>
      <c r="I23" s="98">
        <v>42128.9205</v>
      </c>
      <c r="J23" s="98">
        <v>370479.27944999991</v>
      </c>
      <c r="K23" s="37">
        <f t="shared" si="0"/>
        <v>-4.4566158513812626E-2</v>
      </c>
    </row>
    <row r="24" spans="1:11" ht="15" customHeight="1">
      <c r="A24" s="100" t="s">
        <v>132</v>
      </c>
      <c r="B24" s="98">
        <v>1958582.5640600007</v>
      </c>
      <c r="C24" s="98">
        <v>24292.959919999998</v>
      </c>
      <c r="D24" s="98">
        <v>1982875.5239800008</v>
      </c>
      <c r="E24" s="98">
        <v>2101841.8409399954</v>
      </c>
      <c r="F24" s="98">
        <v>21691.546609999994</v>
      </c>
      <c r="G24" s="98">
        <v>2123533.3875499954</v>
      </c>
      <c r="H24" s="98">
        <v>2232475.7211699993</v>
      </c>
      <c r="I24" s="98">
        <v>21743.941030000002</v>
      </c>
      <c r="J24" s="98">
        <v>2254219.6621999992</v>
      </c>
      <c r="K24" s="37">
        <f t="shared" si="0"/>
        <v>6.1541897771045573E-2</v>
      </c>
    </row>
    <row r="25" spans="1:11" ht="15" customHeight="1">
      <c r="A25" s="40" t="s">
        <v>146</v>
      </c>
      <c r="B25" s="98">
        <v>2352633.9678500006</v>
      </c>
      <c r="C25" s="98">
        <v>67785.038079999984</v>
      </c>
      <c r="D25" s="98">
        <v>2420419.0059300005</v>
      </c>
      <c r="E25" s="98">
        <v>2450047.3899699952</v>
      </c>
      <c r="F25" s="98">
        <v>61246.262459999984</v>
      </c>
      <c r="G25" s="98">
        <v>2511293.6524299951</v>
      </c>
      <c r="H25" s="98">
        <v>2560826.0801199991</v>
      </c>
      <c r="I25" s="98">
        <v>63872.861530000002</v>
      </c>
      <c r="J25" s="98">
        <v>2624698.941649999</v>
      </c>
      <c r="K25" s="37">
        <f t="shared" si="0"/>
        <v>4.5158115662925269E-2</v>
      </c>
    </row>
    <row r="26" spans="1:11" ht="15" customHeight="1">
      <c r="A26" s="36" t="s">
        <v>158</v>
      </c>
      <c r="B26" s="158"/>
      <c r="C26" s="158"/>
      <c r="D26" s="158"/>
      <c r="E26" s="158"/>
      <c r="F26" s="158"/>
      <c r="G26" s="158"/>
      <c r="H26" s="66"/>
      <c r="I26" s="66"/>
      <c r="J26" s="158"/>
      <c r="K26" s="45"/>
    </row>
    <row r="27" spans="1:11" ht="15" customHeight="1">
      <c r="A27" s="100" t="s">
        <v>134</v>
      </c>
      <c r="B27" s="98">
        <v>127430.68669999999</v>
      </c>
      <c r="C27" s="98">
        <v>2763.0000599999998</v>
      </c>
      <c r="D27" s="98">
        <v>130193.68676</v>
      </c>
      <c r="E27" s="98">
        <v>97767.578200000004</v>
      </c>
      <c r="F27" s="98">
        <v>2270.6866</v>
      </c>
      <c r="G27" s="98">
        <v>100038.2648</v>
      </c>
      <c r="H27" s="98">
        <v>88080.596789999996</v>
      </c>
      <c r="I27" s="98">
        <v>1022.3377200000001</v>
      </c>
      <c r="J27" s="98">
        <v>89102.934509999992</v>
      </c>
      <c r="K27" s="37">
        <f t="shared" si="0"/>
        <v>-0.10931147508268269</v>
      </c>
    </row>
    <row r="28" spans="1:11" ht="15" customHeight="1">
      <c r="A28" s="100" t="s">
        <v>136</v>
      </c>
      <c r="B28" s="98">
        <v>6082.4081699999997</v>
      </c>
      <c r="C28" s="98">
        <v>1414.9836099999998</v>
      </c>
      <c r="D28" s="98">
        <v>7497.3917799999999</v>
      </c>
      <c r="E28" s="98">
        <v>4980.9743499999995</v>
      </c>
      <c r="F28" s="98">
        <v>1119.1278300000001</v>
      </c>
      <c r="G28" s="98">
        <v>6100.1021799999999</v>
      </c>
      <c r="H28" s="98">
        <v>4131.7173400000001</v>
      </c>
      <c r="I28" s="98">
        <v>1287.73154</v>
      </c>
      <c r="J28" s="98">
        <v>5419.4488799999999</v>
      </c>
      <c r="K28" s="37">
        <f t="shared" si="0"/>
        <v>-0.11158063912955629</v>
      </c>
    </row>
    <row r="29" spans="1:11" ht="15" customHeight="1">
      <c r="A29" s="100" t="s">
        <v>135</v>
      </c>
      <c r="B29" s="98">
        <v>7278.0272100000002</v>
      </c>
      <c r="C29" s="98">
        <v>306.10593999999998</v>
      </c>
      <c r="D29" s="98">
        <v>7584.1331500000006</v>
      </c>
      <c r="E29" s="98">
        <v>8999.2616999999991</v>
      </c>
      <c r="F29" s="98">
        <v>306.10593999999998</v>
      </c>
      <c r="G29" s="98">
        <v>9305.3676399999986</v>
      </c>
      <c r="H29" s="98">
        <v>10753.281230000004</v>
      </c>
      <c r="I29" s="98">
        <v>306.10593999999998</v>
      </c>
      <c r="J29" s="98">
        <v>11059.387170000004</v>
      </c>
      <c r="K29" s="37">
        <f t="shared" si="0"/>
        <v>0.1884954574454627</v>
      </c>
    </row>
    <row r="30" spans="1:11" ht="15" customHeight="1">
      <c r="A30" s="40" t="s">
        <v>146</v>
      </c>
      <c r="B30" s="98">
        <v>140791.12208</v>
      </c>
      <c r="C30" s="98">
        <v>4484.08961</v>
      </c>
      <c r="D30" s="98">
        <v>145275.21169</v>
      </c>
      <c r="E30" s="98">
        <v>111747.81425000001</v>
      </c>
      <c r="F30" s="98">
        <v>3695.9203700000003</v>
      </c>
      <c r="G30" s="98">
        <v>115443.73462000002</v>
      </c>
      <c r="H30" s="98">
        <v>102965.59536000001</v>
      </c>
      <c r="I30" s="98">
        <v>2616.1752000000001</v>
      </c>
      <c r="J30" s="98">
        <v>105581.77056</v>
      </c>
      <c r="K30" s="37">
        <f t="shared" si="0"/>
        <v>-8.5426585448418746E-2</v>
      </c>
    </row>
    <row r="31" spans="1:11" ht="15" customHeight="1">
      <c r="A31" s="36" t="s">
        <v>318</v>
      </c>
      <c r="B31" s="158"/>
      <c r="C31" s="158"/>
      <c r="D31" s="158"/>
      <c r="E31" s="158"/>
      <c r="F31" s="158"/>
      <c r="G31" s="158"/>
      <c r="H31" s="66"/>
      <c r="I31" s="66"/>
      <c r="J31" s="158"/>
      <c r="K31" s="45"/>
    </row>
    <row r="32" spans="1:11" ht="15" customHeight="1">
      <c r="A32" s="100" t="s">
        <v>121</v>
      </c>
      <c r="B32" s="98">
        <v>8023.6370399999987</v>
      </c>
      <c r="C32" s="98">
        <v>169.09952000000001</v>
      </c>
      <c r="D32" s="98">
        <v>8192.7365599999994</v>
      </c>
      <c r="E32" s="98">
        <v>9397.1155999999974</v>
      </c>
      <c r="F32" s="98">
        <v>350.92295999999999</v>
      </c>
      <c r="G32" s="98">
        <v>9748.0385599999972</v>
      </c>
      <c r="H32" s="98">
        <v>10745.5877</v>
      </c>
      <c r="I32" s="98">
        <v>233.63626000000002</v>
      </c>
      <c r="J32" s="98">
        <v>10979.223959999999</v>
      </c>
      <c r="K32" s="37">
        <f t="shared" si="0"/>
        <v>0.12630083400080472</v>
      </c>
    </row>
    <row r="33" spans="1:11" ht="15" customHeight="1">
      <c r="A33" s="100" t="s">
        <v>122</v>
      </c>
      <c r="B33" s="98">
        <v>4222.3097199999984</v>
      </c>
      <c r="C33" s="98">
        <v>76.41883</v>
      </c>
      <c r="D33" s="98">
        <v>4298.728549999998</v>
      </c>
      <c r="E33" s="98">
        <v>4117.3231399999995</v>
      </c>
      <c r="F33" s="98">
        <v>70.947240000000008</v>
      </c>
      <c r="G33" s="98">
        <v>4188.2703799999999</v>
      </c>
      <c r="H33" s="98">
        <v>4372.4742799999995</v>
      </c>
      <c r="I33" s="98">
        <v>1.6633900000000001</v>
      </c>
      <c r="J33" s="98">
        <v>4374.1376699999992</v>
      </c>
      <c r="K33" s="37">
        <f t="shared" si="0"/>
        <v>4.4378054217215857E-2</v>
      </c>
    </row>
    <row r="34" spans="1:11" ht="15" customHeight="1">
      <c r="A34" s="100" t="s">
        <v>126</v>
      </c>
      <c r="B34" s="98">
        <v>23110.110090000002</v>
      </c>
      <c r="C34" s="98">
        <v>1130.68797</v>
      </c>
      <c r="D34" s="98">
        <v>24240.798060000001</v>
      </c>
      <c r="E34" s="98">
        <v>23329.997670000004</v>
      </c>
      <c r="F34" s="98">
        <v>924.1180700000001</v>
      </c>
      <c r="G34" s="98">
        <v>24254.115740000005</v>
      </c>
      <c r="H34" s="98">
        <v>24179.56524</v>
      </c>
      <c r="I34" s="98">
        <v>763.21927000000005</v>
      </c>
      <c r="J34" s="98">
        <v>24942.784510000001</v>
      </c>
      <c r="K34" s="37">
        <f t="shared" si="0"/>
        <v>2.8393893118281888E-2</v>
      </c>
    </row>
    <row r="35" spans="1:11" ht="15" customHeight="1">
      <c r="A35" s="100" t="s">
        <v>114</v>
      </c>
      <c r="B35" s="98">
        <v>30488.402340000004</v>
      </c>
      <c r="C35" s="98">
        <v>709.84745000000009</v>
      </c>
      <c r="D35" s="98">
        <v>31198.249790000005</v>
      </c>
      <c r="E35" s="98">
        <v>33082.402939999993</v>
      </c>
      <c r="F35" s="98">
        <v>357.47877</v>
      </c>
      <c r="G35" s="98">
        <v>33439.881709999994</v>
      </c>
      <c r="H35" s="98">
        <v>34571.341959999998</v>
      </c>
      <c r="I35" s="98">
        <v>487.54996000000006</v>
      </c>
      <c r="J35" s="98">
        <v>35058.891919999995</v>
      </c>
      <c r="K35" s="37">
        <f t="shared" si="0"/>
        <v>4.8415548357512384E-2</v>
      </c>
    </row>
    <row r="36" spans="1:11" ht="15" customHeight="1">
      <c r="A36" s="100" t="s">
        <v>120</v>
      </c>
      <c r="B36" s="98">
        <v>27294.097270000006</v>
      </c>
      <c r="C36" s="98">
        <v>321.87</v>
      </c>
      <c r="D36" s="98">
        <v>27615.967270000005</v>
      </c>
      <c r="E36" s="98">
        <v>27595.251410000008</v>
      </c>
      <c r="F36" s="98">
        <v>324.29573999999997</v>
      </c>
      <c r="G36" s="98">
        <v>27919.547150000009</v>
      </c>
      <c r="H36" s="98">
        <v>28499.002949999995</v>
      </c>
      <c r="I36" s="98">
        <v>324.29573999999997</v>
      </c>
      <c r="J36" s="98">
        <v>28823.298689999996</v>
      </c>
      <c r="K36" s="37">
        <f t="shared" si="0"/>
        <v>3.2369849523149918E-2</v>
      </c>
    </row>
    <row r="37" spans="1:11" ht="15" customHeight="1">
      <c r="A37" s="100" t="s">
        <v>113</v>
      </c>
      <c r="B37" s="98">
        <v>29172.142159999996</v>
      </c>
      <c r="C37" s="98">
        <v>652.10591999999997</v>
      </c>
      <c r="D37" s="98">
        <v>29824.248079999998</v>
      </c>
      <c r="E37" s="98">
        <v>29113.713579999996</v>
      </c>
      <c r="F37" s="98">
        <v>579.93418000000008</v>
      </c>
      <c r="G37" s="98">
        <v>29693.647759999996</v>
      </c>
      <c r="H37" s="98">
        <v>27626.000010000003</v>
      </c>
      <c r="I37" s="98">
        <v>551.12007999999992</v>
      </c>
      <c r="J37" s="98">
        <v>28177.120090000004</v>
      </c>
      <c r="K37" s="37">
        <f t="shared" si="0"/>
        <v>-5.1072461095294952E-2</v>
      </c>
    </row>
    <row r="38" spans="1:11" ht="15" customHeight="1">
      <c r="A38" s="100" t="s">
        <v>112</v>
      </c>
      <c r="B38" s="98">
        <v>2372.8318899999995</v>
      </c>
      <c r="C38" s="98">
        <v>28.322690000000001</v>
      </c>
      <c r="D38" s="98">
        <v>2401.1545799999994</v>
      </c>
      <c r="E38" s="98">
        <v>1907.2918399999999</v>
      </c>
      <c r="F38" s="98">
        <v>28.322690000000001</v>
      </c>
      <c r="G38" s="98">
        <v>1935.6145299999998</v>
      </c>
      <c r="H38" s="98">
        <v>2152.0907800000004</v>
      </c>
      <c r="I38" s="98">
        <v>28.322690000000001</v>
      </c>
      <c r="J38" s="98">
        <v>2180.4134700000004</v>
      </c>
      <c r="K38" s="37">
        <f t="shared" si="0"/>
        <v>0.12647091464022053</v>
      </c>
    </row>
    <row r="39" spans="1:11" ht="15" customHeight="1">
      <c r="A39" s="100" t="s">
        <v>103</v>
      </c>
      <c r="B39" s="98">
        <v>35399.464199999995</v>
      </c>
      <c r="C39" s="98">
        <v>356.56742000000003</v>
      </c>
      <c r="D39" s="98">
        <v>35756.031619999994</v>
      </c>
      <c r="E39" s="98">
        <v>33867.557330000003</v>
      </c>
      <c r="F39" s="98">
        <v>1799.3824500000001</v>
      </c>
      <c r="G39" s="98">
        <v>35666.939780000001</v>
      </c>
      <c r="H39" s="98">
        <v>32821.495630000005</v>
      </c>
      <c r="I39" s="98">
        <v>1261.43193</v>
      </c>
      <c r="J39" s="98">
        <v>34082.927560000004</v>
      </c>
      <c r="K39" s="37">
        <f t="shared" si="0"/>
        <v>-4.4411217496383659E-2</v>
      </c>
    </row>
    <row r="40" spans="1:11" ht="15" customHeight="1">
      <c r="A40" s="100" t="s">
        <v>108</v>
      </c>
      <c r="B40" s="98">
        <v>25229.417840000002</v>
      </c>
      <c r="C40" s="98">
        <v>744.35753</v>
      </c>
      <c r="D40" s="98">
        <v>25973.775370000003</v>
      </c>
      <c r="E40" s="98">
        <v>25722.68735</v>
      </c>
      <c r="F40" s="98">
        <v>853.66406999999992</v>
      </c>
      <c r="G40" s="98">
        <v>26576.351419999999</v>
      </c>
      <c r="H40" s="98">
        <v>28346.322310000003</v>
      </c>
      <c r="I40" s="98">
        <v>734.40933999999993</v>
      </c>
      <c r="J40" s="98">
        <v>29080.731650000002</v>
      </c>
      <c r="K40" s="37">
        <f t="shared" si="0"/>
        <v>9.4233410388881778E-2</v>
      </c>
    </row>
    <row r="41" spans="1:11" ht="15" customHeight="1">
      <c r="A41" s="100" t="s">
        <v>119</v>
      </c>
      <c r="B41" s="98">
        <v>7190.7303699999975</v>
      </c>
      <c r="C41" s="98">
        <v>365.38324999999998</v>
      </c>
      <c r="D41" s="98">
        <v>7556.1136199999974</v>
      </c>
      <c r="E41" s="98">
        <v>6888.8707100000001</v>
      </c>
      <c r="F41" s="98">
        <v>114.27714</v>
      </c>
      <c r="G41" s="98">
        <v>7003.1478500000003</v>
      </c>
      <c r="H41" s="98">
        <v>6830.2298099999998</v>
      </c>
      <c r="I41" s="98">
        <v>282.81115</v>
      </c>
      <c r="J41" s="98">
        <v>7113.0409600000003</v>
      </c>
      <c r="K41" s="37">
        <f t="shared" si="0"/>
        <v>1.569195915234034E-2</v>
      </c>
    </row>
    <row r="42" spans="1:11" ht="15" customHeight="1">
      <c r="A42" s="100" t="s">
        <v>101</v>
      </c>
      <c r="B42" s="98">
        <v>170967.85969000004</v>
      </c>
      <c r="C42" s="98">
        <v>6004.4398299999993</v>
      </c>
      <c r="D42" s="98">
        <v>176972.29952000003</v>
      </c>
      <c r="E42" s="98">
        <v>167703.31162999992</v>
      </c>
      <c r="F42" s="98">
        <v>5168.4270100000003</v>
      </c>
      <c r="G42" s="98">
        <v>172871.73863999994</v>
      </c>
      <c r="H42" s="98">
        <v>174674.75399</v>
      </c>
      <c r="I42" s="98">
        <v>8100.9327700000003</v>
      </c>
      <c r="J42" s="98">
        <v>182775.68676000001</v>
      </c>
      <c r="K42" s="37">
        <f t="shared" si="0"/>
        <v>5.7290730098022102E-2</v>
      </c>
    </row>
    <row r="43" spans="1:11" ht="15" customHeight="1">
      <c r="A43" s="100" t="s">
        <v>117</v>
      </c>
      <c r="B43" s="98">
        <v>21589.051469999999</v>
      </c>
      <c r="C43" s="98">
        <v>1193.8345899999999</v>
      </c>
      <c r="D43" s="98">
        <v>22782.886059999997</v>
      </c>
      <c r="E43" s="98">
        <v>23337.789339999999</v>
      </c>
      <c r="F43" s="98">
        <v>935.47564999999986</v>
      </c>
      <c r="G43" s="98">
        <v>24273.26499</v>
      </c>
      <c r="H43" s="98">
        <v>26200.514749999991</v>
      </c>
      <c r="I43" s="98">
        <v>881.60887000000002</v>
      </c>
      <c r="J43" s="98">
        <v>27082.123619999991</v>
      </c>
      <c r="K43" s="37">
        <f t="shared" si="0"/>
        <v>0.11571820400581356</v>
      </c>
    </row>
    <row r="44" spans="1:11" ht="15" customHeight="1">
      <c r="A44" s="100" t="s">
        <v>110</v>
      </c>
      <c r="B44" s="98">
        <v>42041.239779999989</v>
      </c>
      <c r="C44" s="98">
        <v>1284.0287999999998</v>
      </c>
      <c r="D44" s="98">
        <v>43325.268579999989</v>
      </c>
      <c r="E44" s="98">
        <v>45245.237320000007</v>
      </c>
      <c r="F44" s="98">
        <v>1177.3667100000002</v>
      </c>
      <c r="G44" s="98">
        <v>46422.60403000001</v>
      </c>
      <c r="H44" s="98">
        <v>49731.011049999994</v>
      </c>
      <c r="I44" s="98">
        <v>1123.82384</v>
      </c>
      <c r="J44" s="98">
        <v>50854.834889999991</v>
      </c>
      <c r="K44" s="37">
        <f t="shared" si="0"/>
        <v>9.5475705264954858E-2</v>
      </c>
    </row>
    <row r="45" spans="1:11" ht="15" customHeight="1">
      <c r="A45" s="100" t="s">
        <v>105</v>
      </c>
      <c r="B45" s="98">
        <v>21386.666090000002</v>
      </c>
      <c r="C45" s="98">
        <v>135.46333999999999</v>
      </c>
      <c r="D45" s="98">
        <v>21522.129430000001</v>
      </c>
      <c r="E45" s="98">
        <v>16098.301999999996</v>
      </c>
      <c r="F45" s="98">
        <v>33.311150000000005</v>
      </c>
      <c r="G45" s="98">
        <v>16131.613149999996</v>
      </c>
      <c r="H45" s="98">
        <v>14405.37059</v>
      </c>
      <c r="I45" s="98">
        <v>519.57576000000006</v>
      </c>
      <c r="J45" s="98">
        <v>14924.94635</v>
      </c>
      <c r="K45" s="37">
        <f t="shared" si="0"/>
        <v>-7.4801372235980934E-2</v>
      </c>
    </row>
    <row r="46" spans="1:11" ht="15" customHeight="1">
      <c r="A46" s="100" t="s">
        <v>125</v>
      </c>
      <c r="B46" s="98">
        <v>28573.697160000003</v>
      </c>
      <c r="C46" s="98">
        <v>1177.22533</v>
      </c>
      <c r="D46" s="98">
        <v>29750.922490000004</v>
      </c>
      <c r="E46" s="98">
        <v>28386.222030000001</v>
      </c>
      <c r="F46" s="98">
        <v>1764.4645599999999</v>
      </c>
      <c r="G46" s="98">
        <v>30150.686590000001</v>
      </c>
      <c r="H46" s="98">
        <v>28403.62678000001</v>
      </c>
      <c r="I46" s="98">
        <v>1609.8661799999998</v>
      </c>
      <c r="J46" s="98">
        <v>30013.49296000001</v>
      </c>
      <c r="K46" s="37">
        <f t="shared" si="0"/>
        <v>-4.5502655334387354E-3</v>
      </c>
    </row>
    <row r="47" spans="1:11" ht="15" customHeight="1">
      <c r="A47" s="100" t="s">
        <v>111</v>
      </c>
      <c r="B47" s="98">
        <v>4881.1552499999998</v>
      </c>
      <c r="C47" s="98">
        <v>0</v>
      </c>
      <c r="D47" s="98">
        <v>4881.1552499999998</v>
      </c>
      <c r="E47" s="98">
        <v>5034.1345899999997</v>
      </c>
      <c r="F47" s="98">
        <v>0</v>
      </c>
      <c r="G47" s="98">
        <v>5034.1345899999997</v>
      </c>
      <c r="H47" s="98">
        <v>5080.4523199999994</v>
      </c>
      <c r="I47" s="98">
        <v>0</v>
      </c>
      <c r="J47" s="98">
        <v>5080.4523199999994</v>
      </c>
      <c r="K47" s="37">
        <f t="shared" si="0"/>
        <v>9.2007333478940634E-3</v>
      </c>
    </row>
    <row r="48" spans="1:11" ht="15" customHeight="1">
      <c r="A48" s="100" t="s">
        <v>124</v>
      </c>
      <c r="B48" s="98">
        <v>4088.8767200000002</v>
      </c>
      <c r="C48" s="98">
        <v>55.811070000000001</v>
      </c>
      <c r="D48" s="98">
        <v>4144.6877899999999</v>
      </c>
      <c r="E48" s="98">
        <v>4554.8904799999991</v>
      </c>
      <c r="F48" s="98">
        <v>58.91335999999999</v>
      </c>
      <c r="G48" s="98">
        <v>4613.8038399999987</v>
      </c>
      <c r="H48" s="98">
        <v>5017.2434500000008</v>
      </c>
      <c r="I48" s="98">
        <v>45.949109999999997</v>
      </c>
      <c r="J48" s="98">
        <v>5063.1925600000004</v>
      </c>
      <c r="K48" s="37">
        <f t="shared" si="0"/>
        <v>9.7400915943578914E-2</v>
      </c>
    </row>
    <row r="49" spans="1:11" ht="15" customHeight="1">
      <c r="A49" s="100" t="s">
        <v>118</v>
      </c>
      <c r="B49" s="98">
        <v>3555.4154299999991</v>
      </c>
      <c r="C49" s="98">
        <v>245.79288</v>
      </c>
      <c r="D49" s="98">
        <v>3801.2083099999991</v>
      </c>
      <c r="E49" s="98">
        <v>3109.9953099999998</v>
      </c>
      <c r="F49" s="98">
        <v>99.725200000000001</v>
      </c>
      <c r="G49" s="98">
        <v>3209.7205099999996</v>
      </c>
      <c r="H49" s="98">
        <v>3796.5397400000011</v>
      </c>
      <c r="I49" s="98">
        <v>28.361429999999999</v>
      </c>
      <c r="J49" s="98">
        <v>3824.901170000001</v>
      </c>
      <c r="K49" s="37">
        <f t="shared" si="0"/>
        <v>0.19166175312877987</v>
      </c>
    </row>
    <row r="50" spans="1:11" ht="15" customHeight="1">
      <c r="A50" s="100" t="s">
        <v>107</v>
      </c>
      <c r="B50" s="98">
        <v>20898.610020000011</v>
      </c>
      <c r="C50" s="98">
        <v>1920.1568000000002</v>
      </c>
      <c r="D50" s="98">
        <v>22818.766820000012</v>
      </c>
      <c r="E50" s="98">
        <v>18830.823009999996</v>
      </c>
      <c r="F50" s="98">
        <v>1764.5909099999999</v>
      </c>
      <c r="G50" s="98">
        <v>20595.413919999995</v>
      </c>
      <c r="H50" s="98">
        <v>19297.978930000001</v>
      </c>
      <c r="I50" s="98">
        <v>1796.1765499999999</v>
      </c>
      <c r="J50" s="98">
        <v>21094.155480000001</v>
      </c>
      <c r="K50" s="37">
        <f t="shared" si="0"/>
        <v>2.4216146465290578E-2</v>
      </c>
    </row>
    <row r="51" spans="1:11" ht="15" customHeight="1">
      <c r="A51" s="100" t="s">
        <v>109</v>
      </c>
      <c r="B51" s="98">
        <v>54427.574200000003</v>
      </c>
      <c r="C51" s="98">
        <v>2170.4478100000001</v>
      </c>
      <c r="D51" s="98">
        <v>56598.022010000001</v>
      </c>
      <c r="E51" s="98">
        <v>55545.189579999998</v>
      </c>
      <c r="F51" s="98">
        <v>2113.7442500000002</v>
      </c>
      <c r="G51" s="98">
        <v>57658.933830000002</v>
      </c>
      <c r="H51" s="98">
        <v>54975.819159999985</v>
      </c>
      <c r="I51" s="98">
        <v>2117.0881900000004</v>
      </c>
      <c r="J51" s="98">
        <v>57092.907349999987</v>
      </c>
      <c r="K51" s="37">
        <f t="shared" si="0"/>
        <v>-9.8168044811385302E-3</v>
      </c>
    </row>
    <row r="52" spans="1:11" ht="15" customHeight="1">
      <c r="A52" s="100" t="s">
        <v>106</v>
      </c>
      <c r="B52" s="98">
        <v>33538.781320000002</v>
      </c>
      <c r="C52" s="98">
        <v>851.93683999999996</v>
      </c>
      <c r="D52" s="98">
        <v>34390.718160000004</v>
      </c>
      <c r="E52" s="98">
        <v>35973.825629999992</v>
      </c>
      <c r="F52" s="98">
        <v>777.78575000000001</v>
      </c>
      <c r="G52" s="98">
        <v>36751.611379999995</v>
      </c>
      <c r="H52" s="98">
        <v>40752.947520000009</v>
      </c>
      <c r="I52" s="98">
        <v>1367.8857499999999</v>
      </c>
      <c r="J52" s="98">
        <v>42120.83327000001</v>
      </c>
      <c r="K52" s="37">
        <f t="shared" si="0"/>
        <v>0.14609487008566679</v>
      </c>
    </row>
    <row r="53" spans="1:11" ht="15" customHeight="1">
      <c r="A53" s="100" t="s">
        <v>102</v>
      </c>
      <c r="B53" s="98">
        <v>117587.09829999993</v>
      </c>
      <c r="C53" s="98">
        <v>2350.7581100000007</v>
      </c>
      <c r="D53" s="98">
        <v>119937.85640999992</v>
      </c>
      <c r="E53" s="98">
        <v>130505.88973999998</v>
      </c>
      <c r="F53" s="98">
        <v>1483.92516</v>
      </c>
      <c r="G53" s="98">
        <v>131989.8149</v>
      </c>
      <c r="H53" s="98">
        <v>143335.95752999999</v>
      </c>
      <c r="I53" s="98">
        <v>3196.0009299999997</v>
      </c>
      <c r="J53" s="98">
        <v>146531.95845999999</v>
      </c>
      <c r="K53" s="37">
        <f t="shared" si="0"/>
        <v>0.11017625542559939</v>
      </c>
    </row>
    <row r="54" spans="1:11" ht="15" customHeight="1">
      <c r="A54" s="100" t="s">
        <v>104</v>
      </c>
      <c r="B54" s="98">
        <v>4483.2934099999993</v>
      </c>
      <c r="C54" s="98">
        <v>491.89183999999995</v>
      </c>
      <c r="D54" s="98">
        <v>4975.1852499999995</v>
      </c>
      <c r="E54" s="98">
        <v>6261.84004</v>
      </c>
      <c r="F54" s="98">
        <v>491.89183999999995</v>
      </c>
      <c r="G54" s="98">
        <v>6753.7318800000003</v>
      </c>
      <c r="H54" s="98">
        <v>3213.23524</v>
      </c>
      <c r="I54" s="98">
        <v>531.89184</v>
      </c>
      <c r="J54" s="98">
        <v>3745.1270800000002</v>
      </c>
      <c r="K54" s="37">
        <f t="shared" si="0"/>
        <v>-0.44547294051003994</v>
      </c>
    </row>
    <row r="55" spans="1:11" ht="15" customHeight="1">
      <c r="A55" s="100" t="s">
        <v>123</v>
      </c>
      <c r="B55" s="98">
        <v>2720.84944</v>
      </c>
      <c r="C55" s="98">
        <v>143.23381000000001</v>
      </c>
      <c r="D55" s="98">
        <v>2864.0832500000001</v>
      </c>
      <c r="E55" s="98">
        <v>3623.1616700000004</v>
      </c>
      <c r="F55" s="98">
        <v>133.86565000000002</v>
      </c>
      <c r="G55" s="98">
        <v>3757.0273200000006</v>
      </c>
      <c r="H55" s="98">
        <v>3817.2402400000001</v>
      </c>
      <c r="I55" s="98">
        <v>132.80010999999999</v>
      </c>
      <c r="J55" s="98">
        <v>3950.0403500000002</v>
      </c>
      <c r="K55" s="37">
        <f t="shared" si="0"/>
        <v>5.137386916845732E-2</v>
      </c>
    </row>
    <row r="56" spans="1:11" ht="15" customHeight="1">
      <c r="A56" s="100" t="s">
        <v>115</v>
      </c>
      <c r="B56" s="98">
        <v>31596.440030000002</v>
      </c>
      <c r="C56" s="98">
        <v>142.87619000000001</v>
      </c>
      <c r="D56" s="98">
        <v>31739.316220000001</v>
      </c>
      <c r="E56" s="98">
        <v>28368.48335000001</v>
      </c>
      <c r="F56" s="98">
        <v>105.16563000000001</v>
      </c>
      <c r="G56" s="98">
        <v>28473.648980000009</v>
      </c>
      <c r="H56" s="98">
        <v>26483.380569999998</v>
      </c>
      <c r="I56" s="98">
        <v>105.16563000000001</v>
      </c>
      <c r="J56" s="98">
        <v>26588.546199999997</v>
      </c>
      <c r="K56" s="37">
        <f t="shared" si="0"/>
        <v>-6.6205170307610195E-2</v>
      </c>
    </row>
    <row r="57" spans="1:11" ht="15" customHeight="1">
      <c r="A57" s="100" t="s">
        <v>116</v>
      </c>
      <c r="B57" s="98">
        <v>2871.9251599999998</v>
      </c>
      <c r="C57" s="98">
        <v>188.79590000000002</v>
      </c>
      <c r="D57" s="98">
        <v>3060.7210599999999</v>
      </c>
      <c r="E57" s="98">
        <v>2066.9150800000002</v>
      </c>
      <c r="F57" s="98">
        <v>87.157240000000002</v>
      </c>
      <c r="G57" s="98">
        <v>2154.0723200000002</v>
      </c>
      <c r="H57" s="98">
        <v>2145.73324</v>
      </c>
      <c r="I57" s="98">
        <v>124.50945000000002</v>
      </c>
      <c r="J57" s="98">
        <v>2270.24269</v>
      </c>
      <c r="K57" s="37">
        <f t="shared" si="0"/>
        <v>5.393058019519037E-2</v>
      </c>
    </row>
    <row r="58" spans="1:11" ht="15" customHeight="1">
      <c r="A58" s="100" t="s">
        <v>127</v>
      </c>
      <c r="B58" s="98">
        <v>73134.70594999996</v>
      </c>
      <c r="C58" s="98">
        <v>781.74207000000001</v>
      </c>
      <c r="D58" s="98">
        <v>73916.448019999953</v>
      </c>
      <c r="E58" s="98">
        <v>96712.511249999981</v>
      </c>
      <c r="F58" s="98">
        <v>408.34948000000003</v>
      </c>
      <c r="G58" s="98">
        <v>97120.860729999986</v>
      </c>
      <c r="H58" s="98">
        <v>111574.48041000006</v>
      </c>
      <c r="I58" s="98">
        <v>463.74493999999999</v>
      </c>
      <c r="J58" s="98">
        <v>112038.22535000007</v>
      </c>
      <c r="K58" s="37">
        <f t="shared" si="0"/>
        <v>0.1535958856611761</v>
      </c>
    </row>
    <row r="59" spans="1:11" ht="15" customHeight="1">
      <c r="A59" s="100" t="s">
        <v>128</v>
      </c>
      <c r="B59" s="98">
        <v>24495.347739999997</v>
      </c>
      <c r="C59" s="98">
        <v>603.45099000000005</v>
      </c>
      <c r="D59" s="98">
        <v>25098.798729999999</v>
      </c>
      <c r="E59" s="98">
        <v>22304.032210000001</v>
      </c>
      <c r="F59" s="98">
        <v>398.87484999999998</v>
      </c>
      <c r="G59" s="98">
        <v>22702.907060000001</v>
      </c>
      <c r="H59" s="98">
        <v>23521.156749999998</v>
      </c>
      <c r="I59" s="98">
        <v>450.80623999999995</v>
      </c>
      <c r="J59" s="98">
        <v>23971.96299</v>
      </c>
      <c r="K59" s="37">
        <f t="shared" si="0"/>
        <v>5.5898388988075087E-2</v>
      </c>
    </row>
    <row r="60" spans="1:11" ht="15" customHeight="1">
      <c r="A60" s="100" t="s">
        <v>129</v>
      </c>
      <c r="B60" s="98">
        <v>5101.1698600000009</v>
      </c>
      <c r="C60" s="98">
        <v>121.89644999999999</v>
      </c>
      <c r="D60" s="98">
        <v>5223.0663100000011</v>
      </c>
      <c r="E60" s="98">
        <v>4221.0685899999999</v>
      </c>
      <c r="F60" s="98">
        <v>30.06128</v>
      </c>
      <c r="G60" s="98">
        <v>4251.1298699999998</v>
      </c>
      <c r="H60" s="98">
        <v>4083.2518600000008</v>
      </c>
      <c r="I60" s="98">
        <v>24.332319999999999</v>
      </c>
      <c r="J60" s="98">
        <v>4107.5841800000007</v>
      </c>
      <c r="K60" s="37">
        <f t="shared" si="0"/>
        <v>-3.3766479592400422E-2</v>
      </c>
    </row>
    <row r="61" spans="1:11" ht="15" customHeight="1">
      <c r="A61" s="100" t="s">
        <v>130</v>
      </c>
      <c r="B61" s="98">
        <v>11814.422450000002</v>
      </c>
      <c r="C61" s="98">
        <v>0</v>
      </c>
      <c r="D61" s="98">
        <v>11814.422450000002</v>
      </c>
      <c r="E61" s="98">
        <v>11381.622399999997</v>
      </c>
      <c r="F61" s="98">
        <v>0</v>
      </c>
      <c r="G61" s="98">
        <v>11381.622399999997</v>
      </c>
      <c r="H61" s="98">
        <v>11500.15119</v>
      </c>
      <c r="I61" s="98">
        <v>0</v>
      </c>
      <c r="J61" s="98">
        <v>11500.15119</v>
      </c>
      <c r="K61" s="37">
        <f>(J61/G61)-1</f>
        <v>1.0414050460855639E-2</v>
      </c>
    </row>
    <row r="62" spans="1:11" s="20" customFormat="1" ht="15" customHeight="1">
      <c r="A62" s="100" t="s">
        <v>320</v>
      </c>
      <c r="B62" s="98">
        <v>4772.2421400000003</v>
      </c>
      <c r="C62" s="98">
        <v>87.965929999999986</v>
      </c>
      <c r="D62" s="98">
        <v>4860.2080700000006</v>
      </c>
      <c r="E62" s="98">
        <v>7367.0599699999984</v>
      </c>
      <c r="F62" s="98">
        <v>99.182090000000002</v>
      </c>
      <c r="G62" s="98">
        <v>7466.2420599999987</v>
      </c>
      <c r="H62" s="98">
        <v>8375.1890000000003</v>
      </c>
      <c r="I62" s="98">
        <v>99.493109999999987</v>
      </c>
      <c r="J62" s="98">
        <v>8474.6821099999997</v>
      </c>
      <c r="K62" s="37">
        <f>(J62/G62)-1</f>
        <v>0.135066616096291</v>
      </c>
    </row>
    <row r="63" spans="1:11" s="20" customFormat="1" ht="15" customHeight="1">
      <c r="A63" s="100" t="s">
        <v>511</v>
      </c>
      <c r="B63" s="98">
        <v>0</v>
      </c>
      <c r="C63" s="98">
        <v>0</v>
      </c>
      <c r="D63" s="98">
        <v>0</v>
      </c>
      <c r="E63" s="98">
        <v>7271.9336700000022</v>
      </c>
      <c r="F63" s="98">
        <v>160.03416999999999</v>
      </c>
      <c r="G63" s="98">
        <v>7431.9678400000021</v>
      </c>
      <c r="H63" s="98">
        <v>8766.8518300000014</v>
      </c>
      <c r="I63" s="98">
        <v>200.52753000000004</v>
      </c>
      <c r="J63" s="98">
        <v>8967.3793600000008</v>
      </c>
      <c r="K63" s="37">
        <f t="shared" ref="K63:K66" si="1">(J63/G63)-1</f>
        <v>0.2065955549129499</v>
      </c>
    </row>
    <row r="64" spans="1:11" s="20" customFormat="1" ht="15" customHeight="1">
      <c r="A64" s="100" t="s">
        <v>509</v>
      </c>
      <c r="B64" s="98">
        <v>0</v>
      </c>
      <c r="C64" s="98">
        <v>0</v>
      </c>
      <c r="D64" s="98">
        <v>0</v>
      </c>
      <c r="E64" s="98">
        <v>5928.5539400000025</v>
      </c>
      <c r="F64" s="98">
        <v>173.25863000000001</v>
      </c>
      <c r="G64" s="98">
        <v>6101.8125700000028</v>
      </c>
      <c r="H64" s="98">
        <v>6666.9020800000008</v>
      </c>
      <c r="I64" s="98">
        <v>147.02307999999999</v>
      </c>
      <c r="J64" s="98">
        <v>6813.9251600000007</v>
      </c>
      <c r="K64" s="37">
        <f t="shared" si="1"/>
        <v>0.11670509079566793</v>
      </c>
    </row>
    <row r="65" spans="1:11" s="20" customFormat="1" ht="15" customHeight="1">
      <c r="A65" s="100" t="s">
        <v>510</v>
      </c>
      <c r="B65" s="98">
        <v>0</v>
      </c>
      <c r="C65" s="98">
        <v>0</v>
      </c>
      <c r="D65" s="98">
        <v>0</v>
      </c>
      <c r="E65" s="98">
        <v>3292.4001100000005</v>
      </c>
      <c r="F65" s="98">
        <v>0</v>
      </c>
      <c r="G65" s="98">
        <v>3292.4001100000005</v>
      </c>
      <c r="H65" s="98">
        <v>3674.7818600000001</v>
      </c>
      <c r="I65" s="98">
        <v>0</v>
      </c>
      <c r="J65" s="98">
        <v>3674.7818600000001</v>
      </c>
      <c r="K65" s="37">
        <f t="shared" si="1"/>
        <v>0.11614072932344777</v>
      </c>
    </row>
    <row r="66" spans="1:11" s="20" customFormat="1" ht="15" customHeight="1">
      <c r="A66" s="100" t="s">
        <v>528</v>
      </c>
      <c r="B66" s="98">
        <v>0</v>
      </c>
      <c r="C66" s="98">
        <v>0</v>
      </c>
      <c r="D66" s="98">
        <v>0</v>
      </c>
      <c r="E66" s="98">
        <v>1389.9834900000001</v>
      </c>
      <c r="F66" s="98">
        <v>0</v>
      </c>
      <c r="G66" s="98">
        <v>1389.9834900000001</v>
      </c>
      <c r="H66" s="98">
        <v>1183.3124800000001</v>
      </c>
      <c r="I66" s="98">
        <v>6.0090000000000003</v>
      </c>
      <c r="J66" s="98">
        <v>1189.3214800000001</v>
      </c>
      <c r="K66" s="37">
        <f t="shared" si="1"/>
        <v>-0.14436287297196604</v>
      </c>
    </row>
    <row r="67" spans="1:11" s="20" customFormat="1" ht="15" customHeight="1">
      <c r="A67" s="100" t="s">
        <v>529</v>
      </c>
      <c r="B67" s="98">
        <v>0</v>
      </c>
      <c r="C67" s="98">
        <v>0</v>
      </c>
      <c r="D67" s="98">
        <v>0</v>
      </c>
      <c r="E67" s="98">
        <v>17935.051599999995</v>
      </c>
      <c r="F67" s="98">
        <v>76.392900000000012</v>
      </c>
      <c r="G67" s="98">
        <v>18011.444499999994</v>
      </c>
      <c r="H67" s="98">
        <v>16833.076940000003</v>
      </c>
      <c r="I67" s="98">
        <v>74.273139999999984</v>
      </c>
      <c r="J67" s="98">
        <v>16907.350080000004</v>
      </c>
      <c r="K67" s="37">
        <f>(J67/G67)-1</f>
        <v>-6.1299604259946516E-2</v>
      </c>
    </row>
    <row r="68" spans="1:11" s="20" customFormat="1" ht="15" customHeight="1">
      <c r="A68" s="100" t="s">
        <v>974</v>
      </c>
      <c r="B68" s="98">
        <v>0</v>
      </c>
      <c r="C68" s="98">
        <v>0</v>
      </c>
      <c r="D68" s="98">
        <v>0</v>
      </c>
      <c r="E68" s="98">
        <v>0</v>
      </c>
      <c r="F68" s="98">
        <v>0</v>
      </c>
      <c r="G68" s="98">
        <v>0</v>
      </c>
      <c r="H68" s="98">
        <v>37864.623379999997</v>
      </c>
      <c r="I68" s="98">
        <v>671.55194000000006</v>
      </c>
      <c r="J68" s="98">
        <v>38536.175319999995</v>
      </c>
      <c r="K68" s="98">
        <v>0</v>
      </c>
    </row>
    <row r="69" spans="1:11" ht="15" customHeight="1">
      <c r="A69" s="40" t="s">
        <v>146</v>
      </c>
      <c r="B69" s="98">
        <v>877029.56453000009</v>
      </c>
      <c r="C69" s="98">
        <v>24506.409159999999</v>
      </c>
      <c r="D69" s="98">
        <v>901535.97369000013</v>
      </c>
      <c r="E69" s="98">
        <v>947472.43959999993</v>
      </c>
      <c r="F69" s="98">
        <v>22945.306779999999</v>
      </c>
      <c r="G69" s="98">
        <v>970417.74637999991</v>
      </c>
      <c r="H69" s="98">
        <v>1035519.69355</v>
      </c>
      <c r="I69" s="98">
        <v>28487.857520000005</v>
      </c>
      <c r="J69" s="98">
        <v>1064007.55107</v>
      </c>
      <c r="K69" s="37">
        <f>(J69/G69)-1</f>
        <v>9.6442800061234513E-2</v>
      </c>
    </row>
    <row r="70" spans="1:11" ht="15" customHeight="1">
      <c r="A70" s="36" t="s">
        <v>137</v>
      </c>
      <c r="B70" s="158"/>
      <c r="C70" s="158"/>
      <c r="D70" s="158"/>
      <c r="E70" s="158"/>
      <c r="F70" s="158"/>
      <c r="G70" s="158"/>
      <c r="H70" s="66"/>
      <c r="I70" s="66"/>
      <c r="J70" s="158"/>
      <c r="K70" s="45"/>
    </row>
    <row r="71" spans="1:11" ht="15" customHeight="1">
      <c r="A71" s="100" t="s">
        <v>138</v>
      </c>
      <c r="B71" s="98">
        <v>416645.24444000021</v>
      </c>
      <c r="C71" s="98">
        <v>7379.8613800000012</v>
      </c>
      <c r="D71" s="98">
        <v>424025.10582000023</v>
      </c>
      <c r="E71" s="98">
        <v>447045.00250000012</v>
      </c>
      <c r="F71" s="98">
        <v>9638.2392400000008</v>
      </c>
      <c r="G71" s="98">
        <v>456683.24174000014</v>
      </c>
      <c r="H71" s="98">
        <v>482940.44374000031</v>
      </c>
      <c r="I71" s="98">
        <v>10081.700219999999</v>
      </c>
      <c r="J71" s="98">
        <v>493022.14396000031</v>
      </c>
      <c r="K71" s="37">
        <f t="shared" si="0"/>
        <v>7.957135033364926E-2</v>
      </c>
    </row>
    <row r="72" spans="1:11" ht="15" customHeight="1">
      <c r="A72" s="100" t="s">
        <v>139</v>
      </c>
      <c r="B72" s="98">
        <v>626973.43497000006</v>
      </c>
      <c r="C72" s="98">
        <v>1594.9387300000001</v>
      </c>
      <c r="D72" s="98">
        <v>628568.37370000011</v>
      </c>
      <c r="E72" s="98">
        <v>758179.15983999963</v>
      </c>
      <c r="F72" s="98">
        <v>2705.47208</v>
      </c>
      <c r="G72" s="98">
        <v>760884.63191999961</v>
      </c>
      <c r="H72" s="98">
        <v>828005.05804999964</v>
      </c>
      <c r="I72" s="98">
        <v>6291.0119000000004</v>
      </c>
      <c r="J72" s="98">
        <v>834296.06994999968</v>
      </c>
      <c r="K72" s="37">
        <f t="shared" si="0"/>
        <v>9.648169374213178E-2</v>
      </c>
    </row>
    <row r="73" spans="1:11" ht="15" customHeight="1">
      <c r="A73" s="100" t="s">
        <v>140</v>
      </c>
      <c r="B73" s="98">
        <v>273735.16748000012</v>
      </c>
      <c r="C73" s="98">
        <v>3759.3734300000001</v>
      </c>
      <c r="D73" s="98">
        <v>277494.5409100001</v>
      </c>
      <c r="E73" s="98">
        <v>319565.42461999977</v>
      </c>
      <c r="F73" s="98">
        <v>3752.4570399999993</v>
      </c>
      <c r="G73" s="98">
        <v>323317.88165999978</v>
      </c>
      <c r="H73" s="98">
        <v>383532.18951000017</v>
      </c>
      <c r="I73" s="98">
        <v>4890.8591699999988</v>
      </c>
      <c r="J73" s="98">
        <v>388423.04868000018</v>
      </c>
      <c r="K73" s="37">
        <f t="shared" si="0"/>
        <v>0.20136580966611928</v>
      </c>
    </row>
    <row r="74" spans="1:11" ht="15" customHeight="1">
      <c r="A74" s="100" t="s">
        <v>141</v>
      </c>
      <c r="B74" s="98">
        <v>27251.254189999992</v>
      </c>
      <c r="C74" s="98">
        <v>535.44799999999998</v>
      </c>
      <c r="D74" s="98">
        <v>27786.702189999993</v>
      </c>
      <c r="E74" s="98">
        <v>25328.394809999987</v>
      </c>
      <c r="F74" s="98">
        <v>1100.2036699999999</v>
      </c>
      <c r="G74" s="98">
        <v>26428.598479999986</v>
      </c>
      <c r="H74" s="98">
        <v>25223.540010000001</v>
      </c>
      <c r="I74" s="98">
        <v>869.12261000000001</v>
      </c>
      <c r="J74" s="98">
        <v>26092.662619999999</v>
      </c>
      <c r="K74" s="37">
        <f t="shared" si="0"/>
        <v>-1.2711073583951404E-2</v>
      </c>
    </row>
    <row r="75" spans="1:11" ht="15" customHeight="1">
      <c r="A75" s="100" t="s">
        <v>142</v>
      </c>
      <c r="B75" s="98">
        <v>126457.85873000002</v>
      </c>
      <c r="C75" s="98">
        <v>2338.0627299999996</v>
      </c>
      <c r="D75" s="98">
        <v>128795.92146000003</v>
      </c>
      <c r="E75" s="98">
        <v>141442.16615999979</v>
      </c>
      <c r="F75" s="98">
        <v>1456.97271</v>
      </c>
      <c r="G75" s="98">
        <v>142899.13886999979</v>
      </c>
      <c r="H75" s="98">
        <v>155800.15241000004</v>
      </c>
      <c r="I75" s="98">
        <v>1342.59736</v>
      </c>
      <c r="J75" s="98">
        <v>157142.74977000005</v>
      </c>
      <c r="K75" s="37">
        <f t="shared" si="0"/>
        <v>9.9675974345500906E-2</v>
      </c>
    </row>
    <row r="76" spans="1:11" ht="15" customHeight="1">
      <c r="A76" s="100" t="s">
        <v>143</v>
      </c>
      <c r="B76" s="98">
        <v>111239.03862000004</v>
      </c>
      <c r="C76" s="98">
        <v>1492.9700500000006</v>
      </c>
      <c r="D76" s="98">
        <v>112732.00867000004</v>
      </c>
      <c r="E76" s="98">
        <v>91265.749870000029</v>
      </c>
      <c r="F76" s="98">
        <v>642.73661000000016</v>
      </c>
      <c r="G76" s="98">
        <v>91908.486480000036</v>
      </c>
      <c r="H76" s="98">
        <v>88873.728300000017</v>
      </c>
      <c r="I76" s="98">
        <v>982.7236700000002</v>
      </c>
      <c r="J76" s="98">
        <v>89856.451970000024</v>
      </c>
      <c r="K76" s="37">
        <f t="shared" si="0"/>
        <v>-2.2326931805655925E-2</v>
      </c>
    </row>
    <row r="77" spans="1:11" ht="15" customHeight="1">
      <c r="A77" s="100" t="s">
        <v>144</v>
      </c>
      <c r="B77" s="98">
        <v>12919.13941</v>
      </c>
      <c r="C77" s="98">
        <v>22.446429999999999</v>
      </c>
      <c r="D77" s="98">
        <v>12941.58584</v>
      </c>
      <c r="E77" s="98">
        <v>7916.8747599999988</v>
      </c>
      <c r="F77" s="98">
        <v>35.093310000000002</v>
      </c>
      <c r="G77" s="98">
        <v>7951.968069999999</v>
      </c>
      <c r="H77" s="98">
        <v>7456.444179999995</v>
      </c>
      <c r="I77" s="98">
        <v>61.980519999999999</v>
      </c>
      <c r="J77" s="98">
        <v>7518.424699999995</v>
      </c>
      <c r="K77" s="37">
        <f>(J77/G77)-1</f>
        <v>-5.452026041648883E-2</v>
      </c>
    </row>
    <row r="78" spans="1:11" s="20" customFormat="1" ht="15" customHeight="1">
      <c r="A78" s="41" t="s">
        <v>145</v>
      </c>
      <c r="B78" s="98">
        <v>54529.892789999991</v>
      </c>
      <c r="C78" s="98">
        <v>194.74462000000003</v>
      </c>
      <c r="D78" s="98">
        <v>54724.637409999988</v>
      </c>
      <c r="E78" s="98">
        <v>85155.123830000011</v>
      </c>
      <c r="F78" s="98">
        <v>1801.0075500000003</v>
      </c>
      <c r="G78" s="98">
        <v>86956.131380000006</v>
      </c>
      <c r="H78" s="98">
        <v>92147.807050000003</v>
      </c>
      <c r="I78" s="98">
        <v>4910.2601900000018</v>
      </c>
      <c r="J78" s="98">
        <v>97058.067240000004</v>
      </c>
      <c r="K78" s="37">
        <f>(J78/G78)-1</f>
        <v>0.11617278390472929</v>
      </c>
    </row>
    <row r="79" spans="1:11" ht="15" customHeight="1">
      <c r="A79" s="41" t="s">
        <v>321</v>
      </c>
      <c r="B79" s="98">
        <v>151466.21249000001</v>
      </c>
      <c r="C79" s="98">
        <v>4076.3448000000021</v>
      </c>
      <c r="D79" s="98">
        <v>155542.55729</v>
      </c>
      <c r="E79" s="98">
        <v>171307.54916</v>
      </c>
      <c r="F79" s="98">
        <v>3022.5576999999998</v>
      </c>
      <c r="G79" s="98">
        <v>174330.10686</v>
      </c>
      <c r="H79" s="98">
        <v>183726.04463000005</v>
      </c>
      <c r="I79" s="98">
        <v>2997.9224499999996</v>
      </c>
      <c r="J79" s="98">
        <v>186723.96708000006</v>
      </c>
      <c r="K79" s="37">
        <f>(J79/G79)-1</f>
        <v>7.1094204226888058E-2</v>
      </c>
    </row>
    <row r="80" spans="1:11" ht="15" customHeight="1">
      <c r="A80" s="40" t="s">
        <v>146</v>
      </c>
      <c r="B80" s="98">
        <v>1801217.2431200005</v>
      </c>
      <c r="C80" s="98">
        <v>21394.190170000005</v>
      </c>
      <c r="D80" s="98">
        <v>1822611.4332900005</v>
      </c>
      <c r="E80" s="98">
        <v>2047205.4455499991</v>
      </c>
      <c r="F80" s="98">
        <v>24154.73991</v>
      </c>
      <c r="G80" s="98">
        <v>2071360.1854599991</v>
      </c>
      <c r="H80" s="98">
        <v>2247705.4078800003</v>
      </c>
      <c r="I80" s="98">
        <v>32428.178089999998</v>
      </c>
      <c r="J80" s="98">
        <v>2280133.5859700004</v>
      </c>
      <c r="K80" s="37">
        <f>(J80/G80)-1</f>
        <v>0.10079048635553334</v>
      </c>
    </row>
    <row r="81" spans="1:11" ht="15" customHeight="1">
      <c r="A81" s="36" t="s">
        <v>149</v>
      </c>
      <c r="B81" s="158"/>
      <c r="C81" s="158"/>
      <c r="D81" s="158"/>
      <c r="E81" s="158"/>
      <c r="F81" s="158"/>
      <c r="G81" s="158"/>
      <c r="H81" s="66"/>
      <c r="I81" s="66"/>
      <c r="J81" s="158"/>
      <c r="K81" s="45"/>
    </row>
    <row r="82" spans="1:11" ht="15" customHeight="1">
      <c r="A82" s="100" t="s">
        <v>58</v>
      </c>
      <c r="B82" s="98">
        <v>9573597.1337500084</v>
      </c>
      <c r="C82" s="98">
        <v>163122.01831999997</v>
      </c>
      <c r="D82" s="98">
        <v>9736719.1520700082</v>
      </c>
      <c r="E82" s="98">
        <v>10723006.114259999</v>
      </c>
      <c r="F82" s="98">
        <v>235123.35998000001</v>
      </c>
      <c r="G82" s="98">
        <v>10958129.474239999</v>
      </c>
      <c r="H82" s="98">
        <v>11434718.154670009</v>
      </c>
      <c r="I82" s="98">
        <v>267945.69593999983</v>
      </c>
      <c r="J82" s="98">
        <v>11702663.850610008</v>
      </c>
      <c r="K82" s="37">
        <f>(J82/G82)-1</f>
        <v>6.7943564466931727E-2</v>
      </c>
    </row>
    <row r="83" spans="1:11" ht="15" customHeight="1">
      <c r="A83" s="40" t="s">
        <v>146</v>
      </c>
      <c r="B83" s="98">
        <v>9573597.1337500084</v>
      </c>
      <c r="C83" s="98">
        <v>163122.01831999997</v>
      </c>
      <c r="D83" s="98">
        <v>9736719.1520700082</v>
      </c>
      <c r="E83" s="98">
        <v>10723006.114259999</v>
      </c>
      <c r="F83" s="98">
        <v>235123.35998000001</v>
      </c>
      <c r="G83" s="98">
        <v>10958129.474239999</v>
      </c>
      <c r="H83" s="98">
        <v>11434718.154670009</v>
      </c>
      <c r="I83" s="98">
        <v>267945.69593999983</v>
      </c>
      <c r="J83" s="98">
        <v>11702663.850610008</v>
      </c>
      <c r="K83" s="37">
        <f>(J83/G83)-1</f>
        <v>6.7943564466931727E-2</v>
      </c>
    </row>
    <row r="84" spans="1:11" ht="15" customHeight="1">
      <c r="A84" s="36" t="s">
        <v>150</v>
      </c>
      <c r="B84" s="158"/>
      <c r="C84" s="158"/>
      <c r="D84" s="158"/>
      <c r="E84" s="158"/>
      <c r="F84" s="158"/>
      <c r="G84" s="158"/>
      <c r="H84" s="66"/>
      <c r="I84" s="66"/>
      <c r="J84" s="158"/>
      <c r="K84" s="45"/>
    </row>
    <row r="85" spans="1:11" ht="15" customHeight="1">
      <c r="A85" s="100" t="s">
        <v>151</v>
      </c>
      <c r="B85" s="98">
        <v>2346056.6047100001</v>
      </c>
      <c r="C85" s="98">
        <v>23535.916499999992</v>
      </c>
      <c r="D85" s="98">
        <v>2369592.5212099999</v>
      </c>
      <c r="E85" s="98">
        <v>2575880.8224300011</v>
      </c>
      <c r="F85" s="98">
        <v>48927.355200000005</v>
      </c>
      <c r="G85" s="98">
        <v>2624808.1776300012</v>
      </c>
      <c r="H85" s="98">
        <v>2895196.3969799965</v>
      </c>
      <c r="I85" s="98">
        <v>71383.65969</v>
      </c>
      <c r="J85" s="98">
        <f>SUM(H85:I85)</f>
        <v>2966580.0566699966</v>
      </c>
      <c r="K85" s="37">
        <f>(J85/G85)-1</f>
        <v>0.13020832606083577</v>
      </c>
    </row>
    <row r="86" spans="1:11" ht="15" customHeight="1">
      <c r="A86" s="40" t="s">
        <v>146</v>
      </c>
      <c r="B86" s="98">
        <v>2346056.6047100001</v>
      </c>
      <c r="C86" s="98">
        <v>23535.916499999992</v>
      </c>
      <c r="D86" s="98">
        <v>2369592.5212099999</v>
      </c>
      <c r="E86" s="98">
        <v>2575880.8224300011</v>
      </c>
      <c r="F86" s="98">
        <v>48927.355200000005</v>
      </c>
      <c r="G86" s="98">
        <v>2624808.1776300012</v>
      </c>
      <c r="H86" s="98">
        <v>2895196.3969799965</v>
      </c>
      <c r="I86" s="98">
        <v>71383.65969</v>
      </c>
      <c r="J86" s="98">
        <f>SUM(H86:I86)</f>
        <v>2966580.0566699966</v>
      </c>
      <c r="K86" s="37">
        <f>(J86/G86)-1</f>
        <v>0.13020832606083577</v>
      </c>
    </row>
    <row r="87" spans="1:11" ht="15" customHeight="1">
      <c r="A87" s="36" t="s">
        <v>71</v>
      </c>
      <c r="B87" s="35">
        <f t="shared" ref="B87:J87" si="2">SUM(B21,B25,B30,B69,B80,B83,B86)</f>
        <v>85115681.54302001</v>
      </c>
      <c r="C87" s="35">
        <f t="shared" si="2"/>
        <v>1121705.08718</v>
      </c>
      <c r="D87" s="35">
        <f t="shared" si="2"/>
        <v>86237386.630200014</v>
      </c>
      <c r="E87" s="35">
        <f t="shared" si="2"/>
        <v>90164647.532480016</v>
      </c>
      <c r="F87" s="35">
        <f t="shared" si="2"/>
        <v>1198803.66888</v>
      </c>
      <c r="G87" s="35">
        <f t="shared" si="2"/>
        <v>91363451.201360032</v>
      </c>
      <c r="H87" s="35">
        <f t="shared" si="2"/>
        <v>94918725.542880014</v>
      </c>
      <c r="I87" s="35">
        <f t="shared" si="2"/>
        <v>1462841.4784999997</v>
      </c>
      <c r="J87" s="35">
        <f t="shared" si="2"/>
        <v>96381567.021380007</v>
      </c>
      <c r="K87" s="46">
        <f>(J87/G87)-1</f>
        <v>5.4924762079754608E-2</v>
      </c>
    </row>
    <row r="88" spans="1:11" s="20" customFormat="1" ht="3.75" customHeight="1" thickBo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36" customHeight="1" thickTop="1">
      <c r="A89" s="465" t="s">
        <v>522</v>
      </c>
      <c r="B89" s="465"/>
      <c r="C89" s="465"/>
      <c r="D89" s="465"/>
      <c r="E89" s="465"/>
      <c r="F89" s="465"/>
      <c r="G89" s="465"/>
      <c r="H89" s="465"/>
      <c r="I89" s="465"/>
      <c r="J89" s="465"/>
      <c r="K89" s="465"/>
    </row>
    <row r="90" spans="1:11" ht="15" customHeight="1">
      <c r="A90" s="31" t="s">
        <v>183</v>
      </c>
      <c r="B90" s="32"/>
      <c r="C90" s="32"/>
      <c r="D90" s="32"/>
      <c r="E90" s="32"/>
      <c r="F90" s="32"/>
      <c r="G90" s="33"/>
      <c r="H90" s="32"/>
      <c r="I90" s="32"/>
      <c r="J90" s="33"/>
      <c r="K90" s="34"/>
    </row>
    <row r="91" spans="1:11" ht="15" customHeight="1">
      <c r="A91" s="31" t="s">
        <v>159</v>
      </c>
      <c r="B91" s="43"/>
      <c r="C91" s="43"/>
      <c r="D91" s="43"/>
      <c r="E91" s="43"/>
      <c r="F91" s="43"/>
      <c r="G91" s="43"/>
      <c r="H91" s="43"/>
      <c r="I91" s="32"/>
      <c r="J91" s="97"/>
      <c r="K91" s="34"/>
    </row>
    <row r="92" spans="1:11" ht="15" customHeight="1">
      <c r="A92" s="31" t="s">
        <v>322</v>
      </c>
      <c r="B92" s="43"/>
      <c r="C92" s="43"/>
      <c r="D92" s="43"/>
      <c r="E92" s="43"/>
      <c r="F92" s="43"/>
      <c r="G92" s="43"/>
      <c r="H92" s="43"/>
      <c r="I92" s="43"/>
      <c r="J92" s="97"/>
      <c r="K92" s="34"/>
    </row>
    <row r="93" spans="1:11" ht="15" customHeight="1">
      <c r="A93" s="31" t="s">
        <v>323</v>
      </c>
      <c r="B93" s="43"/>
      <c r="C93" s="43"/>
      <c r="D93" s="43"/>
      <c r="E93" s="43"/>
      <c r="F93" s="43"/>
      <c r="G93" s="43"/>
      <c r="H93" s="43"/>
      <c r="I93" s="43"/>
      <c r="J93" s="33"/>
      <c r="K93" s="34"/>
    </row>
    <row r="94" spans="1:11" ht="15" customHeight="1">
      <c r="A94" s="31" t="s">
        <v>325</v>
      </c>
      <c r="B94" s="43"/>
      <c r="C94" s="43"/>
      <c r="D94" s="43"/>
      <c r="E94" s="43"/>
      <c r="F94" s="43"/>
      <c r="G94" s="43"/>
      <c r="H94" s="43"/>
      <c r="I94" s="43"/>
      <c r="J94" s="43"/>
      <c r="K94" s="34"/>
    </row>
    <row r="95" spans="1:11" ht="15" customHeight="1">
      <c r="A95" s="31" t="s">
        <v>513</v>
      </c>
      <c r="B95" s="24"/>
      <c r="C95" s="24"/>
      <c r="D95" s="24"/>
      <c r="E95" s="24"/>
      <c r="F95" s="24"/>
      <c r="G95" s="24"/>
      <c r="H95" s="24"/>
      <c r="I95" s="24"/>
      <c r="J95" s="24"/>
      <c r="K95" s="42"/>
    </row>
    <row r="96" spans="1:11" ht="15" customHeight="1">
      <c r="A96" s="31" t="s">
        <v>512</v>
      </c>
      <c r="B96" s="24"/>
      <c r="C96" s="24"/>
      <c r="D96" s="24"/>
      <c r="E96" s="24"/>
      <c r="F96" s="24"/>
      <c r="G96" s="24"/>
      <c r="H96" s="24"/>
      <c r="I96" s="24"/>
      <c r="J96" s="24"/>
      <c r="K96" s="42"/>
    </row>
    <row r="97" spans="1:11">
      <c r="A97" s="31" t="s">
        <v>532</v>
      </c>
      <c r="B97" s="7"/>
      <c r="C97" s="7"/>
      <c r="D97" s="7"/>
      <c r="H97" s="7"/>
      <c r="I97" s="7"/>
      <c r="J97" s="7"/>
      <c r="K97" s="9"/>
    </row>
    <row r="98" spans="1:11">
      <c r="A98" s="31" t="s">
        <v>975</v>
      </c>
      <c r="B98" s="7"/>
      <c r="C98" s="7"/>
      <c r="D98" s="7"/>
      <c r="H98" s="7"/>
      <c r="I98" s="7"/>
      <c r="J98" s="7"/>
      <c r="K98" s="9"/>
    </row>
  </sheetData>
  <mergeCells count="9">
    <mergeCell ref="A89:K89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0 J81 J84:J86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5"/>
  <sheetViews>
    <sheetView zoomScaleNormal="100" workbookViewId="0">
      <selection sqref="A1:K1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462" t="s">
        <v>147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2" ht="15" customHeight="1">
      <c r="A2" s="463" t="s">
        <v>302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</row>
    <row r="3" spans="1:12" ht="15" customHeight="1">
      <c r="A3" s="463" t="s">
        <v>1025</v>
      </c>
      <c r="B3" s="463"/>
      <c r="C3" s="463"/>
      <c r="D3" s="463"/>
      <c r="E3" s="463"/>
      <c r="F3" s="463"/>
      <c r="G3" s="463"/>
      <c r="H3" s="463"/>
      <c r="I3" s="463"/>
      <c r="J3" s="463"/>
      <c r="K3" s="463"/>
    </row>
    <row r="4" spans="1:12" ht="30" customHeight="1">
      <c r="A4" s="473" t="s">
        <v>55</v>
      </c>
      <c r="B4" s="473"/>
      <c r="C4" s="473"/>
      <c r="D4" s="473"/>
      <c r="E4" s="473"/>
      <c r="F4" s="473"/>
      <c r="G4" s="473"/>
      <c r="H4" s="473"/>
      <c r="I4" s="473"/>
      <c r="J4" s="473"/>
      <c r="K4" s="473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</row>
    <row r="6" spans="1:12" ht="30" customHeight="1">
      <c r="A6" s="39"/>
      <c r="B6" s="475" t="s">
        <v>77</v>
      </c>
      <c r="C6" s="475" t="s">
        <v>78</v>
      </c>
      <c r="D6" s="475" t="s">
        <v>74</v>
      </c>
      <c r="E6" s="475" t="s">
        <v>75</v>
      </c>
      <c r="F6" s="475" t="s">
        <v>79</v>
      </c>
      <c r="G6" s="475" t="s">
        <v>80</v>
      </c>
      <c r="H6" s="475" t="s">
        <v>81</v>
      </c>
      <c r="I6" s="475" t="s">
        <v>82</v>
      </c>
      <c r="J6" s="475" t="s">
        <v>83</v>
      </c>
      <c r="K6" s="475" t="s">
        <v>71</v>
      </c>
    </row>
    <row r="7" spans="1:12" s="10" customFormat="1" ht="15" customHeight="1">
      <c r="A7" s="39" t="s">
        <v>56</v>
      </c>
      <c r="B7" s="475"/>
      <c r="C7" s="475"/>
      <c r="D7" s="475"/>
      <c r="E7" s="475"/>
      <c r="F7" s="475"/>
      <c r="G7" s="475"/>
      <c r="H7" s="475"/>
      <c r="I7" s="475"/>
      <c r="J7" s="475"/>
      <c r="K7" s="475"/>
    </row>
    <row r="8" spans="1:12" ht="15" customHeight="1">
      <c r="A8" s="96" t="s">
        <v>61</v>
      </c>
      <c r="B8" s="98">
        <v>223420.30717999995</v>
      </c>
      <c r="C8" s="98">
        <v>1501179.6539399999</v>
      </c>
      <c r="D8" s="98">
        <v>1115142.5207</v>
      </c>
      <c r="E8" s="98">
        <v>123128.54307999997</v>
      </c>
      <c r="F8" s="98">
        <v>8810.9916200000007</v>
      </c>
      <c r="G8" s="98">
        <v>77743.285030000014</v>
      </c>
      <c r="H8" s="98">
        <v>4184282.0211799997</v>
      </c>
      <c r="I8" s="98">
        <v>446.60143999999997</v>
      </c>
      <c r="J8" s="98">
        <v>0</v>
      </c>
      <c r="K8" s="98">
        <f>SUM(B8:J8)</f>
        <v>7234153.9241699995</v>
      </c>
      <c r="L8" s="458"/>
    </row>
    <row r="9" spans="1:12" ht="15" customHeight="1">
      <c r="A9" s="96" t="s">
        <v>63</v>
      </c>
      <c r="B9" s="98">
        <v>12456.94722</v>
      </c>
      <c r="C9" s="98">
        <v>554684.31232999987</v>
      </c>
      <c r="D9" s="98">
        <v>498940.67369999969</v>
      </c>
      <c r="E9" s="98">
        <v>5574.3965599999992</v>
      </c>
      <c r="F9" s="98">
        <v>1300.68235</v>
      </c>
      <c r="G9" s="98">
        <v>90526.07782999998</v>
      </c>
      <c r="H9" s="98">
        <v>3437709.3073200006</v>
      </c>
      <c r="I9" s="98">
        <v>0</v>
      </c>
      <c r="J9" s="98">
        <v>0</v>
      </c>
      <c r="K9" s="98">
        <f>SUM(B9:J9)</f>
        <v>4601192.3973099999</v>
      </c>
      <c r="L9" s="458"/>
    </row>
    <row r="10" spans="1:12" ht="15" customHeight="1">
      <c r="A10" s="96" t="s">
        <v>67</v>
      </c>
      <c r="B10" s="98">
        <v>98712.673160000006</v>
      </c>
      <c r="C10" s="98">
        <v>444318.91863999999</v>
      </c>
      <c r="D10" s="98">
        <v>282878.82844000001</v>
      </c>
      <c r="E10" s="98">
        <v>111461.18562000006</v>
      </c>
      <c r="F10" s="98">
        <v>0</v>
      </c>
      <c r="G10" s="98">
        <v>119868.55140000003</v>
      </c>
      <c r="H10" s="98">
        <v>432428.89003999997</v>
      </c>
      <c r="I10" s="98">
        <v>0</v>
      </c>
      <c r="J10" s="98">
        <v>0</v>
      </c>
      <c r="K10" s="98">
        <f t="shared" ref="K10:K78" si="0">SUM(B10:J10)</f>
        <v>1489669.0473000002</v>
      </c>
      <c r="L10" s="458"/>
    </row>
    <row r="11" spans="1:12" ht="15" customHeight="1">
      <c r="A11" s="96" t="s">
        <v>68</v>
      </c>
      <c r="B11" s="98">
        <v>92364.745639999965</v>
      </c>
      <c r="C11" s="98">
        <v>642343.07983000053</v>
      </c>
      <c r="D11" s="98">
        <v>504586.69787999988</v>
      </c>
      <c r="E11" s="98">
        <v>31857.92943</v>
      </c>
      <c r="F11" s="98">
        <v>19579.207870000002</v>
      </c>
      <c r="G11" s="98">
        <v>52497.510120000006</v>
      </c>
      <c r="H11" s="98">
        <v>10539638.843989994</v>
      </c>
      <c r="I11" s="98">
        <v>0</v>
      </c>
      <c r="J11" s="98">
        <v>0</v>
      </c>
      <c r="K11" s="98">
        <f t="shared" si="0"/>
        <v>11882868.014759995</v>
      </c>
      <c r="L11" s="458"/>
    </row>
    <row r="12" spans="1:12" ht="15" customHeight="1">
      <c r="A12" s="96" t="s">
        <v>62</v>
      </c>
      <c r="B12" s="98">
        <v>28535.987980000002</v>
      </c>
      <c r="C12" s="98">
        <v>166082.38820999998</v>
      </c>
      <c r="D12" s="98">
        <v>328485.17642000003</v>
      </c>
      <c r="E12" s="98">
        <v>15410.522260000002</v>
      </c>
      <c r="F12" s="98">
        <v>0</v>
      </c>
      <c r="G12" s="98">
        <v>37971.168769999997</v>
      </c>
      <c r="H12" s="98">
        <v>4303969.208039999</v>
      </c>
      <c r="I12" s="98">
        <v>321386.56855000008</v>
      </c>
      <c r="J12" s="98">
        <v>1286.11888</v>
      </c>
      <c r="K12" s="98">
        <f t="shared" si="0"/>
        <v>5203127.1391099989</v>
      </c>
      <c r="L12" s="458"/>
    </row>
    <row r="13" spans="1:12" ht="15" customHeight="1">
      <c r="A13" s="96" t="s">
        <v>66</v>
      </c>
      <c r="B13" s="98">
        <v>321060.52504000004</v>
      </c>
      <c r="C13" s="98">
        <v>2351163.2500899998</v>
      </c>
      <c r="D13" s="98">
        <v>1226051.5735200003</v>
      </c>
      <c r="E13" s="98">
        <v>129947.35125999998</v>
      </c>
      <c r="F13" s="98">
        <v>244159.02366000009</v>
      </c>
      <c r="G13" s="98">
        <v>333426.58654999995</v>
      </c>
      <c r="H13" s="98">
        <v>3008594.3389999978</v>
      </c>
      <c r="I13" s="98">
        <v>36145.081220000007</v>
      </c>
      <c r="J13" s="98">
        <v>21616.370960000004</v>
      </c>
      <c r="K13" s="98">
        <f t="shared" si="0"/>
        <v>7672164.1012999984</v>
      </c>
      <c r="L13" s="458"/>
    </row>
    <row r="14" spans="1:12" ht="15" customHeight="1">
      <c r="A14" s="96" t="s">
        <v>60</v>
      </c>
      <c r="B14" s="98">
        <v>191738.77484999993</v>
      </c>
      <c r="C14" s="98">
        <v>2904860.9857400008</v>
      </c>
      <c r="D14" s="98">
        <v>1875465.3220000002</v>
      </c>
      <c r="E14" s="98">
        <v>107736.64589999997</v>
      </c>
      <c r="F14" s="98">
        <v>129412.97533999996</v>
      </c>
      <c r="G14" s="98">
        <v>406390.28472000005</v>
      </c>
      <c r="H14" s="98">
        <v>4567382.5813399991</v>
      </c>
      <c r="I14" s="98">
        <v>93946.496930000008</v>
      </c>
      <c r="J14" s="98">
        <v>29227.518010000003</v>
      </c>
      <c r="K14" s="98">
        <f t="shared" si="0"/>
        <v>10306161.584829999</v>
      </c>
      <c r="L14" s="458"/>
    </row>
    <row r="15" spans="1:12" ht="15" customHeight="1">
      <c r="A15" s="96" t="s">
        <v>59</v>
      </c>
      <c r="B15" s="98">
        <v>320316.02383999992</v>
      </c>
      <c r="C15" s="98">
        <v>1684661.3404100004</v>
      </c>
      <c r="D15" s="98">
        <v>943443.73201000027</v>
      </c>
      <c r="E15" s="98">
        <v>110118.01476000001</v>
      </c>
      <c r="F15" s="98">
        <v>60725.194889999999</v>
      </c>
      <c r="G15" s="98">
        <v>232581.88891000007</v>
      </c>
      <c r="H15" s="98">
        <v>3183789.0469299997</v>
      </c>
      <c r="I15" s="98">
        <v>123757.64285999999</v>
      </c>
      <c r="J15" s="98">
        <v>4708.19596</v>
      </c>
      <c r="K15" s="98">
        <f t="shared" si="0"/>
        <v>6664101.0805700002</v>
      </c>
      <c r="L15" s="458"/>
    </row>
    <row r="16" spans="1:12" ht="15" customHeight="1">
      <c r="A16" s="96" t="s">
        <v>65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78599.867710000006</v>
      </c>
      <c r="I16" s="98">
        <v>0</v>
      </c>
      <c r="J16" s="98">
        <v>0</v>
      </c>
      <c r="K16" s="98">
        <f t="shared" si="0"/>
        <v>78599.867710000006</v>
      </c>
      <c r="L16" s="458"/>
    </row>
    <row r="17" spans="1:12" ht="15" customHeight="1">
      <c r="A17" s="96" t="s">
        <v>57</v>
      </c>
      <c r="B17" s="98">
        <v>154414.07631000006</v>
      </c>
      <c r="C17" s="98">
        <v>1243336.4506799995</v>
      </c>
      <c r="D17" s="98">
        <v>2160779.9744199994</v>
      </c>
      <c r="E17" s="98">
        <v>158748.10179000002</v>
      </c>
      <c r="F17" s="98">
        <v>80314.428949999972</v>
      </c>
      <c r="G17" s="98">
        <v>155862.26378000004</v>
      </c>
      <c r="H17" s="98">
        <v>3179485.7713800003</v>
      </c>
      <c r="I17" s="98">
        <v>102505.66263999998</v>
      </c>
      <c r="J17" s="98">
        <v>2768.7241400000003</v>
      </c>
      <c r="K17" s="98">
        <f t="shared" si="0"/>
        <v>7238215.4540899992</v>
      </c>
      <c r="L17" s="458"/>
    </row>
    <row r="18" spans="1:12" ht="15" customHeight="1">
      <c r="A18" s="96" t="s">
        <v>69</v>
      </c>
      <c r="B18" s="98">
        <v>202264.73881000007</v>
      </c>
      <c r="C18" s="98">
        <v>1363255.2278799994</v>
      </c>
      <c r="D18" s="98">
        <v>1680460.5312100011</v>
      </c>
      <c r="E18" s="98">
        <v>79651.192980000022</v>
      </c>
      <c r="F18" s="98">
        <v>201361.83921000009</v>
      </c>
      <c r="G18" s="98">
        <v>217770.25474999999</v>
      </c>
      <c r="H18" s="98">
        <v>1028342.2515199996</v>
      </c>
      <c r="I18" s="98">
        <v>212952.87473999994</v>
      </c>
      <c r="J18" s="98">
        <v>28026.200440000001</v>
      </c>
      <c r="K18" s="98">
        <f t="shared" si="0"/>
        <v>5014085.11154</v>
      </c>
      <c r="L18" s="458"/>
    </row>
    <row r="19" spans="1:12" ht="15" customHeight="1">
      <c r="A19" s="96" t="s">
        <v>64</v>
      </c>
      <c r="B19" s="98">
        <v>303673.94004000002</v>
      </c>
      <c r="C19" s="98">
        <v>3490253.072190003</v>
      </c>
      <c r="D19" s="98">
        <v>2083789.8478999988</v>
      </c>
      <c r="E19" s="98">
        <v>172967.2758399999</v>
      </c>
      <c r="F19" s="98">
        <v>81805.776270000031</v>
      </c>
      <c r="G19" s="98">
        <v>277087.91573000001</v>
      </c>
      <c r="H19" s="98">
        <v>1796544.2669199992</v>
      </c>
      <c r="I19" s="98">
        <v>35945.247770000002</v>
      </c>
      <c r="J19" s="98">
        <v>11496.199500000001</v>
      </c>
      <c r="K19" s="98">
        <f t="shared" si="0"/>
        <v>8253563.5421600016</v>
      </c>
      <c r="L19" s="458"/>
    </row>
    <row r="20" spans="1:12" ht="15" customHeight="1">
      <c r="A20" s="96" t="s">
        <v>146</v>
      </c>
      <c r="B20" s="98">
        <v>1948958.7400700001</v>
      </c>
      <c r="C20" s="98">
        <v>16346138.679940002</v>
      </c>
      <c r="D20" s="98">
        <v>12700024.8782</v>
      </c>
      <c r="E20" s="98">
        <v>1046601.1594799999</v>
      </c>
      <c r="F20" s="98">
        <v>827470.12016000017</v>
      </c>
      <c r="G20" s="98">
        <v>2001725.7875900001</v>
      </c>
      <c r="H20" s="98">
        <v>39740766.395369992</v>
      </c>
      <c r="I20" s="98">
        <v>927086.17614999996</v>
      </c>
      <c r="J20" s="98">
        <v>99129.32789</v>
      </c>
      <c r="K20" s="98">
        <f t="shared" si="0"/>
        <v>75637901.264849976</v>
      </c>
      <c r="L20" s="458"/>
    </row>
    <row r="21" spans="1:12" ht="15" customHeight="1">
      <c r="A21" s="39" t="s">
        <v>131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458"/>
    </row>
    <row r="22" spans="1:12" ht="15" customHeight="1">
      <c r="A22" s="96" t="s">
        <v>133</v>
      </c>
      <c r="B22" s="98">
        <v>0</v>
      </c>
      <c r="C22" s="98">
        <v>111880.70806</v>
      </c>
      <c r="D22" s="98">
        <v>177986.38357000003</v>
      </c>
      <c r="E22" s="98">
        <v>0</v>
      </c>
      <c r="F22" s="98">
        <v>0</v>
      </c>
      <c r="G22" s="98">
        <v>0</v>
      </c>
      <c r="H22" s="98">
        <v>80612.187819999992</v>
      </c>
      <c r="I22" s="98">
        <v>0</v>
      </c>
      <c r="J22" s="98">
        <v>0</v>
      </c>
      <c r="K22" s="98">
        <f t="shared" si="0"/>
        <v>370479.27945000003</v>
      </c>
      <c r="L22" s="458"/>
    </row>
    <row r="23" spans="1:12" ht="15" customHeight="1">
      <c r="A23" s="96" t="s">
        <v>132</v>
      </c>
      <c r="B23" s="98">
        <v>167693.25993999999</v>
      </c>
      <c r="C23" s="98">
        <v>613832.92700999998</v>
      </c>
      <c r="D23" s="98">
        <v>467474.25710000016</v>
      </c>
      <c r="E23" s="98">
        <v>205619.95243999994</v>
      </c>
      <c r="F23" s="98">
        <v>187480.31039</v>
      </c>
      <c r="G23" s="98">
        <v>169731.46312999993</v>
      </c>
      <c r="H23" s="98">
        <v>407954.11122000014</v>
      </c>
      <c r="I23" s="98">
        <v>34134.962099999997</v>
      </c>
      <c r="J23" s="98">
        <v>298.41886999999997</v>
      </c>
      <c r="K23" s="98">
        <f t="shared" si="0"/>
        <v>2254219.6622000006</v>
      </c>
      <c r="L23" s="458"/>
    </row>
    <row r="24" spans="1:12" ht="15" customHeight="1">
      <c r="A24" s="96" t="s">
        <v>146</v>
      </c>
      <c r="B24" s="98">
        <v>167693.25993999999</v>
      </c>
      <c r="C24" s="98">
        <v>725713.63506999996</v>
      </c>
      <c r="D24" s="98">
        <v>645460.64067000023</v>
      </c>
      <c r="E24" s="98">
        <v>205619.95243999994</v>
      </c>
      <c r="F24" s="98">
        <v>187480.31039</v>
      </c>
      <c r="G24" s="98">
        <v>169731.46312999993</v>
      </c>
      <c r="H24" s="98">
        <v>488566.29904000013</v>
      </c>
      <c r="I24" s="98">
        <v>34134.962099999997</v>
      </c>
      <c r="J24" s="98">
        <v>298.41886999999997</v>
      </c>
      <c r="K24" s="98">
        <f t="shared" si="0"/>
        <v>2624698.9416500004</v>
      </c>
      <c r="L24" s="458"/>
    </row>
    <row r="25" spans="1:12" ht="15" customHeight="1">
      <c r="A25" s="49" t="s">
        <v>148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458"/>
    </row>
    <row r="26" spans="1:12" ht="15" customHeight="1">
      <c r="A26" s="96" t="s">
        <v>134</v>
      </c>
      <c r="B26" s="98">
        <v>13603.237319999998</v>
      </c>
      <c r="C26" s="98">
        <v>51174.353399999993</v>
      </c>
      <c r="D26" s="98">
        <v>5536.0322000000006</v>
      </c>
      <c r="E26" s="98">
        <v>0</v>
      </c>
      <c r="F26" s="98">
        <v>0</v>
      </c>
      <c r="G26" s="98">
        <v>5722.2290899999998</v>
      </c>
      <c r="H26" s="98">
        <v>13067.0825</v>
      </c>
      <c r="I26" s="98">
        <v>0</v>
      </c>
      <c r="J26" s="98">
        <v>0</v>
      </c>
      <c r="K26" s="98">
        <f t="shared" si="0"/>
        <v>89102.934509999992</v>
      </c>
      <c r="L26" s="458"/>
    </row>
    <row r="27" spans="1:12" ht="15" customHeight="1">
      <c r="A27" s="96" t="s">
        <v>136</v>
      </c>
      <c r="B27" s="98">
        <v>0</v>
      </c>
      <c r="C27" s="98">
        <v>0</v>
      </c>
      <c r="D27" s="98">
        <v>0</v>
      </c>
      <c r="E27" s="98">
        <v>5419.4488799999999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f t="shared" si="0"/>
        <v>5419.4488799999999</v>
      </c>
      <c r="L27" s="458"/>
    </row>
    <row r="28" spans="1:12" ht="15" customHeight="1">
      <c r="A28" s="96" t="s">
        <v>135</v>
      </c>
      <c r="B28" s="98">
        <v>0</v>
      </c>
      <c r="C28" s="98">
        <v>0</v>
      </c>
      <c r="D28" s="98">
        <v>9625.2573600000032</v>
      </c>
      <c r="E28" s="98">
        <v>0</v>
      </c>
      <c r="F28" s="98">
        <v>56.902830000000002</v>
      </c>
      <c r="G28" s="98">
        <v>0</v>
      </c>
      <c r="H28" s="98">
        <v>0</v>
      </c>
      <c r="I28" s="98">
        <v>1209.7916400000001</v>
      </c>
      <c r="J28" s="98">
        <v>167.43534</v>
      </c>
      <c r="K28" s="98">
        <f t="shared" si="0"/>
        <v>11059.387170000004</v>
      </c>
      <c r="L28" s="458"/>
    </row>
    <row r="29" spans="1:12" ht="15" customHeight="1">
      <c r="A29" s="96" t="s">
        <v>146</v>
      </c>
      <c r="B29" s="98">
        <v>13603.237319999998</v>
      </c>
      <c r="C29" s="98">
        <v>51174.353399999993</v>
      </c>
      <c r="D29" s="98">
        <v>15161.289560000005</v>
      </c>
      <c r="E29" s="98">
        <v>5419.4488799999999</v>
      </c>
      <c r="F29" s="98">
        <v>56.902830000000002</v>
      </c>
      <c r="G29" s="98">
        <v>5722.2290899999998</v>
      </c>
      <c r="H29" s="98">
        <v>13067.0825</v>
      </c>
      <c r="I29" s="98">
        <v>1209.7916400000001</v>
      </c>
      <c r="J29" s="98">
        <v>167.43534</v>
      </c>
      <c r="K29" s="98">
        <f t="shared" si="0"/>
        <v>105581.77055999999</v>
      </c>
      <c r="L29" s="458"/>
    </row>
    <row r="30" spans="1:12" ht="15" customHeight="1">
      <c r="A30" s="49" t="s">
        <v>318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458"/>
    </row>
    <row r="31" spans="1:12" ht="15" customHeight="1">
      <c r="A31" s="96" t="s">
        <v>121</v>
      </c>
      <c r="B31" s="98">
        <v>0</v>
      </c>
      <c r="C31" s="98">
        <v>0</v>
      </c>
      <c r="D31" s="98">
        <v>2163.7495400000007</v>
      </c>
      <c r="E31" s="98">
        <v>1556.2506599999997</v>
      </c>
      <c r="F31" s="98">
        <v>7259.2237600000017</v>
      </c>
      <c r="G31" s="98">
        <v>0</v>
      </c>
      <c r="H31" s="98">
        <v>0</v>
      </c>
      <c r="I31" s="98">
        <v>0</v>
      </c>
      <c r="J31" s="98">
        <v>0</v>
      </c>
      <c r="K31" s="98">
        <f t="shared" si="0"/>
        <v>10979.223960000003</v>
      </c>
      <c r="L31" s="458"/>
    </row>
    <row r="32" spans="1:12" ht="15" customHeight="1">
      <c r="A32" s="96" t="s">
        <v>122</v>
      </c>
      <c r="B32" s="98">
        <v>0</v>
      </c>
      <c r="C32" s="98">
        <v>0</v>
      </c>
      <c r="D32" s="98">
        <v>0</v>
      </c>
      <c r="E32" s="98">
        <v>0</v>
      </c>
      <c r="F32" s="98">
        <v>0</v>
      </c>
      <c r="G32" s="98">
        <v>4374.1376700000001</v>
      </c>
      <c r="H32" s="98">
        <v>0</v>
      </c>
      <c r="I32" s="98">
        <v>0</v>
      </c>
      <c r="J32" s="98">
        <v>0</v>
      </c>
      <c r="K32" s="98">
        <f t="shared" si="0"/>
        <v>4374.1376700000001</v>
      </c>
      <c r="L32" s="458"/>
    </row>
    <row r="33" spans="1:12" ht="15" customHeight="1">
      <c r="A33" s="96" t="s">
        <v>126</v>
      </c>
      <c r="B33" s="98">
        <v>0</v>
      </c>
      <c r="C33" s="98">
        <v>0</v>
      </c>
      <c r="D33" s="98">
        <v>24942.784510000005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98">
        <f t="shared" si="0"/>
        <v>24942.784510000005</v>
      </c>
      <c r="L33" s="458"/>
    </row>
    <row r="34" spans="1:12" ht="15" customHeight="1">
      <c r="A34" s="96" t="s">
        <v>127</v>
      </c>
      <c r="B34" s="98">
        <v>0</v>
      </c>
      <c r="C34" s="98">
        <v>0</v>
      </c>
      <c r="D34" s="98">
        <v>111637.47126000003</v>
      </c>
      <c r="E34" s="98">
        <v>400.75409000000002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98">
        <f t="shared" si="0"/>
        <v>112038.22535000004</v>
      </c>
      <c r="L34" s="458"/>
    </row>
    <row r="35" spans="1:12" ht="15" customHeight="1">
      <c r="A35" s="96" t="s">
        <v>114</v>
      </c>
      <c r="B35" s="98">
        <v>0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8">
        <v>35058.891920000002</v>
      </c>
      <c r="I35" s="98">
        <v>0</v>
      </c>
      <c r="J35" s="98">
        <v>0</v>
      </c>
      <c r="K35" s="98">
        <f t="shared" si="0"/>
        <v>35058.891920000002</v>
      </c>
      <c r="L35" s="458"/>
    </row>
    <row r="36" spans="1:12" ht="15" customHeight="1">
      <c r="A36" s="96" t="s">
        <v>120</v>
      </c>
      <c r="B36" s="98">
        <v>13811.805699999999</v>
      </c>
      <c r="C36" s="98">
        <v>0</v>
      </c>
      <c r="D36" s="98">
        <v>0</v>
      </c>
      <c r="E36" s="98">
        <v>0</v>
      </c>
      <c r="F36" s="98">
        <v>15011.492989999997</v>
      </c>
      <c r="G36" s="98">
        <v>0</v>
      </c>
      <c r="H36" s="98">
        <v>0</v>
      </c>
      <c r="I36" s="98">
        <v>0</v>
      </c>
      <c r="J36" s="98">
        <v>0</v>
      </c>
      <c r="K36" s="98">
        <f t="shared" si="0"/>
        <v>28823.298689999996</v>
      </c>
      <c r="L36" s="458"/>
    </row>
    <row r="37" spans="1:12" ht="15" customHeight="1">
      <c r="A37" s="96" t="s">
        <v>113</v>
      </c>
      <c r="B37" s="98">
        <v>0</v>
      </c>
      <c r="C37" s="98">
        <v>0</v>
      </c>
      <c r="D37" s="98">
        <v>0</v>
      </c>
      <c r="E37" s="98">
        <v>0</v>
      </c>
      <c r="F37" s="98">
        <v>27470.286889999999</v>
      </c>
      <c r="G37" s="98">
        <v>706.83319999999992</v>
      </c>
      <c r="H37" s="98">
        <v>0</v>
      </c>
      <c r="I37" s="98">
        <v>0</v>
      </c>
      <c r="J37" s="98">
        <v>0</v>
      </c>
      <c r="K37" s="98">
        <f t="shared" si="0"/>
        <v>28177.12009</v>
      </c>
      <c r="L37" s="458"/>
    </row>
    <row r="38" spans="1:12" ht="15" customHeight="1">
      <c r="A38" s="96" t="s">
        <v>112</v>
      </c>
      <c r="B38" s="98">
        <v>0</v>
      </c>
      <c r="C38" s="98">
        <v>0</v>
      </c>
      <c r="D38" s="98">
        <v>0</v>
      </c>
      <c r="E38" s="98">
        <v>0</v>
      </c>
      <c r="F38" s="98">
        <v>0</v>
      </c>
      <c r="G38" s="98">
        <v>2180.41347</v>
      </c>
      <c r="H38" s="98">
        <v>0</v>
      </c>
      <c r="I38" s="98">
        <v>0</v>
      </c>
      <c r="J38" s="98">
        <v>0</v>
      </c>
      <c r="K38" s="98">
        <f t="shared" si="0"/>
        <v>2180.41347</v>
      </c>
      <c r="L38" s="458"/>
    </row>
    <row r="39" spans="1:12" ht="15" customHeight="1">
      <c r="A39" s="96" t="s">
        <v>103</v>
      </c>
      <c r="B39" s="98">
        <v>0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8">
        <v>34082.927560000004</v>
      </c>
      <c r="I39" s="98">
        <v>0</v>
      </c>
      <c r="J39" s="98">
        <v>0</v>
      </c>
      <c r="K39" s="98">
        <f t="shared" si="0"/>
        <v>34082.927560000004</v>
      </c>
      <c r="L39" s="458"/>
    </row>
    <row r="40" spans="1:12" ht="15" customHeight="1">
      <c r="A40" s="96" t="s">
        <v>108</v>
      </c>
      <c r="B40" s="98">
        <v>0</v>
      </c>
      <c r="C40" s="98">
        <v>0</v>
      </c>
      <c r="D40" s="98">
        <v>29080.731650000012</v>
      </c>
      <c r="E40" s="98">
        <v>0</v>
      </c>
      <c r="F40" s="98">
        <v>0</v>
      </c>
      <c r="G40" s="98">
        <v>0</v>
      </c>
      <c r="H40" s="98">
        <v>0</v>
      </c>
      <c r="I40" s="98">
        <v>0</v>
      </c>
      <c r="J40" s="98">
        <v>0</v>
      </c>
      <c r="K40" s="98">
        <f t="shared" si="0"/>
        <v>29080.731650000012</v>
      </c>
      <c r="L40" s="458"/>
    </row>
    <row r="41" spans="1:12" ht="15" customHeight="1">
      <c r="A41" s="96" t="s">
        <v>119</v>
      </c>
      <c r="B41" s="98">
        <v>0</v>
      </c>
      <c r="C41" s="98">
        <v>0</v>
      </c>
      <c r="D41" s="98">
        <v>0</v>
      </c>
      <c r="E41" s="98">
        <v>0</v>
      </c>
      <c r="F41" s="98">
        <v>0</v>
      </c>
      <c r="G41" s="98">
        <v>7113.0409600000012</v>
      </c>
      <c r="H41" s="98">
        <v>0</v>
      </c>
      <c r="I41" s="98">
        <v>0</v>
      </c>
      <c r="J41" s="98">
        <v>0</v>
      </c>
      <c r="K41" s="98">
        <f t="shared" si="0"/>
        <v>7113.0409600000012</v>
      </c>
      <c r="L41" s="458"/>
    </row>
    <row r="42" spans="1:12" ht="15" customHeight="1">
      <c r="A42" s="96" t="s">
        <v>101</v>
      </c>
      <c r="B42" s="98">
        <v>1555.6570399999996</v>
      </c>
      <c r="C42" s="98">
        <v>0</v>
      </c>
      <c r="D42" s="98">
        <v>36968.979400000011</v>
      </c>
      <c r="E42" s="98">
        <v>0</v>
      </c>
      <c r="F42" s="98">
        <v>0</v>
      </c>
      <c r="G42" s="98">
        <v>0</v>
      </c>
      <c r="H42" s="98">
        <v>126225.40506000003</v>
      </c>
      <c r="I42" s="98">
        <v>12692.284940000001</v>
      </c>
      <c r="J42" s="98">
        <v>5333.3603199999998</v>
      </c>
      <c r="K42" s="98">
        <f t="shared" si="0"/>
        <v>182775.68676000007</v>
      </c>
      <c r="L42" s="458"/>
    </row>
    <row r="43" spans="1:12" ht="15" customHeight="1">
      <c r="A43" s="96" t="s">
        <v>117</v>
      </c>
      <c r="B43" s="98">
        <v>0</v>
      </c>
      <c r="C43" s="98">
        <v>0</v>
      </c>
      <c r="D43" s="98">
        <v>27082.123619999998</v>
      </c>
      <c r="E43" s="98">
        <v>0</v>
      </c>
      <c r="F43" s="98">
        <v>0</v>
      </c>
      <c r="G43" s="98">
        <v>0</v>
      </c>
      <c r="H43" s="98">
        <v>0</v>
      </c>
      <c r="I43" s="98">
        <v>0</v>
      </c>
      <c r="J43" s="98">
        <v>0</v>
      </c>
      <c r="K43" s="98">
        <f t="shared" si="0"/>
        <v>27082.123619999998</v>
      </c>
      <c r="L43" s="458"/>
    </row>
    <row r="44" spans="1:12" ht="15" customHeight="1">
      <c r="A44" s="96" t="s">
        <v>110</v>
      </c>
      <c r="B44" s="98">
        <v>0</v>
      </c>
      <c r="C44" s="98">
        <v>0</v>
      </c>
      <c r="D44" s="98">
        <v>50854.834889999984</v>
      </c>
      <c r="E44" s="98">
        <v>0</v>
      </c>
      <c r="F44" s="98">
        <v>0</v>
      </c>
      <c r="G44" s="98">
        <v>0</v>
      </c>
      <c r="H44" s="98">
        <v>0</v>
      </c>
      <c r="I44" s="98">
        <v>0</v>
      </c>
      <c r="J44" s="98">
        <v>0</v>
      </c>
      <c r="K44" s="98">
        <f t="shared" si="0"/>
        <v>50854.834889999984</v>
      </c>
      <c r="L44" s="458"/>
    </row>
    <row r="45" spans="1:12" ht="15" customHeight="1">
      <c r="A45" s="96" t="s">
        <v>129</v>
      </c>
      <c r="B45" s="98">
        <v>0</v>
      </c>
      <c r="C45" s="98">
        <v>4107.5841799999998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  <c r="I45" s="98">
        <v>0</v>
      </c>
      <c r="J45" s="98">
        <v>0</v>
      </c>
      <c r="K45" s="98">
        <f t="shared" si="0"/>
        <v>4107.5841799999998</v>
      </c>
      <c r="L45" s="458"/>
    </row>
    <row r="46" spans="1:12" ht="15" customHeight="1">
      <c r="A46" s="96" t="s">
        <v>105</v>
      </c>
      <c r="B46" s="98">
        <v>0</v>
      </c>
      <c r="C46" s="98">
        <v>0</v>
      </c>
      <c r="D46" s="98">
        <v>14924.946349999998</v>
      </c>
      <c r="E46" s="98">
        <v>0</v>
      </c>
      <c r="F46" s="98">
        <v>0</v>
      </c>
      <c r="G46" s="98">
        <v>0</v>
      </c>
      <c r="H46" s="98">
        <v>0</v>
      </c>
      <c r="I46" s="98">
        <v>0</v>
      </c>
      <c r="J46" s="98">
        <v>0</v>
      </c>
      <c r="K46" s="98">
        <f t="shared" si="0"/>
        <v>14924.946349999998</v>
      </c>
      <c r="L46" s="458"/>
    </row>
    <row r="47" spans="1:12" ht="15" customHeight="1">
      <c r="A47" s="96" t="s">
        <v>130</v>
      </c>
      <c r="B47" s="98">
        <v>11500.15119</v>
      </c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8">
        <v>0</v>
      </c>
      <c r="K47" s="98">
        <f t="shared" si="0"/>
        <v>11500.15119</v>
      </c>
      <c r="L47" s="458"/>
    </row>
    <row r="48" spans="1:12" ht="15" customHeight="1">
      <c r="A48" s="96" t="s">
        <v>125</v>
      </c>
      <c r="B48" s="98">
        <v>0</v>
      </c>
      <c r="C48" s="98">
        <v>0</v>
      </c>
      <c r="D48" s="98">
        <v>0</v>
      </c>
      <c r="E48" s="98">
        <v>0</v>
      </c>
      <c r="F48" s="98">
        <v>0</v>
      </c>
      <c r="G48" s="98">
        <v>0</v>
      </c>
      <c r="H48" s="98">
        <v>28808.722190000004</v>
      </c>
      <c r="I48" s="98">
        <v>1204.7707700000001</v>
      </c>
      <c r="J48" s="98">
        <v>0</v>
      </c>
      <c r="K48" s="98">
        <f t="shared" si="0"/>
        <v>30013.492960000003</v>
      </c>
      <c r="L48" s="458"/>
    </row>
    <row r="49" spans="1:12" ht="15" customHeight="1">
      <c r="A49" s="96" t="s">
        <v>111</v>
      </c>
      <c r="B49" s="98">
        <v>0</v>
      </c>
      <c r="C49" s="98">
        <v>0</v>
      </c>
      <c r="D49" s="98">
        <v>0</v>
      </c>
      <c r="E49" s="98">
        <v>0</v>
      </c>
      <c r="F49" s="98">
        <v>4061.6628999999994</v>
      </c>
      <c r="G49" s="98">
        <v>1018.7894200000001</v>
      </c>
      <c r="H49" s="98">
        <v>0</v>
      </c>
      <c r="I49" s="98">
        <v>0</v>
      </c>
      <c r="J49" s="98">
        <v>0</v>
      </c>
      <c r="K49" s="98">
        <f t="shared" si="0"/>
        <v>5080.4523199999994</v>
      </c>
      <c r="L49" s="458"/>
    </row>
    <row r="50" spans="1:12" ht="15" customHeight="1">
      <c r="A50" s="96" t="s">
        <v>124</v>
      </c>
      <c r="B50" s="98">
        <v>0</v>
      </c>
      <c r="C50" s="98">
        <v>0</v>
      </c>
      <c r="D50" s="98">
        <v>0</v>
      </c>
      <c r="E50" s="98">
        <v>0</v>
      </c>
      <c r="F50" s="98">
        <v>0</v>
      </c>
      <c r="G50" s="98">
        <v>5063.1925599999995</v>
      </c>
      <c r="H50" s="98">
        <v>0</v>
      </c>
      <c r="I50" s="98">
        <v>0</v>
      </c>
      <c r="J50" s="98">
        <v>0</v>
      </c>
      <c r="K50" s="98">
        <f t="shared" si="0"/>
        <v>5063.1925599999995</v>
      </c>
      <c r="L50" s="458"/>
    </row>
    <row r="51" spans="1:12" ht="15" customHeight="1">
      <c r="A51" s="96" t="s">
        <v>118</v>
      </c>
      <c r="B51" s="98">
        <v>0</v>
      </c>
      <c r="C51" s="98">
        <v>0</v>
      </c>
      <c r="D51" s="98">
        <v>0</v>
      </c>
      <c r="E51" s="98">
        <v>0</v>
      </c>
      <c r="F51" s="98">
        <v>0</v>
      </c>
      <c r="G51" s="98">
        <v>3824.9011700000005</v>
      </c>
      <c r="H51" s="98">
        <v>0</v>
      </c>
      <c r="I51" s="98">
        <v>0</v>
      </c>
      <c r="J51" s="98">
        <v>0</v>
      </c>
      <c r="K51" s="98">
        <f t="shared" si="0"/>
        <v>3824.9011700000005</v>
      </c>
      <c r="L51" s="458"/>
    </row>
    <row r="52" spans="1:12" ht="15" customHeight="1">
      <c r="A52" s="96" t="s">
        <v>128</v>
      </c>
      <c r="B52" s="98">
        <v>0</v>
      </c>
      <c r="C52" s="98">
        <v>0</v>
      </c>
      <c r="D52" s="98">
        <v>0</v>
      </c>
      <c r="E52" s="98">
        <v>0</v>
      </c>
      <c r="F52" s="98">
        <v>0</v>
      </c>
      <c r="G52" s="98">
        <v>0</v>
      </c>
      <c r="H52" s="98">
        <v>23971.96299</v>
      </c>
      <c r="I52" s="98">
        <v>0</v>
      </c>
      <c r="J52" s="98">
        <v>0</v>
      </c>
      <c r="K52" s="98">
        <f t="shared" si="0"/>
        <v>23971.96299</v>
      </c>
      <c r="L52" s="458"/>
    </row>
    <row r="53" spans="1:12" ht="15" customHeight="1">
      <c r="A53" s="96" t="s">
        <v>107</v>
      </c>
      <c r="B53" s="98">
        <v>0</v>
      </c>
      <c r="C53" s="98">
        <v>0</v>
      </c>
      <c r="D53" s="98">
        <v>21094.155480000001</v>
      </c>
      <c r="E53" s="98">
        <v>0</v>
      </c>
      <c r="F53" s="98">
        <v>0</v>
      </c>
      <c r="G53" s="98">
        <v>0</v>
      </c>
      <c r="H53" s="98">
        <v>0</v>
      </c>
      <c r="I53" s="98">
        <v>0</v>
      </c>
      <c r="J53" s="98">
        <v>0</v>
      </c>
      <c r="K53" s="98">
        <f t="shared" si="0"/>
        <v>21094.155480000001</v>
      </c>
      <c r="L53" s="458"/>
    </row>
    <row r="54" spans="1:12" ht="15" customHeight="1">
      <c r="A54" s="96" t="s">
        <v>109</v>
      </c>
      <c r="B54" s="98">
        <v>0</v>
      </c>
      <c r="C54" s="98">
        <v>0</v>
      </c>
      <c r="D54" s="98">
        <v>57092.907349999994</v>
      </c>
      <c r="E54" s="98">
        <v>0</v>
      </c>
      <c r="F54" s="98">
        <v>0</v>
      </c>
      <c r="G54" s="98">
        <v>0</v>
      </c>
      <c r="H54" s="98">
        <v>0</v>
      </c>
      <c r="I54" s="98">
        <v>0</v>
      </c>
      <c r="J54" s="98">
        <v>0</v>
      </c>
      <c r="K54" s="98">
        <f t="shared" si="0"/>
        <v>57092.907349999994</v>
      </c>
      <c r="L54" s="458"/>
    </row>
    <row r="55" spans="1:12" ht="15" customHeight="1">
      <c r="A55" s="96" t="s">
        <v>106</v>
      </c>
      <c r="B55" s="98">
        <v>0</v>
      </c>
      <c r="C55" s="98">
        <v>0</v>
      </c>
      <c r="D55" s="98">
        <v>42120.833269999996</v>
      </c>
      <c r="E55" s="98">
        <v>0</v>
      </c>
      <c r="F55" s="98">
        <v>0</v>
      </c>
      <c r="G55" s="98">
        <v>0</v>
      </c>
      <c r="H55" s="98">
        <v>0</v>
      </c>
      <c r="I55" s="98">
        <v>0</v>
      </c>
      <c r="J55" s="98">
        <v>0</v>
      </c>
      <c r="K55" s="98">
        <f t="shared" si="0"/>
        <v>42120.833269999996</v>
      </c>
      <c r="L55" s="458"/>
    </row>
    <row r="56" spans="1:12" ht="15" customHeight="1">
      <c r="A56" s="96" t="s">
        <v>102</v>
      </c>
      <c r="B56" s="98">
        <v>11762.591869999998</v>
      </c>
      <c r="C56" s="98">
        <v>11750.896789999997</v>
      </c>
      <c r="D56" s="98">
        <v>9228.097560000002</v>
      </c>
      <c r="E56" s="98">
        <v>0</v>
      </c>
      <c r="F56" s="98">
        <v>0</v>
      </c>
      <c r="G56" s="98">
        <v>19718.871309999995</v>
      </c>
      <c r="H56" s="98">
        <v>94071.50092999998</v>
      </c>
      <c r="I56" s="98">
        <v>0</v>
      </c>
      <c r="J56" s="98">
        <v>0</v>
      </c>
      <c r="K56" s="98">
        <f t="shared" si="0"/>
        <v>146531.95845999997</v>
      </c>
      <c r="L56" s="458"/>
    </row>
    <row r="57" spans="1:12" ht="15" customHeight="1">
      <c r="A57" s="96" t="s">
        <v>104</v>
      </c>
      <c r="B57" s="98">
        <v>0</v>
      </c>
      <c r="C57" s="98">
        <v>0</v>
      </c>
      <c r="D57" s="98">
        <v>3745.1270800000002</v>
      </c>
      <c r="E57" s="98">
        <v>0</v>
      </c>
      <c r="F57" s="98">
        <v>0</v>
      </c>
      <c r="G57" s="98">
        <v>0</v>
      </c>
      <c r="H57" s="98">
        <v>0</v>
      </c>
      <c r="I57" s="98">
        <v>0</v>
      </c>
      <c r="J57" s="98">
        <v>0</v>
      </c>
      <c r="K57" s="98">
        <f t="shared" si="0"/>
        <v>3745.1270800000002</v>
      </c>
      <c r="L57" s="458"/>
    </row>
    <row r="58" spans="1:12" ht="15" customHeight="1">
      <c r="A58" s="96" t="s">
        <v>123</v>
      </c>
      <c r="B58" s="98">
        <v>3789.8742100000004</v>
      </c>
      <c r="C58" s="98">
        <v>0</v>
      </c>
      <c r="D58" s="98">
        <v>0</v>
      </c>
      <c r="E58" s="98">
        <v>0</v>
      </c>
      <c r="F58" s="98">
        <v>160.16613999999998</v>
      </c>
      <c r="G58" s="98">
        <v>0</v>
      </c>
      <c r="H58" s="98">
        <v>0</v>
      </c>
      <c r="I58" s="98">
        <v>0</v>
      </c>
      <c r="J58" s="98">
        <v>0</v>
      </c>
      <c r="K58" s="98">
        <f t="shared" si="0"/>
        <v>3950.0403500000002</v>
      </c>
      <c r="L58" s="458"/>
    </row>
    <row r="59" spans="1:12" ht="15" customHeight="1">
      <c r="A59" s="96" t="s">
        <v>115</v>
      </c>
      <c r="B59" s="98">
        <v>0</v>
      </c>
      <c r="C59" s="98">
        <v>0</v>
      </c>
      <c r="D59" s="98">
        <v>0</v>
      </c>
      <c r="E59" s="98">
        <v>0</v>
      </c>
      <c r="F59" s="98">
        <v>0</v>
      </c>
      <c r="G59" s="98">
        <v>0</v>
      </c>
      <c r="H59" s="98">
        <v>26588.546200000001</v>
      </c>
      <c r="I59" s="98">
        <v>0</v>
      </c>
      <c r="J59" s="98">
        <v>0</v>
      </c>
      <c r="K59" s="98">
        <f t="shared" si="0"/>
        <v>26588.546200000001</v>
      </c>
      <c r="L59" s="458"/>
    </row>
    <row r="60" spans="1:12" ht="15" customHeight="1">
      <c r="A60" s="96" t="s">
        <v>116</v>
      </c>
      <c r="B60" s="98">
        <v>0</v>
      </c>
      <c r="C60" s="98">
        <v>0</v>
      </c>
      <c r="D60" s="98">
        <v>0</v>
      </c>
      <c r="E60" s="98">
        <v>0</v>
      </c>
      <c r="F60" s="98">
        <v>0</v>
      </c>
      <c r="G60" s="98">
        <v>0</v>
      </c>
      <c r="H60" s="98">
        <v>0</v>
      </c>
      <c r="I60" s="98">
        <v>2270.2426900000005</v>
      </c>
      <c r="J60" s="98">
        <v>0</v>
      </c>
      <c r="K60" s="98">
        <f t="shared" si="0"/>
        <v>2270.2426900000005</v>
      </c>
      <c r="L60" s="458"/>
    </row>
    <row r="61" spans="1:12" s="20" customFormat="1" ht="15" customHeight="1">
      <c r="A61" s="96" t="s">
        <v>319</v>
      </c>
      <c r="B61" s="98">
        <v>0</v>
      </c>
      <c r="C61" s="98">
        <v>0</v>
      </c>
      <c r="D61" s="98">
        <v>0</v>
      </c>
      <c r="E61" s="98">
        <v>0</v>
      </c>
      <c r="F61" s="98">
        <v>8474.6821099999997</v>
      </c>
      <c r="G61" s="98">
        <v>0</v>
      </c>
      <c r="H61" s="98">
        <v>0</v>
      </c>
      <c r="I61" s="98">
        <v>0</v>
      </c>
      <c r="J61" s="98">
        <v>0</v>
      </c>
      <c r="K61" s="98">
        <f t="shared" si="0"/>
        <v>8474.6821099999997</v>
      </c>
      <c r="L61" s="458"/>
    </row>
    <row r="62" spans="1:12" s="20" customFormat="1" ht="15" customHeight="1">
      <c r="A62" s="96" t="s">
        <v>514</v>
      </c>
      <c r="B62" s="98">
        <v>0</v>
      </c>
      <c r="C62" s="98">
        <v>0</v>
      </c>
      <c r="D62" s="98">
        <v>8967.379359999999</v>
      </c>
      <c r="E62" s="98">
        <v>0</v>
      </c>
      <c r="F62" s="98">
        <v>0</v>
      </c>
      <c r="G62" s="98">
        <v>0</v>
      </c>
      <c r="H62" s="98">
        <v>0</v>
      </c>
      <c r="I62" s="98">
        <v>0</v>
      </c>
      <c r="J62" s="98">
        <v>0</v>
      </c>
      <c r="K62" s="98">
        <f t="shared" si="0"/>
        <v>8967.379359999999</v>
      </c>
      <c r="L62" s="458"/>
    </row>
    <row r="63" spans="1:12" s="20" customFormat="1" ht="15" customHeight="1">
      <c r="A63" s="96" t="s">
        <v>506</v>
      </c>
      <c r="B63" s="98">
        <v>2145.8787699999998</v>
      </c>
      <c r="C63" s="98">
        <v>0</v>
      </c>
      <c r="D63" s="98">
        <v>0</v>
      </c>
      <c r="E63" s="98">
        <v>0</v>
      </c>
      <c r="F63" s="98">
        <v>0</v>
      </c>
      <c r="G63" s="98">
        <v>3810.5699499999996</v>
      </c>
      <c r="H63" s="98">
        <v>857.4764399999998</v>
      </c>
      <c r="I63" s="98">
        <v>0</v>
      </c>
      <c r="J63" s="98">
        <v>0</v>
      </c>
      <c r="K63" s="98">
        <f t="shared" si="0"/>
        <v>6813.9251599999989</v>
      </c>
      <c r="L63" s="458"/>
    </row>
    <row r="64" spans="1:12" s="20" customFormat="1" ht="15" customHeight="1">
      <c r="A64" s="96" t="s">
        <v>507</v>
      </c>
      <c r="B64" s="98">
        <v>0</v>
      </c>
      <c r="C64" s="98">
        <v>0</v>
      </c>
      <c r="D64" s="98">
        <v>0</v>
      </c>
      <c r="E64" s="98">
        <v>0</v>
      </c>
      <c r="F64" s="98">
        <v>0</v>
      </c>
      <c r="G64" s="98">
        <v>3674.7818600000005</v>
      </c>
      <c r="H64" s="98">
        <v>0</v>
      </c>
      <c r="I64" s="98">
        <v>0</v>
      </c>
      <c r="J64" s="98">
        <v>0</v>
      </c>
      <c r="K64" s="98">
        <f t="shared" si="0"/>
        <v>3674.7818600000005</v>
      </c>
      <c r="L64" s="458"/>
    </row>
    <row r="65" spans="1:12" s="20" customFormat="1" ht="15" customHeight="1">
      <c r="A65" s="96" t="s">
        <v>530</v>
      </c>
      <c r="B65" s="98">
        <v>0</v>
      </c>
      <c r="C65" s="98">
        <v>1189.3214800000001</v>
      </c>
      <c r="D65" s="98">
        <v>0</v>
      </c>
      <c r="E65" s="98">
        <v>0</v>
      </c>
      <c r="F65" s="98">
        <v>0</v>
      </c>
      <c r="G65" s="98">
        <v>0</v>
      </c>
      <c r="H65" s="98">
        <v>0</v>
      </c>
      <c r="I65" s="98">
        <v>0</v>
      </c>
      <c r="J65" s="98">
        <v>0</v>
      </c>
      <c r="K65" s="98">
        <f t="shared" si="0"/>
        <v>1189.3214800000001</v>
      </c>
      <c r="L65" s="458"/>
    </row>
    <row r="66" spans="1:12" s="20" customFormat="1" ht="15" customHeight="1">
      <c r="A66" s="96" t="s">
        <v>531</v>
      </c>
      <c r="B66" s="98">
        <v>0</v>
      </c>
      <c r="C66" s="98">
        <v>0</v>
      </c>
      <c r="D66" s="98">
        <v>16907.350079999993</v>
      </c>
      <c r="E66" s="98">
        <v>0</v>
      </c>
      <c r="F66" s="98">
        <v>0</v>
      </c>
      <c r="G66" s="98">
        <v>0</v>
      </c>
      <c r="H66" s="98">
        <v>0</v>
      </c>
      <c r="I66" s="98">
        <v>0</v>
      </c>
      <c r="J66" s="98">
        <v>0</v>
      </c>
      <c r="K66" s="98">
        <f t="shared" si="0"/>
        <v>16907.350079999993</v>
      </c>
      <c r="L66" s="458"/>
    </row>
    <row r="67" spans="1:12" s="20" customFormat="1" ht="15" customHeight="1">
      <c r="A67" s="96" t="s">
        <v>976</v>
      </c>
      <c r="B67" s="98">
        <v>0</v>
      </c>
      <c r="C67" s="98">
        <v>0</v>
      </c>
      <c r="D67" s="98">
        <v>38536.175319999995</v>
      </c>
      <c r="E67" s="98">
        <v>0</v>
      </c>
      <c r="F67" s="98">
        <v>0</v>
      </c>
      <c r="G67" s="98">
        <v>0</v>
      </c>
      <c r="H67" s="98">
        <v>0</v>
      </c>
      <c r="I67" s="98">
        <v>0</v>
      </c>
      <c r="J67" s="98">
        <v>0</v>
      </c>
      <c r="K67" s="98">
        <f t="shared" si="0"/>
        <v>38536.175319999995</v>
      </c>
      <c r="L67" s="458"/>
    </row>
    <row r="68" spans="1:12" ht="15" customHeight="1">
      <c r="A68" s="96" t="s">
        <v>146</v>
      </c>
      <c r="B68" s="98">
        <v>44565.958780000001</v>
      </c>
      <c r="C68" s="98">
        <v>17047.802449999996</v>
      </c>
      <c r="D68" s="98">
        <v>495347.64672000008</v>
      </c>
      <c r="E68" s="98">
        <v>1957.0047499999996</v>
      </c>
      <c r="F68" s="98">
        <v>62437.514789999994</v>
      </c>
      <c r="G68" s="98">
        <v>51485.531569999999</v>
      </c>
      <c r="H68" s="98">
        <v>369665.43328999996</v>
      </c>
      <c r="I68" s="98">
        <v>16167.298400000001</v>
      </c>
      <c r="J68" s="98">
        <v>5333.3603199999998</v>
      </c>
      <c r="K68" s="98">
        <f t="shared" si="0"/>
        <v>1064007.55107</v>
      </c>
      <c r="L68" s="458"/>
    </row>
    <row r="69" spans="1:12" ht="15" customHeight="1">
      <c r="A69" s="49" t="s">
        <v>137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458"/>
    </row>
    <row r="70" spans="1:12" ht="15" customHeight="1">
      <c r="A70" s="96" t="s">
        <v>138</v>
      </c>
      <c r="B70" s="98">
        <v>29274.547150000002</v>
      </c>
      <c r="C70" s="98">
        <v>64164.618879999995</v>
      </c>
      <c r="D70" s="98">
        <v>182429.26422000007</v>
      </c>
      <c r="E70" s="98">
        <v>22660.859980000001</v>
      </c>
      <c r="F70" s="98">
        <v>3608.7948100000003</v>
      </c>
      <c r="G70" s="98">
        <v>33897.054750000003</v>
      </c>
      <c r="H70" s="98">
        <v>151131.22184999997</v>
      </c>
      <c r="I70" s="98">
        <v>3967.5225699999992</v>
      </c>
      <c r="J70" s="98">
        <v>1888.2597499999999</v>
      </c>
      <c r="K70" s="98">
        <f t="shared" si="0"/>
        <v>493022.14396000007</v>
      </c>
      <c r="L70" s="458"/>
    </row>
    <row r="71" spans="1:12" ht="15" customHeight="1">
      <c r="A71" s="96" t="s">
        <v>139</v>
      </c>
      <c r="B71" s="98">
        <v>141106.23286000005</v>
      </c>
      <c r="C71" s="98">
        <v>363927.16779999982</v>
      </c>
      <c r="D71" s="98">
        <v>73090.339609999981</v>
      </c>
      <c r="E71" s="98">
        <v>71814.562740000023</v>
      </c>
      <c r="F71" s="98">
        <v>68379.982019999996</v>
      </c>
      <c r="G71" s="98">
        <v>37551.624549999993</v>
      </c>
      <c r="H71" s="98">
        <v>54861.901200000022</v>
      </c>
      <c r="I71" s="98">
        <v>19351.811389999999</v>
      </c>
      <c r="J71" s="98">
        <v>4212.4477799999995</v>
      </c>
      <c r="K71" s="98">
        <f t="shared" si="0"/>
        <v>834296.06995000003</v>
      </c>
      <c r="L71" s="458"/>
    </row>
    <row r="72" spans="1:12" ht="15" customHeight="1">
      <c r="A72" s="96" t="s">
        <v>140</v>
      </c>
      <c r="B72" s="98">
        <v>22194.095720000001</v>
      </c>
      <c r="C72" s="98">
        <v>290649.71256999992</v>
      </c>
      <c r="D72" s="98">
        <v>20118.344210000007</v>
      </c>
      <c r="E72" s="98">
        <v>8727.3412300000018</v>
      </c>
      <c r="F72" s="98">
        <v>12189.893250000001</v>
      </c>
      <c r="G72" s="98">
        <v>1694.8134599999998</v>
      </c>
      <c r="H72" s="98">
        <v>2669.4585899999997</v>
      </c>
      <c r="I72" s="98">
        <v>30179.389649999997</v>
      </c>
      <c r="J72" s="98">
        <v>0</v>
      </c>
      <c r="K72" s="98">
        <f t="shared" si="0"/>
        <v>388423.04867999989</v>
      </c>
      <c r="L72" s="458"/>
    </row>
    <row r="73" spans="1:12" ht="15" customHeight="1">
      <c r="A73" s="96" t="s">
        <v>141</v>
      </c>
      <c r="B73" s="98">
        <v>0</v>
      </c>
      <c r="C73" s="98">
        <v>0</v>
      </c>
      <c r="D73" s="98">
        <v>0</v>
      </c>
      <c r="E73" s="98">
        <v>0</v>
      </c>
      <c r="F73" s="98">
        <v>0</v>
      </c>
      <c r="G73" s="98">
        <v>779.71318000000019</v>
      </c>
      <c r="H73" s="98">
        <v>25312.949439999997</v>
      </c>
      <c r="I73" s="98">
        <v>0</v>
      </c>
      <c r="J73" s="98">
        <v>0</v>
      </c>
      <c r="K73" s="98">
        <f t="shared" si="0"/>
        <v>26092.662619999996</v>
      </c>
      <c r="L73" s="458"/>
    </row>
    <row r="74" spans="1:12" ht="15" customHeight="1">
      <c r="A74" s="96" t="s">
        <v>142</v>
      </c>
      <c r="B74" s="98">
        <v>2996.9850300000003</v>
      </c>
      <c r="C74" s="98">
        <v>4969.4691400000002</v>
      </c>
      <c r="D74" s="98">
        <v>111475.49102000002</v>
      </c>
      <c r="E74" s="98">
        <v>18427.495490000001</v>
      </c>
      <c r="F74" s="98">
        <v>9114.003429999997</v>
      </c>
      <c r="G74" s="98">
        <v>3141.7408100000002</v>
      </c>
      <c r="H74" s="98">
        <v>7017.5648499999998</v>
      </c>
      <c r="I74" s="98">
        <v>0</v>
      </c>
      <c r="J74" s="98">
        <v>0</v>
      </c>
      <c r="K74" s="98">
        <f t="shared" si="0"/>
        <v>157142.74976999997</v>
      </c>
      <c r="L74" s="458"/>
    </row>
    <row r="75" spans="1:12" ht="15" customHeight="1">
      <c r="A75" s="96" t="s">
        <v>143</v>
      </c>
      <c r="B75" s="98">
        <v>16960.97409</v>
      </c>
      <c r="C75" s="98">
        <v>10796.140300000001</v>
      </c>
      <c r="D75" s="98">
        <v>6591.8521000000001</v>
      </c>
      <c r="E75" s="98">
        <v>19340.164219999999</v>
      </c>
      <c r="F75" s="98">
        <v>7981.5477600000013</v>
      </c>
      <c r="G75" s="98">
        <v>18308.736649999999</v>
      </c>
      <c r="H75" s="98">
        <v>6664.6120899999996</v>
      </c>
      <c r="I75" s="98">
        <v>269.68036999999998</v>
      </c>
      <c r="J75" s="98">
        <v>2942.7443899999998</v>
      </c>
      <c r="K75" s="98">
        <f t="shared" si="0"/>
        <v>89856.451969999995</v>
      </c>
      <c r="L75" s="458"/>
    </row>
    <row r="76" spans="1:12" ht="15" customHeight="1">
      <c r="A76" s="96" t="s">
        <v>144</v>
      </c>
      <c r="B76" s="98">
        <v>0</v>
      </c>
      <c r="C76" s="98">
        <v>7518.4246999999959</v>
      </c>
      <c r="D76" s="98">
        <v>0</v>
      </c>
      <c r="E76" s="98">
        <v>0</v>
      </c>
      <c r="F76" s="98">
        <v>0</v>
      </c>
      <c r="G76" s="98">
        <v>0</v>
      </c>
      <c r="H76" s="98">
        <v>0</v>
      </c>
      <c r="I76" s="98">
        <v>0</v>
      </c>
      <c r="J76" s="98">
        <v>0</v>
      </c>
      <c r="K76" s="98">
        <f t="shared" si="0"/>
        <v>7518.4246999999959</v>
      </c>
      <c r="L76" s="458"/>
    </row>
    <row r="77" spans="1:12" s="20" customFormat="1" ht="15" customHeight="1">
      <c r="A77" s="96" t="s">
        <v>145</v>
      </c>
      <c r="B77" s="98">
        <v>5215.4670700000006</v>
      </c>
      <c r="C77" s="98">
        <v>19021.201239999999</v>
      </c>
      <c r="D77" s="98">
        <v>21001.865190000004</v>
      </c>
      <c r="E77" s="98">
        <v>12096.1898</v>
      </c>
      <c r="F77" s="98">
        <v>7814.4692700000014</v>
      </c>
      <c r="G77" s="98">
        <v>9332.9099199999982</v>
      </c>
      <c r="H77" s="98">
        <v>22575.964749999999</v>
      </c>
      <c r="I77" s="98">
        <v>0</v>
      </c>
      <c r="J77" s="98">
        <v>0</v>
      </c>
      <c r="K77" s="98">
        <f t="shared" si="0"/>
        <v>97058.067240000004</v>
      </c>
      <c r="L77" s="458"/>
    </row>
    <row r="78" spans="1:12" ht="15" customHeight="1">
      <c r="A78" s="96" t="s">
        <v>327</v>
      </c>
      <c r="B78" s="98">
        <v>5428.8398899999993</v>
      </c>
      <c r="C78" s="98">
        <v>71493.134489999997</v>
      </c>
      <c r="D78" s="98">
        <v>30273.772580000001</v>
      </c>
      <c r="E78" s="98">
        <v>5988.5205900000001</v>
      </c>
      <c r="F78" s="98">
        <v>10238.637470000001</v>
      </c>
      <c r="G78" s="98">
        <v>2221.3329000000003</v>
      </c>
      <c r="H78" s="98">
        <v>61079.729159999981</v>
      </c>
      <c r="I78" s="98">
        <v>0</v>
      </c>
      <c r="J78" s="98">
        <v>0</v>
      </c>
      <c r="K78" s="98">
        <f t="shared" si="0"/>
        <v>186723.96707999997</v>
      </c>
      <c r="L78" s="458"/>
    </row>
    <row r="79" spans="1:12" ht="15" customHeight="1">
      <c r="A79" s="96" t="s">
        <v>146</v>
      </c>
      <c r="B79" s="98">
        <v>223177.14181000009</v>
      </c>
      <c r="C79" s="98">
        <v>832539.86911999946</v>
      </c>
      <c r="D79" s="98">
        <v>444980.92893000005</v>
      </c>
      <c r="E79" s="98">
        <v>159055.13405000002</v>
      </c>
      <c r="F79" s="98">
        <v>119327.32801000001</v>
      </c>
      <c r="G79" s="98">
        <v>106927.92622000001</v>
      </c>
      <c r="H79" s="98">
        <v>331313.40192999999</v>
      </c>
      <c r="I79" s="98">
        <v>53768.403979999995</v>
      </c>
      <c r="J79" s="98">
        <v>9043.4519199999995</v>
      </c>
      <c r="K79" s="98">
        <f>SUM(B79:J79)</f>
        <v>2280133.5859699999</v>
      </c>
      <c r="L79" s="458"/>
    </row>
    <row r="80" spans="1:12" ht="15" customHeight="1">
      <c r="A80" s="49" t="s">
        <v>149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458"/>
    </row>
    <row r="81" spans="1:12" ht="15" customHeight="1">
      <c r="A81" s="96" t="s">
        <v>58</v>
      </c>
      <c r="B81" s="98">
        <v>631267.35899999994</v>
      </c>
      <c r="C81" s="98">
        <v>3315598.7566999989</v>
      </c>
      <c r="D81" s="98">
        <v>2478405.2483399999</v>
      </c>
      <c r="E81" s="98">
        <v>328233.48636000004</v>
      </c>
      <c r="F81" s="98">
        <v>304285.30364999996</v>
      </c>
      <c r="G81" s="98">
        <v>362303.56383</v>
      </c>
      <c r="H81" s="98">
        <v>4019270.0388500025</v>
      </c>
      <c r="I81" s="98">
        <v>134169.35216999997</v>
      </c>
      <c r="J81" s="98">
        <v>129130.74171000002</v>
      </c>
      <c r="K81" s="98">
        <f>SUM(B81:J81)</f>
        <v>11702663.850610001</v>
      </c>
      <c r="L81" s="458"/>
    </row>
    <row r="82" spans="1:12" ht="15" customHeight="1">
      <c r="A82" s="96" t="s">
        <v>146</v>
      </c>
      <c r="B82" s="98">
        <v>631267.35899999994</v>
      </c>
      <c r="C82" s="98">
        <v>3315598.7566999989</v>
      </c>
      <c r="D82" s="98">
        <v>2478405.2483399999</v>
      </c>
      <c r="E82" s="98">
        <v>328233.48636000004</v>
      </c>
      <c r="F82" s="98">
        <v>304285.30364999996</v>
      </c>
      <c r="G82" s="98">
        <v>362303.56383</v>
      </c>
      <c r="H82" s="98">
        <v>4019270.0388500025</v>
      </c>
      <c r="I82" s="98">
        <v>134169.35216999997</v>
      </c>
      <c r="J82" s="98">
        <v>129130.74171000002</v>
      </c>
      <c r="K82" s="98">
        <f>SUM(B82:J82)</f>
        <v>11702663.850610001</v>
      </c>
      <c r="L82" s="458"/>
    </row>
    <row r="83" spans="1:12" ht="15" customHeight="1">
      <c r="A83" s="49" t="s">
        <v>150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458"/>
    </row>
    <row r="84" spans="1:12" ht="15" customHeight="1">
      <c r="A84" s="96" t="s">
        <v>151</v>
      </c>
      <c r="B84" s="99">
        <v>206350.90846999997</v>
      </c>
      <c r="C84" s="99">
        <v>506657.47499999986</v>
      </c>
      <c r="D84" s="99">
        <v>413608.87182000076</v>
      </c>
      <c r="E84" s="99">
        <v>126646.83961000001</v>
      </c>
      <c r="F84" s="99">
        <v>182318.08833</v>
      </c>
      <c r="G84" s="99">
        <v>124403.99160000004</v>
      </c>
      <c r="H84" s="99">
        <v>1280192.5321099996</v>
      </c>
      <c r="I84" s="99">
        <v>125775.62723</v>
      </c>
      <c r="J84" s="99">
        <v>625.72249999999997</v>
      </c>
      <c r="K84" s="98">
        <f t="shared" ref="K84:K85" si="1">SUM(B84:J84)</f>
        <v>2966580.0566700003</v>
      </c>
      <c r="L84" s="458"/>
    </row>
    <row r="85" spans="1:12" ht="15" customHeight="1">
      <c r="A85" s="96" t="s">
        <v>146</v>
      </c>
      <c r="B85" s="99">
        <v>206350.90846999997</v>
      </c>
      <c r="C85" s="99">
        <v>506657.47499999986</v>
      </c>
      <c r="D85" s="99">
        <v>413608.87182000076</v>
      </c>
      <c r="E85" s="99">
        <v>126646.83961000001</v>
      </c>
      <c r="F85" s="99">
        <v>182318.08833</v>
      </c>
      <c r="G85" s="99">
        <v>124403.99160000004</v>
      </c>
      <c r="H85" s="99">
        <v>1280192.5321099996</v>
      </c>
      <c r="I85" s="99">
        <v>125775.62723</v>
      </c>
      <c r="J85" s="99">
        <v>625.72249999999997</v>
      </c>
      <c r="K85" s="98">
        <f t="shared" si="1"/>
        <v>2966580.0566700003</v>
      </c>
      <c r="L85" s="458"/>
    </row>
    <row r="86" spans="1:12" ht="15" customHeight="1">
      <c r="A86" s="49" t="s">
        <v>71</v>
      </c>
      <c r="B86" s="45">
        <f>SUM(B20,B24,B29,B68,B79,B82,B85)</f>
        <v>3235616.6053900002</v>
      </c>
      <c r="C86" s="45">
        <f t="shared" ref="C86:J86" si="2">SUM(C20,C24,C29,C68,C79,C82,C85)</f>
        <v>21794870.571680002</v>
      </c>
      <c r="D86" s="45">
        <f t="shared" si="2"/>
        <v>17192989.504239999</v>
      </c>
      <c r="E86" s="45">
        <f t="shared" si="2"/>
        <v>1873533.0255699998</v>
      </c>
      <c r="F86" s="45">
        <f t="shared" si="2"/>
        <v>1683375.56816</v>
      </c>
      <c r="G86" s="45">
        <f t="shared" si="2"/>
        <v>2822300.4930299995</v>
      </c>
      <c r="H86" s="45">
        <f t="shared" si="2"/>
        <v>46242841.183089986</v>
      </c>
      <c r="I86" s="45">
        <f t="shared" si="2"/>
        <v>1292311.6116699998</v>
      </c>
      <c r="J86" s="45">
        <f t="shared" si="2"/>
        <v>243728.45855000001</v>
      </c>
      <c r="K86" s="45">
        <f>SUM(K20,K24,K29,K68,K79,K82,K85)</f>
        <v>96381567.021379977</v>
      </c>
    </row>
    <row r="87" spans="1:12" s="20" customFormat="1" ht="3.75" customHeight="1" thickBot="1">
      <c r="A87" s="52"/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2" s="13" customFormat="1" ht="37.5" customHeight="1" thickTop="1">
      <c r="A88" s="474" t="s">
        <v>522</v>
      </c>
      <c r="B88" s="474"/>
      <c r="C88" s="474"/>
      <c r="D88" s="474"/>
      <c r="E88" s="474"/>
      <c r="F88" s="474"/>
      <c r="G88" s="474"/>
      <c r="H88" s="474"/>
      <c r="I88" s="474"/>
      <c r="J88" s="474"/>
      <c r="K88" s="474"/>
    </row>
    <row r="89" spans="1:12" s="13" customFormat="1" ht="15" customHeight="1">
      <c r="A89" s="47" t="s">
        <v>152</v>
      </c>
      <c r="B89" s="51"/>
      <c r="C89" s="51"/>
      <c r="D89" s="51"/>
      <c r="E89" s="51"/>
      <c r="F89" s="51"/>
      <c r="G89" s="51"/>
      <c r="H89" s="51"/>
      <c r="I89" s="51"/>
      <c r="J89" s="51"/>
      <c r="K89" s="51"/>
    </row>
    <row r="90" spans="1:12" s="13" customFormat="1" ht="15" customHeight="1">
      <c r="A90" s="48" t="s">
        <v>153</v>
      </c>
      <c r="B90" s="51"/>
      <c r="C90" s="51"/>
      <c r="D90" s="51"/>
      <c r="E90" s="51"/>
      <c r="F90" s="51"/>
      <c r="G90" s="51"/>
      <c r="H90" s="51"/>
      <c r="I90" s="51"/>
      <c r="J90" s="51"/>
    </row>
    <row r="91" spans="1:12" ht="15" customHeight="1">
      <c r="A91" s="48" t="s">
        <v>326</v>
      </c>
      <c r="B91" s="51"/>
      <c r="C91" s="51"/>
      <c r="D91" s="51"/>
      <c r="E91" s="51"/>
      <c r="F91" s="51"/>
      <c r="G91" s="51"/>
      <c r="H91" s="51"/>
      <c r="I91" s="51"/>
      <c r="J91" s="51"/>
    </row>
    <row r="92" spans="1:12" ht="15" customHeight="1">
      <c r="A92" s="48" t="s">
        <v>324</v>
      </c>
      <c r="B92" s="51"/>
      <c r="C92" s="51"/>
      <c r="D92" s="51"/>
      <c r="E92" s="51"/>
      <c r="F92" s="51"/>
      <c r="G92" s="51"/>
      <c r="H92" s="51"/>
      <c r="I92" s="51"/>
      <c r="J92" s="51"/>
      <c r="K92" s="55"/>
    </row>
    <row r="93" spans="1:12" ht="15" customHeight="1">
      <c r="A93" s="31" t="s">
        <v>515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</row>
    <row r="94" spans="1:12" ht="15" customHeight="1">
      <c r="A94" s="31" t="s">
        <v>508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</row>
    <row r="95" spans="1:12" ht="15" customHeight="1">
      <c r="A95" s="31" t="s">
        <v>533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</row>
    <row r="96" spans="1:12" ht="15" customHeight="1">
      <c r="A96" s="31" t="s">
        <v>977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</row>
    <row r="97" spans="1:11" ht="15" customHeight="1">
      <c r="A97" s="50"/>
      <c r="B97" s="21"/>
      <c r="C97" s="21"/>
      <c r="D97" s="21"/>
      <c r="E97" s="21"/>
      <c r="F97" s="21"/>
      <c r="G97" s="21"/>
      <c r="H97" s="21"/>
      <c r="I97" s="21"/>
      <c r="J97" s="21"/>
      <c r="K97" s="21"/>
    </row>
    <row r="98" spans="1:11">
      <c r="A98" s="6"/>
      <c r="B98" s="5"/>
      <c r="C98" s="5"/>
      <c r="D98" s="5"/>
      <c r="E98" s="5"/>
      <c r="F98" s="5"/>
      <c r="G98" s="5"/>
      <c r="H98" s="5"/>
      <c r="I98" s="5"/>
      <c r="J98" s="5"/>
      <c r="K98" s="5"/>
    </row>
    <row r="99" spans="1:11">
      <c r="A99" s="6"/>
      <c r="B99" s="5"/>
      <c r="C99" s="5"/>
      <c r="D99" s="5"/>
      <c r="E99" s="5"/>
      <c r="F99" s="5"/>
      <c r="G99" s="5"/>
      <c r="H99" s="5"/>
      <c r="I99" s="5"/>
      <c r="J99" s="5"/>
      <c r="K99" s="5"/>
    </row>
    <row r="100" spans="1:11" ht="15.75">
      <c r="A100" s="4"/>
      <c r="B100" s="3"/>
      <c r="C100" s="3"/>
      <c r="D100" s="3"/>
      <c r="E100" s="3"/>
      <c r="F100" s="3"/>
      <c r="G100" s="3"/>
      <c r="H100" s="3"/>
      <c r="I100" s="3"/>
      <c r="J100" s="3"/>
      <c r="K100" s="3"/>
    </row>
    <row r="101" spans="1:11" ht="15.75">
      <c r="A101" s="4"/>
      <c r="B101" s="3"/>
      <c r="C101" s="3"/>
      <c r="D101" s="3"/>
      <c r="E101" s="3"/>
      <c r="F101" s="3"/>
      <c r="G101" s="3"/>
      <c r="H101" s="3"/>
      <c r="I101" s="3"/>
      <c r="J101" s="3"/>
      <c r="K101" s="3"/>
    </row>
    <row r="102" spans="1:11" ht="15.75">
      <c r="A102" s="4"/>
      <c r="B102" s="3"/>
      <c r="C102" s="3"/>
      <c r="D102" s="3"/>
      <c r="E102" s="3"/>
      <c r="F102" s="3"/>
      <c r="G102" s="3"/>
      <c r="H102" s="3"/>
      <c r="I102" s="3"/>
      <c r="J102" s="3"/>
      <c r="K102" s="3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</row>
  </sheetData>
  <mergeCells count="15">
    <mergeCell ref="A1:K1"/>
    <mergeCell ref="A2:K2"/>
    <mergeCell ref="A3:K3"/>
    <mergeCell ref="A4:K4"/>
    <mergeCell ref="A88:K88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99"/>
  <sheetViews>
    <sheetView zoomScaleNormal="100" workbookViewId="0">
      <selection sqref="A1:L1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20" customWidth="1"/>
    <col min="11" max="11" width="24.7109375" customWidth="1"/>
    <col min="12" max="12" width="12.7109375" customWidth="1"/>
  </cols>
  <sheetData>
    <row r="1" spans="1:12" ht="30" customHeight="1">
      <c r="A1" s="462" t="s">
        <v>147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</row>
    <row r="2" spans="1:12" ht="15" customHeight="1">
      <c r="A2" s="463" t="s">
        <v>303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</row>
    <row r="3" spans="1:12" ht="15" customHeight="1">
      <c r="A3" s="463" t="s">
        <v>1025</v>
      </c>
      <c r="B3" s="463"/>
      <c r="C3" s="463"/>
      <c r="D3" s="463"/>
      <c r="E3" s="463"/>
      <c r="F3" s="463"/>
      <c r="G3" s="463"/>
      <c r="H3" s="463"/>
      <c r="I3" s="463"/>
      <c r="J3" s="463"/>
      <c r="K3" s="463"/>
      <c r="L3" s="463"/>
    </row>
    <row r="4" spans="1:12" ht="30" customHeight="1">
      <c r="A4" s="473" t="s">
        <v>55</v>
      </c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2" s="14" customFormat="1" ht="30" customHeight="1">
      <c r="A6" s="90" t="s">
        <v>56</v>
      </c>
      <c r="B6" s="91" t="s">
        <v>519</v>
      </c>
      <c r="C6" s="91" t="s">
        <v>518</v>
      </c>
      <c r="D6" s="91" t="s">
        <v>517</v>
      </c>
      <c r="E6" s="83" t="s">
        <v>179</v>
      </c>
      <c r="F6" s="83" t="s">
        <v>180</v>
      </c>
      <c r="G6" s="91" t="s">
        <v>516</v>
      </c>
      <c r="H6" s="83" t="s">
        <v>72</v>
      </c>
      <c r="I6" s="91" t="s">
        <v>301</v>
      </c>
      <c r="J6" s="91" t="s">
        <v>181</v>
      </c>
      <c r="K6" s="91" t="s">
        <v>520</v>
      </c>
      <c r="L6" s="83" t="s">
        <v>182</v>
      </c>
    </row>
    <row r="7" spans="1:12" s="14" customFormat="1" ht="15" customHeight="1">
      <c r="A7" s="96" t="s">
        <v>61</v>
      </c>
      <c r="B7" s="98">
        <v>1450855.2943599997</v>
      </c>
      <c r="C7" s="98">
        <v>2069.4736699999999</v>
      </c>
      <c r="D7" s="98">
        <v>0</v>
      </c>
      <c r="E7" s="98">
        <v>101959.67991000001</v>
      </c>
      <c r="F7" s="98">
        <v>3552873.1748000002</v>
      </c>
      <c r="G7" s="98">
        <v>911960.08441000001</v>
      </c>
      <c r="H7" s="98">
        <v>956822.63112999941</v>
      </c>
      <c r="I7" s="98">
        <v>248517.33992000003</v>
      </c>
      <c r="J7" s="98">
        <v>9096.2459699999981</v>
      </c>
      <c r="K7" s="98">
        <v>0</v>
      </c>
      <c r="L7" s="98">
        <f t="shared" ref="L7:L19" si="0">SUM(B7:K7)</f>
        <v>7234153.9241699986</v>
      </c>
    </row>
    <row r="8" spans="1:12" s="14" customFormat="1" ht="15" customHeight="1">
      <c r="A8" s="96" t="s">
        <v>63</v>
      </c>
      <c r="B8" s="98">
        <v>699023.83598000021</v>
      </c>
      <c r="C8" s="98">
        <v>3996.5929899999996</v>
      </c>
      <c r="D8" s="98">
        <v>2821.2027200000002</v>
      </c>
      <c r="E8" s="98">
        <v>36712.357530000008</v>
      </c>
      <c r="F8" s="98">
        <v>1701397.8098399991</v>
      </c>
      <c r="G8" s="98">
        <v>107278.28177</v>
      </c>
      <c r="H8" s="98">
        <v>1590591.5071300005</v>
      </c>
      <c r="I8" s="98">
        <v>458512.37124999997</v>
      </c>
      <c r="J8" s="98">
        <v>858.43809999999996</v>
      </c>
      <c r="K8" s="98">
        <v>0</v>
      </c>
      <c r="L8" s="98">
        <f t="shared" si="0"/>
        <v>4601192.3973099999</v>
      </c>
    </row>
    <row r="9" spans="1:12" s="14" customFormat="1" ht="15" customHeight="1">
      <c r="A9" s="96" t="s">
        <v>67</v>
      </c>
      <c r="B9" s="98">
        <v>349537.98534000001</v>
      </c>
      <c r="C9" s="98">
        <v>6935.75101</v>
      </c>
      <c r="D9" s="98">
        <v>87.027000000000001</v>
      </c>
      <c r="E9" s="98">
        <v>14695.593009999999</v>
      </c>
      <c r="F9" s="98">
        <v>453736.82542000012</v>
      </c>
      <c r="G9" s="98">
        <v>36530.949069999995</v>
      </c>
      <c r="H9" s="98">
        <v>395021.66263000004</v>
      </c>
      <c r="I9" s="98">
        <v>232651.42704999994</v>
      </c>
      <c r="J9" s="98">
        <v>471.82677000000007</v>
      </c>
      <c r="K9" s="98">
        <v>0</v>
      </c>
      <c r="L9" s="98">
        <f t="shared" si="0"/>
        <v>1489669.0473</v>
      </c>
    </row>
    <row r="10" spans="1:12" s="14" customFormat="1" ht="15" customHeight="1">
      <c r="A10" s="96" t="s">
        <v>68</v>
      </c>
      <c r="B10" s="98">
        <v>3089518.0027899998</v>
      </c>
      <c r="C10" s="98">
        <v>5745.4107299999996</v>
      </c>
      <c r="D10" s="98">
        <v>32.860430000000001</v>
      </c>
      <c r="E10" s="98">
        <v>26179.494699999999</v>
      </c>
      <c r="F10" s="98">
        <v>4056701.8973599998</v>
      </c>
      <c r="G10" s="98">
        <v>95356.269409999994</v>
      </c>
      <c r="H10" s="98">
        <v>3994417.313920001</v>
      </c>
      <c r="I10" s="98">
        <v>601732.09359000006</v>
      </c>
      <c r="J10" s="98">
        <v>13184.671829999997</v>
      </c>
      <c r="K10" s="98">
        <v>0</v>
      </c>
      <c r="L10" s="98">
        <f t="shared" si="0"/>
        <v>11882868.014760002</v>
      </c>
    </row>
    <row r="11" spans="1:12" s="14" customFormat="1" ht="15" customHeight="1">
      <c r="A11" s="96" t="s">
        <v>62</v>
      </c>
      <c r="B11" s="98">
        <v>1905612.23174</v>
      </c>
      <c r="C11" s="98">
        <v>137981.81374000001</v>
      </c>
      <c r="D11" s="98">
        <v>3211.6967800000002</v>
      </c>
      <c r="E11" s="98">
        <v>1382.1667899999995</v>
      </c>
      <c r="F11" s="98">
        <v>1674172.9456000002</v>
      </c>
      <c r="G11" s="98">
        <v>345919.82253999996</v>
      </c>
      <c r="H11" s="98">
        <v>886092.69729000004</v>
      </c>
      <c r="I11" s="98">
        <v>247714.18414</v>
      </c>
      <c r="J11" s="98">
        <v>1039.5804900000001</v>
      </c>
      <c r="K11" s="98">
        <v>0</v>
      </c>
      <c r="L11" s="98">
        <f t="shared" si="0"/>
        <v>5203127.1391099989</v>
      </c>
    </row>
    <row r="12" spans="1:12" s="14" customFormat="1" ht="15" customHeight="1">
      <c r="A12" s="96" t="s">
        <v>66</v>
      </c>
      <c r="B12" s="98">
        <v>3001146.2429499999</v>
      </c>
      <c r="C12" s="98">
        <v>57226.579819999999</v>
      </c>
      <c r="D12" s="98">
        <v>162.46627000000001</v>
      </c>
      <c r="E12" s="98">
        <v>70884.729880000014</v>
      </c>
      <c r="F12" s="98">
        <v>2719025.7895500008</v>
      </c>
      <c r="G12" s="98">
        <v>159997.45968</v>
      </c>
      <c r="H12" s="98">
        <v>792489.34083999996</v>
      </c>
      <c r="I12" s="98">
        <v>869608.61249999981</v>
      </c>
      <c r="J12" s="98">
        <v>1622.8798100000001</v>
      </c>
      <c r="K12" s="98">
        <v>0</v>
      </c>
      <c r="L12" s="98">
        <f t="shared" si="0"/>
        <v>7672164.1013000011</v>
      </c>
    </row>
    <row r="13" spans="1:12" s="14" customFormat="1" ht="15" customHeight="1">
      <c r="A13" s="96" t="s">
        <v>60</v>
      </c>
      <c r="B13" s="98">
        <v>976726.04689000011</v>
      </c>
      <c r="C13" s="98">
        <v>38016.820200000009</v>
      </c>
      <c r="D13" s="98">
        <v>2744</v>
      </c>
      <c r="E13" s="98">
        <v>94874.938079999993</v>
      </c>
      <c r="F13" s="98">
        <v>4517863.2900500018</v>
      </c>
      <c r="G13" s="98">
        <v>924440.76982999977</v>
      </c>
      <c r="H13" s="98">
        <v>3063777.6081900001</v>
      </c>
      <c r="I13" s="98">
        <v>677302.08632</v>
      </c>
      <c r="J13" s="98">
        <v>10416.02527</v>
      </c>
      <c r="K13" s="98">
        <v>0</v>
      </c>
      <c r="L13" s="98">
        <f t="shared" si="0"/>
        <v>10306161.584830001</v>
      </c>
    </row>
    <row r="14" spans="1:12" s="14" customFormat="1" ht="15" customHeight="1">
      <c r="A14" s="96" t="s">
        <v>59</v>
      </c>
      <c r="B14" s="98">
        <v>968979.35891000018</v>
      </c>
      <c r="C14" s="98">
        <v>8380.68397</v>
      </c>
      <c r="D14" s="98">
        <v>2548.7346499999999</v>
      </c>
      <c r="E14" s="98">
        <v>39972.331149999998</v>
      </c>
      <c r="F14" s="98">
        <v>2215436.4959299993</v>
      </c>
      <c r="G14" s="98">
        <v>257451.39207</v>
      </c>
      <c r="H14" s="98">
        <v>2634361.2262000004</v>
      </c>
      <c r="I14" s="98">
        <v>531701.57320000022</v>
      </c>
      <c r="J14" s="98">
        <v>5269.28449</v>
      </c>
      <c r="K14" s="98">
        <v>0</v>
      </c>
      <c r="L14" s="98">
        <f t="shared" si="0"/>
        <v>6664101.0805700012</v>
      </c>
    </row>
    <row r="15" spans="1:12" s="14" customFormat="1" ht="15" customHeight="1">
      <c r="A15" s="96" t="s">
        <v>65</v>
      </c>
      <c r="B15" s="98">
        <v>13698.48177</v>
      </c>
      <c r="C15" s="98">
        <v>0</v>
      </c>
      <c r="D15" s="98">
        <v>0</v>
      </c>
      <c r="E15" s="98">
        <v>0</v>
      </c>
      <c r="F15" s="98">
        <v>64901.385940000007</v>
      </c>
      <c r="G15" s="98">
        <v>0</v>
      </c>
      <c r="H15" s="98">
        <v>0</v>
      </c>
      <c r="I15" s="98">
        <v>0</v>
      </c>
      <c r="J15" s="98">
        <v>0</v>
      </c>
      <c r="K15" s="98">
        <v>0</v>
      </c>
      <c r="L15" s="98">
        <f t="shared" si="0"/>
        <v>78599.867710000006</v>
      </c>
    </row>
    <row r="16" spans="1:12" s="14" customFormat="1" ht="15" customHeight="1">
      <c r="A16" s="96" t="s">
        <v>57</v>
      </c>
      <c r="B16" s="98">
        <v>1504817.2015600004</v>
      </c>
      <c r="C16" s="98">
        <v>21.838200000000001</v>
      </c>
      <c r="D16" s="98">
        <v>5639.6</v>
      </c>
      <c r="E16" s="98">
        <v>67424.680760000003</v>
      </c>
      <c r="F16" s="98">
        <v>3165780.3946899991</v>
      </c>
      <c r="G16" s="98">
        <v>526173.06701999996</v>
      </c>
      <c r="H16" s="98">
        <v>1634905.9815500004</v>
      </c>
      <c r="I16" s="98">
        <v>323508.60814999999</v>
      </c>
      <c r="J16" s="98">
        <v>9944.0821599999999</v>
      </c>
      <c r="K16" s="98">
        <v>0</v>
      </c>
      <c r="L16" s="98">
        <f t="shared" si="0"/>
        <v>7238215.4540900001</v>
      </c>
    </row>
    <row r="17" spans="1:12" s="14" customFormat="1" ht="15" customHeight="1">
      <c r="A17" s="96" t="s">
        <v>69</v>
      </c>
      <c r="B17" s="98">
        <v>2234693.8123499998</v>
      </c>
      <c r="C17" s="98">
        <v>71442.00887000002</v>
      </c>
      <c r="D17" s="98">
        <v>0</v>
      </c>
      <c r="E17" s="98">
        <v>100840.97033999999</v>
      </c>
      <c r="F17" s="98">
        <v>1388940.9944100003</v>
      </c>
      <c r="G17" s="98">
        <v>5269.4842799999997</v>
      </c>
      <c r="H17" s="98">
        <v>197990.61233</v>
      </c>
      <c r="I17" s="98">
        <v>1013149.2004199998</v>
      </c>
      <c r="J17" s="98">
        <v>1690.2332900000001</v>
      </c>
      <c r="K17" s="98">
        <v>67.795249999999996</v>
      </c>
      <c r="L17" s="98">
        <f t="shared" si="0"/>
        <v>5014085.11154</v>
      </c>
    </row>
    <row r="18" spans="1:12" s="14" customFormat="1" ht="15" customHeight="1">
      <c r="A18" s="96" t="s">
        <v>64</v>
      </c>
      <c r="B18" s="98">
        <v>613588.36416</v>
      </c>
      <c r="C18" s="98">
        <v>2855.7652800000001</v>
      </c>
      <c r="D18" s="98">
        <v>48.02</v>
      </c>
      <c r="E18" s="98">
        <v>52102.062190000004</v>
      </c>
      <c r="F18" s="98">
        <v>4182353.3484399994</v>
      </c>
      <c r="G18" s="98">
        <v>11173.52858</v>
      </c>
      <c r="H18" s="98">
        <v>2564432.3797600013</v>
      </c>
      <c r="I18" s="98">
        <v>815036.32594999997</v>
      </c>
      <c r="J18" s="98">
        <v>11428.842880000002</v>
      </c>
      <c r="K18" s="98">
        <v>544.90492000000006</v>
      </c>
      <c r="L18" s="98">
        <f t="shared" si="0"/>
        <v>8253563.5421600007</v>
      </c>
    </row>
    <row r="19" spans="1:12" s="14" customFormat="1" ht="15" customHeight="1">
      <c r="A19" s="96" t="s">
        <v>146</v>
      </c>
      <c r="B19" s="98">
        <f>SUM(B7:B18)</f>
        <v>16808196.858799998</v>
      </c>
      <c r="C19" s="98">
        <f t="shared" ref="C19:K19" si="1">SUM(C7:C18)</f>
        <v>334672.73848000006</v>
      </c>
      <c r="D19" s="98">
        <f t="shared" si="1"/>
        <v>17295.60785</v>
      </c>
      <c r="E19" s="98">
        <f t="shared" si="1"/>
        <v>607029.00433999998</v>
      </c>
      <c r="F19" s="98">
        <f t="shared" si="1"/>
        <v>29693184.352030002</v>
      </c>
      <c r="G19" s="98">
        <f t="shared" si="1"/>
        <v>3381551.1086599999</v>
      </c>
      <c r="H19" s="98">
        <f t="shared" si="1"/>
        <v>18710902.960970003</v>
      </c>
      <c r="I19" s="98">
        <f t="shared" si="1"/>
        <v>6019433.8224899992</v>
      </c>
      <c r="J19" s="98">
        <f t="shared" si="1"/>
        <v>65022.111059999988</v>
      </c>
      <c r="K19" s="98">
        <f t="shared" si="1"/>
        <v>612.70017000000007</v>
      </c>
      <c r="L19" s="98">
        <f t="shared" si="0"/>
        <v>75637901.264849976</v>
      </c>
    </row>
    <row r="20" spans="1:12" s="14" customFormat="1" ht="15" customHeight="1">
      <c r="A20" s="39" t="s">
        <v>131</v>
      </c>
      <c r="B20" s="66"/>
      <c r="C20" s="66"/>
      <c r="D20" s="66"/>
      <c r="E20" s="66"/>
      <c r="F20" s="66"/>
      <c r="G20" s="66"/>
      <c r="H20" s="66"/>
      <c r="I20" s="66"/>
      <c r="J20" s="154"/>
      <c r="K20" s="66"/>
      <c r="L20" s="66"/>
    </row>
    <row r="21" spans="1:12" s="14" customFormat="1" ht="15" customHeight="1">
      <c r="A21" s="96" t="s">
        <v>133</v>
      </c>
      <c r="B21" s="98">
        <v>23875.022850000001</v>
      </c>
      <c r="C21" s="98">
        <v>1306.74838</v>
      </c>
      <c r="D21" s="98">
        <v>0</v>
      </c>
      <c r="E21" s="98">
        <v>8416.2415500000006</v>
      </c>
      <c r="F21" s="98">
        <v>116796.89049000002</v>
      </c>
      <c r="G21" s="98">
        <v>75.38494</v>
      </c>
      <c r="H21" s="98">
        <v>169974.84871999998</v>
      </c>
      <c r="I21" s="98">
        <v>49227.654790000001</v>
      </c>
      <c r="J21" s="98">
        <v>806.48772999999994</v>
      </c>
      <c r="K21" s="98">
        <v>0</v>
      </c>
      <c r="L21" s="98">
        <f>SUM(B21:K21)</f>
        <v>370479.27944999997</v>
      </c>
    </row>
    <row r="22" spans="1:12" s="14" customFormat="1" ht="15" customHeight="1">
      <c r="A22" s="96" t="s">
        <v>132</v>
      </c>
      <c r="B22" s="98">
        <v>1165211.5911899996</v>
      </c>
      <c r="C22" s="98">
        <v>18979.920139999998</v>
      </c>
      <c r="D22" s="98">
        <v>0</v>
      </c>
      <c r="E22" s="98">
        <v>43430.06702000001</v>
      </c>
      <c r="F22" s="98">
        <v>510190.39880000002</v>
      </c>
      <c r="G22" s="98">
        <v>1292.0976900000001</v>
      </c>
      <c r="H22" s="98">
        <v>147275.7936</v>
      </c>
      <c r="I22" s="98">
        <v>367071.69269999984</v>
      </c>
      <c r="J22" s="98">
        <v>768.10106000000007</v>
      </c>
      <c r="K22" s="98">
        <v>0</v>
      </c>
      <c r="L22" s="98">
        <f>SUM(B22:K22)</f>
        <v>2254219.6621999992</v>
      </c>
    </row>
    <row r="23" spans="1:12" s="14" customFormat="1" ht="15" customHeight="1">
      <c r="A23" s="96" t="s">
        <v>146</v>
      </c>
      <c r="B23" s="98">
        <f>SUM(B21:B22)</f>
        <v>1189086.6140399997</v>
      </c>
      <c r="C23" s="98">
        <f t="shared" ref="C23:K23" si="2">SUM(C21:C22)</f>
        <v>20286.668519999999</v>
      </c>
      <c r="D23" s="98">
        <f t="shared" si="2"/>
        <v>0</v>
      </c>
      <c r="E23" s="98">
        <f t="shared" si="2"/>
        <v>51846.308570000008</v>
      </c>
      <c r="F23" s="98">
        <f t="shared" si="2"/>
        <v>626987.28928999999</v>
      </c>
      <c r="G23" s="98">
        <f t="shared" si="2"/>
        <v>1367.48263</v>
      </c>
      <c r="H23" s="98">
        <f t="shared" si="2"/>
        <v>317250.64231999998</v>
      </c>
      <c r="I23" s="98">
        <f t="shared" si="2"/>
        <v>416299.34748999984</v>
      </c>
      <c r="J23" s="98">
        <f t="shared" si="2"/>
        <v>1574.58879</v>
      </c>
      <c r="K23" s="98">
        <f t="shared" si="2"/>
        <v>0</v>
      </c>
      <c r="L23" s="98">
        <f>SUM(B23:K23)</f>
        <v>2624698.9416499999</v>
      </c>
    </row>
    <row r="24" spans="1:12" s="14" customFormat="1" ht="15" customHeight="1">
      <c r="A24" s="49" t="s">
        <v>148</v>
      </c>
      <c r="B24" s="66"/>
      <c r="C24" s="66"/>
      <c r="D24" s="66"/>
      <c r="E24" s="66"/>
      <c r="F24" s="66"/>
      <c r="G24" s="66"/>
      <c r="H24" s="66"/>
      <c r="I24" s="66"/>
      <c r="J24" s="154"/>
      <c r="K24" s="66"/>
      <c r="L24" s="66"/>
    </row>
    <row r="25" spans="1:12" s="14" customFormat="1" ht="15" customHeight="1">
      <c r="A25" s="96" t="s">
        <v>134</v>
      </c>
      <c r="B25" s="98">
        <v>120.43509999999999</v>
      </c>
      <c r="C25" s="98">
        <v>220.72982000000002</v>
      </c>
      <c r="D25" s="98">
        <v>0</v>
      </c>
      <c r="E25" s="98">
        <v>0</v>
      </c>
      <c r="F25" s="98">
        <v>5592.6432699999987</v>
      </c>
      <c r="G25" s="98">
        <v>113.66337</v>
      </c>
      <c r="H25" s="98">
        <v>76043.766620000009</v>
      </c>
      <c r="I25" s="98">
        <v>6522.2290100000009</v>
      </c>
      <c r="J25" s="98">
        <v>489.46731999999997</v>
      </c>
      <c r="K25" s="98">
        <v>0</v>
      </c>
      <c r="L25" s="98">
        <f>SUM(B25:K25)</f>
        <v>89102.934510000006</v>
      </c>
    </row>
    <row r="26" spans="1:12" s="14" customFormat="1" ht="15" customHeight="1">
      <c r="A26" s="96" t="s">
        <v>136</v>
      </c>
      <c r="B26" s="98">
        <v>26.56888</v>
      </c>
      <c r="C26" s="98">
        <v>0</v>
      </c>
      <c r="D26" s="98">
        <v>0</v>
      </c>
      <c r="E26" s="98">
        <v>745.7036599999999</v>
      </c>
      <c r="F26" s="98">
        <v>1002.9342199999999</v>
      </c>
      <c r="G26" s="98">
        <v>0</v>
      </c>
      <c r="H26" s="98">
        <v>2654.0138900000002</v>
      </c>
      <c r="I26" s="98">
        <v>990.22822999999994</v>
      </c>
      <c r="J26" s="98">
        <v>0</v>
      </c>
      <c r="K26" s="98">
        <v>0</v>
      </c>
      <c r="L26" s="98">
        <f>SUM(B26:K26)</f>
        <v>5419.4488799999999</v>
      </c>
    </row>
    <row r="27" spans="1:12" s="14" customFormat="1" ht="15" customHeight="1">
      <c r="A27" s="96" t="s">
        <v>135</v>
      </c>
      <c r="B27" s="98">
        <v>883.70207999999991</v>
      </c>
      <c r="C27" s="98">
        <v>0</v>
      </c>
      <c r="D27" s="98">
        <v>0</v>
      </c>
      <c r="E27" s="98">
        <v>27.730889999999999</v>
      </c>
      <c r="F27" s="98">
        <v>995.33080000000007</v>
      </c>
      <c r="G27" s="98">
        <v>0</v>
      </c>
      <c r="H27" s="98">
        <v>7918.3387600000005</v>
      </c>
      <c r="I27" s="98">
        <v>1234.2846400000001</v>
      </c>
      <c r="J27" s="98">
        <v>0</v>
      </c>
      <c r="K27" s="98">
        <v>0</v>
      </c>
      <c r="L27" s="98">
        <f>SUM(B27:K27)</f>
        <v>11059.38717</v>
      </c>
    </row>
    <row r="28" spans="1:12" s="14" customFormat="1" ht="15" customHeight="1">
      <c r="A28" s="96" t="s">
        <v>146</v>
      </c>
      <c r="B28" s="98">
        <f>SUM(B25:B27)</f>
        <v>1030.70606</v>
      </c>
      <c r="C28" s="98">
        <f t="shared" ref="C28:K28" si="3">SUM(C25:C27)</f>
        <v>220.72982000000002</v>
      </c>
      <c r="D28" s="98">
        <f t="shared" si="3"/>
        <v>0</v>
      </c>
      <c r="E28" s="98">
        <f t="shared" si="3"/>
        <v>773.43454999999994</v>
      </c>
      <c r="F28" s="98">
        <f t="shared" si="3"/>
        <v>7590.9082899999985</v>
      </c>
      <c r="G28" s="98">
        <f t="shared" si="3"/>
        <v>113.66337</v>
      </c>
      <c r="H28" s="98">
        <f t="shared" si="3"/>
        <v>86616.11927000001</v>
      </c>
      <c r="I28" s="98">
        <f t="shared" si="3"/>
        <v>8746.7418800000014</v>
      </c>
      <c r="J28" s="98">
        <f t="shared" si="3"/>
        <v>489.46731999999997</v>
      </c>
      <c r="K28" s="98">
        <f t="shared" si="3"/>
        <v>0</v>
      </c>
      <c r="L28" s="98">
        <f>SUM(B28:K28)</f>
        <v>105581.77056</v>
      </c>
    </row>
    <row r="29" spans="1:12" s="14" customFormat="1" ht="15" customHeight="1">
      <c r="A29" s="49" t="s">
        <v>318</v>
      </c>
      <c r="B29" s="66"/>
      <c r="C29" s="66"/>
      <c r="D29" s="66"/>
      <c r="E29" s="66"/>
      <c r="F29" s="66"/>
      <c r="G29" s="66"/>
      <c r="H29" s="66"/>
      <c r="I29" s="66"/>
      <c r="J29" s="154"/>
      <c r="K29" s="66"/>
      <c r="L29" s="66"/>
    </row>
    <row r="30" spans="1:12" s="14" customFormat="1" ht="15" customHeight="1">
      <c r="A30" s="97" t="s">
        <v>121</v>
      </c>
      <c r="B30" s="98">
        <v>0</v>
      </c>
      <c r="C30" s="98">
        <v>0</v>
      </c>
      <c r="D30" s="98">
        <v>0</v>
      </c>
      <c r="E30" s="98">
        <v>2776.2715899999998</v>
      </c>
      <c r="F30" s="98">
        <v>3735.0988900000002</v>
      </c>
      <c r="G30" s="98">
        <v>14.27875</v>
      </c>
      <c r="H30" s="98">
        <v>2241.9624600000002</v>
      </c>
      <c r="I30" s="98">
        <v>2211.6122700000001</v>
      </c>
      <c r="J30" s="98">
        <v>0</v>
      </c>
      <c r="K30" s="98">
        <v>0</v>
      </c>
      <c r="L30" s="98">
        <f>SUM(B30:K30)</f>
        <v>10979.223959999999</v>
      </c>
    </row>
    <row r="31" spans="1:12" s="14" customFormat="1" ht="15" customHeight="1">
      <c r="A31" s="97" t="s">
        <v>122</v>
      </c>
      <c r="B31" s="98">
        <v>246.84437999999997</v>
      </c>
      <c r="C31" s="98">
        <v>0</v>
      </c>
      <c r="D31" s="98">
        <v>0</v>
      </c>
      <c r="E31" s="98">
        <v>0</v>
      </c>
      <c r="F31" s="98">
        <v>817.69769000000019</v>
      </c>
      <c r="G31" s="98">
        <v>0</v>
      </c>
      <c r="H31" s="98">
        <v>310.00117999999998</v>
      </c>
      <c r="I31" s="98">
        <v>2999.5944199999999</v>
      </c>
      <c r="J31" s="98">
        <v>0</v>
      </c>
      <c r="K31" s="98">
        <v>0</v>
      </c>
      <c r="L31" s="98">
        <f t="shared" ref="L31:L66" si="4">SUM(B31:K31)</f>
        <v>4374.1376700000001</v>
      </c>
    </row>
    <row r="32" spans="1:12" s="14" customFormat="1" ht="15" customHeight="1">
      <c r="A32" s="97" t="s">
        <v>126</v>
      </c>
      <c r="B32" s="98">
        <v>11283.312049999999</v>
      </c>
      <c r="C32" s="98">
        <v>0</v>
      </c>
      <c r="D32" s="98">
        <v>0</v>
      </c>
      <c r="E32" s="98">
        <v>198.77155999999999</v>
      </c>
      <c r="F32" s="98">
        <v>4524.6973100000005</v>
      </c>
      <c r="G32" s="98">
        <v>0</v>
      </c>
      <c r="H32" s="98">
        <v>1900.7311399999999</v>
      </c>
      <c r="I32" s="98">
        <v>7035.2724499999995</v>
      </c>
      <c r="J32" s="98">
        <v>0</v>
      </c>
      <c r="K32" s="98">
        <v>0</v>
      </c>
      <c r="L32" s="98">
        <f t="shared" si="4"/>
        <v>24942.784509999998</v>
      </c>
    </row>
    <row r="33" spans="1:12" s="14" customFormat="1" ht="15" customHeight="1">
      <c r="A33" s="97" t="s">
        <v>127</v>
      </c>
      <c r="B33" s="98">
        <v>98397.307810000013</v>
      </c>
      <c r="C33" s="98">
        <v>1477.1765</v>
      </c>
      <c r="D33" s="98">
        <v>0</v>
      </c>
      <c r="E33" s="98">
        <v>244.67824999999999</v>
      </c>
      <c r="F33" s="98">
        <v>5326.0896999999986</v>
      </c>
      <c r="G33" s="98">
        <v>0</v>
      </c>
      <c r="H33" s="98">
        <v>5769.7728399999996</v>
      </c>
      <c r="I33" s="98">
        <v>823.20024999999987</v>
      </c>
      <c r="J33" s="98">
        <v>0</v>
      </c>
      <c r="K33" s="98">
        <v>0</v>
      </c>
      <c r="L33" s="98">
        <f t="shared" si="4"/>
        <v>112038.22535000001</v>
      </c>
    </row>
    <row r="34" spans="1:12" s="14" customFormat="1" ht="15" customHeight="1">
      <c r="A34" s="97" t="s">
        <v>114</v>
      </c>
      <c r="B34" s="98">
        <v>34189.152209999993</v>
      </c>
      <c r="C34" s="98">
        <v>0</v>
      </c>
      <c r="D34" s="98">
        <v>0</v>
      </c>
      <c r="E34" s="98">
        <v>0</v>
      </c>
      <c r="F34" s="98">
        <v>150.59152000000003</v>
      </c>
      <c r="G34" s="98">
        <v>0</v>
      </c>
      <c r="H34" s="98">
        <v>268.21129000000002</v>
      </c>
      <c r="I34" s="98">
        <v>450.93689999999998</v>
      </c>
      <c r="J34" s="98">
        <v>0</v>
      </c>
      <c r="K34" s="98">
        <v>0</v>
      </c>
      <c r="L34" s="98">
        <f t="shared" si="4"/>
        <v>35058.891919999995</v>
      </c>
    </row>
    <row r="35" spans="1:12" s="14" customFormat="1" ht="15" customHeight="1">
      <c r="A35" s="97" t="s">
        <v>120</v>
      </c>
      <c r="B35" s="98">
        <v>1204.8100200000001</v>
      </c>
      <c r="C35" s="98">
        <v>0</v>
      </c>
      <c r="D35" s="98">
        <v>0</v>
      </c>
      <c r="E35" s="98">
        <v>1579.3087199999998</v>
      </c>
      <c r="F35" s="98">
        <v>9206.6562200000008</v>
      </c>
      <c r="G35" s="98">
        <v>0</v>
      </c>
      <c r="H35" s="98">
        <v>6147.2295800000002</v>
      </c>
      <c r="I35" s="98">
        <v>10685.294150000002</v>
      </c>
      <c r="J35" s="98">
        <v>0</v>
      </c>
      <c r="K35" s="98">
        <v>0</v>
      </c>
      <c r="L35" s="98">
        <f t="shared" si="4"/>
        <v>28823.298690000003</v>
      </c>
    </row>
    <row r="36" spans="1:12" s="14" customFormat="1" ht="15" customHeight="1">
      <c r="A36" s="97" t="s">
        <v>113</v>
      </c>
      <c r="B36" s="98">
        <v>2050.3226</v>
      </c>
      <c r="C36" s="98">
        <v>0</v>
      </c>
      <c r="D36" s="98">
        <v>0</v>
      </c>
      <c r="E36" s="98">
        <v>3958.2289100000003</v>
      </c>
      <c r="F36" s="98">
        <v>5844.8712799999994</v>
      </c>
      <c r="G36" s="98">
        <v>0</v>
      </c>
      <c r="H36" s="98">
        <v>2507.1564200000003</v>
      </c>
      <c r="I36" s="98">
        <v>13816.540879999995</v>
      </c>
      <c r="J36" s="98">
        <v>0</v>
      </c>
      <c r="K36" s="98">
        <v>0</v>
      </c>
      <c r="L36" s="98">
        <f t="shared" si="4"/>
        <v>28177.120089999997</v>
      </c>
    </row>
    <row r="37" spans="1:12" s="14" customFormat="1" ht="15" customHeight="1">
      <c r="A37" s="97" t="s">
        <v>112</v>
      </c>
      <c r="B37" s="98">
        <v>688.64137000000005</v>
      </c>
      <c r="C37" s="98">
        <v>0</v>
      </c>
      <c r="D37" s="98">
        <v>0</v>
      </c>
      <c r="E37" s="98">
        <v>0</v>
      </c>
      <c r="F37" s="98">
        <v>529.33972000000006</v>
      </c>
      <c r="G37" s="98">
        <v>0</v>
      </c>
      <c r="H37" s="98">
        <v>270.05169000000001</v>
      </c>
      <c r="I37" s="98">
        <v>679.42223999999999</v>
      </c>
      <c r="J37" s="98">
        <v>12.958449999999999</v>
      </c>
      <c r="K37" s="98">
        <v>0</v>
      </c>
      <c r="L37" s="98">
        <f t="shared" si="4"/>
        <v>2180.4134700000004</v>
      </c>
    </row>
    <row r="38" spans="1:12" s="14" customFormat="1" ht="15" customHeight="1">
      <c r="A38" s="97" t="s">
        <v>103</v>
      </c>
      <c r="B38" s="98">
        <v>1124.1617900000001</v>
      </c>
      <c r="C38" s="98">
        <v>0</v>
      </c>
      <c r="D38" s="98">
        <v>0</v>
      </c>
      <c r="E38" s="98">
        <v>0</v>
      </c>
      <c r="F38" s="98">
        <v>16223.319369999997</v>
      </c>
      <c r="G38" s="98">
        <v>0</v>
      </c>
      <c r="H38" s="98">
        <v>4802.234809999999</v>
      </c>
      <c r="I38" s="98">
        <v>11933.211590000001</v>
      </c>
      <c r="J38" s="98">
        <v>0</v>
      </c>
      <c r="K38" s="98">
        <v>0</v>
      </c>
      <c r="L38" s="98">
        <f t="shared" si="4"/>
        <v>34082.927559999996</v>
      </c>
    </row>
    <row r="39" spans="1:12" s="14" customFormat="1" ht="15" customHeight="1">
      <c r="A39" s="97" t="s">
        <v>108</v>
      </c>
      <c r="B39" s="98">
        <v>5627.1827300000004</v>
      </c>
      <c r="C39" s="98">
        <v>47.499199999999995</v>
      </c>
      <c r="D39" s="98">
        <v>0</v>
      </c>
      <c r="E39" s="98">
        <v>56.966380000000001</v>
      </c>
      <c r="F39" s="98">
        <v>5600.7282400000013</v>
      </c>
      <c r="G39" s="98">
        <v>354.78064000000001</v>
      </c>
      <c r="H39" s="98">
        <v>6582.8290300000008</v>
      </c>
      <c r="I39" s="98">
        <v>10810.745429999997</v>
      </c>
      <c r="J39" s="98">
        <v>0</v>
      </c>
      <c r="K39" s="98">
        <v>0</v>
      </c>
      <c r="L39" s="98">
        <f t="shared" si="4"/>
        <v>29080.731650000002</v>
      </c>
    </row>
    <row r="40" spans="1:12" s="14" customFormat="1" ht="15" customHeight="1">
      <c r="A40" s="97" t="s">
        <v>119</v>
      </c>
      <c r="B40" s="98">
        <v>3642.9343400000002</v>
      </c>
      <c r="C40" s="98">
        <v>0</v>
      </c>
      <c r="D40" s="98">
        <v>0</v>
      </c>
      <c r="E40" s="98">
        <v>0</v>
      </c>
      <c r="F40" s="98">
        <v>947.68352000000004</v>
      </c>
      <c r="G40" s="98">
        <v>0</v>
      </c>
      <c r="H40" s="98">
        <v>630.73562000000004</v>
      </c>
      <c r="I40" s="98">
        <v>1891.6874800000001</v>
      </c>
      <c r="J40" s="98">
        <v>0</v>
      </c>
      <c r="K40" s="98">
        <v>0</v>
      </c>
      <c r="L40" s="98">
        <f t="shared" si="4"/>
        <v>7113.0409600000003</v>
      </c>
    </row>
    <row r="41" spans="1:12" s="14" customFormat="1" ht="15" customHeight="1">
      <c r="A41" s="97" t="s">
        <v>101</v>
      </c>
      <c r="B41" s="98">
        <v>72557.87655999999</v>
      </c>
      <c r="C41" s="98">
        <v>3805.0013600000002</v>
      </c>
      <c r="D41" s="98">
        <v>0</v>
      </c>
      <c r="E41" s="98">
        <v>2411.5177100000005</v>
      </c>
      <c r="F41" s="98">
        <v>58236.736430000004</v>
      </c>
      <c r="G41" s="98">
        <v>214.78233000000003</v>
      </c>
      <c r="H41" s="98">
        <v>13842.456480000001</v>
      </c>
      <c r="I41" s="98">
        <v>31385.086220000005</v>
      </c>
      <c r="J41" s="98">
        <v>322.22967000000006</v>
      </c>
      <c r="K41" s="98">
        <v>0</v>
      </c>
      <c r="L41" s="98">
        <f t="shared" si="4"/>
        <v>182775.68675999995</v>
      </c>
    </row>
    <row r="42" spans="1:12" s="14" customFormat="1" ht="15" customHeight="1">
      <c r="A42" s="97" t="s">
        <v>117</v>
      </c>
      <c r="B42" s="98">
        <v>867.70169999999996</v>
      </c>
      <c r="C42" s="98">
        <v>0</v>
      </c>
      <c r="D42" s="98">
        <v>0</v>
      </c>
      <c r="E42" s="98">
        <v>0</v>
      </c>
      <c r="F42" s="98">
        <v>10822.946809999999</v>
      </c>
      <c r="G42" s="98">
        <v>219.48463999999998</v>
      </c>
      <c r="H42" s="98">
        <v>4638.1199099999985</v>
      </c>
      <c r="I42" s="98">
        <v>10433.870560000003</v>
      </c>
      <c r="J42" s="98">
        <v>100</v>
      </c>
      <c r="K42" s="98">
        <v>0</v>
      </c>
      <c r="L42" s="98">
        <f t="shared" si="4"/>
        <v>27082.123620000002</v>
      </c>
    </row>
    <row r="43" spans="1:12" s="14" customFormat="1" ht="15" customHeight="1">
      <c r="A43" s="97" t="s">
        <v>110</v>
      </c>
      <c r="B43" s="98">
        <v>14139.365479999999</v>
      </c>
      <c r="C43" s="98">
        <v>0</v>
      </c>
      <c r="D43" s="98">
        <v>0</v>
      </c>
      <c r="E43" s="98">
        <v>456.68082999999996</v>
      </c>
      <c r="F43" s="98">
        <v>7638.261370000002</v>
      </c>
      <c r="G43" s="98">
        <v>58.171349999999997</v>
      </c>
      <c r="H43" s="98">
        <v>2528.3658599999999</v>
      </c>
      <c r="I43" s="98">
        <v>25980.279879999998</v>
      </c>
      <c r="J43" s="98">
        <v>53.710120000000003</v>
      </c>
      <c r="K43" s="98">
        <v>0</v>
      </c>
      <c r="L43" s="98">
        <f t="shared" si="4"/>
        <v>50854.834889999998</v>
      </c>
    </row>
    <row r="44" spans="1:12" s="14" customFormat="1" ht="15" customHeight="1">
      <c r="A44" s="97" t="s">
        <v>129</v>
      </c>
      <c r="B44" s="98">
        <v>65.170820000000006</v>
      </c>
      <c r="C44" s="98">
        <v>0</v>
      </c>
      <c r="D44" s="98">
        <v>0</v>
      </c>
      <c r="E44" s="98">
        <v>121.95551999999999</v>
      </c>
      <c r="F44" s="98">
        <v>3753.8407400000001</v>
      </c>
      <c r="G44" s="98">
        <v>0</v>
      </c>
      <c r="H44" s="98">
        <v>60.39817</v>
      </c>
      <c r="I44" s="98">
        <v>100.7287</v>
      </c>
      <c r="J44" s="98">
        <v>5.4902299999999995</v>
      </c>
      <c r="K44" s="98">
        <v>0</v>
      </c>
      <c r="L44" s="98">
        <f t="shared" si="4"/>
        <v>4107.5841799999998</v>
      </c>
    </row>
    <row r="45" spans="1:12" s="14" customFormat="1" ht="15" customHeight="1">
      <c r="A45" s="97" t="s">
        <v>105</v>
      </c>
      <c r="B45" s="98">
        <v>1874.5805000000003</v>
      </c>
      <c r="C45" s="98">
        <v>3.86578</v>
      </c>
      <c r="D45" s="98">
        <v>0</v>
      </c>
      <c r="E45" s="98">
        <v>887.1058700000001</v>
      </c>
      <c r="F45" s="98">
        <v>4101.4690100000007</v>
      </c>
      <c r="G45" s="98">
        <v>106.66613000000001</v>
      </c>
      <c r="H45" s="98">
        <v>2100.0372499999999</v>
      </c>
      <c r="I45" s="98">
        <v>5834.6529999999993</v>
      </c>
      <c r="J45" s="98">
        <v>16.568810000000003</v>
      </c>
      <c r="K45" s="98">
        <v>0</v>
      </c>
      <c r="L45" s="98">
        <f t="shared" si="4"/>
        <v>14924.946350000002</v>
      </c>
    </row>
    <row r="46" spans="1:12" s="14" customFormat="1" ht="15" customHeight="1">
      <c r="A46" s="97" t="s">
        <v>130</v>
      </c>
      <c r="B46" s="98">
        <v>10392.724029999999</v>
      </c>
      <c r="C46" s="98">
        <v>0</v>
      </c>
      <c r="D46" s="98">
        <v>0</v>
      </c>
      <c r="E46" s="98">
        <v>0</v>
      </c>
      <c r="F46" s="98">
        <v>879.32156000000009</v>
      </c>
      <c r="G46" s="98">
        <v>0</v>
      </c>
      <c r="H46" s="98">
        <v>40.682600000000001</v>
      </c>
      <c r="I46" s="98">
        <v>187.423</v>
      </c>
      <c r="J46" s="98">
        <v>0</v>
      </c>
      <c r="K46" s="98">
        <v>0</v>
      </c>
      <c r="L46" s="98">
        <f t="shared" si="4"/>
        <v>11500.15119</v>
      </c>
    </row>
    <row r="47" spans="1:12" s="14" customFormat="1" ht="15" customHeight="1">
      <c r="A47" s="97" t="s">
        <v>125</v>
      </c>
      <c r="B47" s="98">
        <v>14530.80392</v>
      </c>
      <c r="C47" s="98">
        <v>749.57967000000008</v>
      </c>
      <c r="D47" s="98">
        <v>0</v>
      </c>
      <c r="E47" s="98">
        <v>1745.6370100000001</v>
      </c>
      <c r="F47" s="98">
        <v>7504.1040999999996</v>
      </c>
      <c r="G47" s="98">
        <v>0</v>
      </c>
      <c r="H47" s="98">
        <v>1908.34347</v>
      </c>
      <c r="I47" s="98">
        <v>3575.0247899999995</v>
      </c>
      <c r="J47" s="98">
        <v>0</v>
      </c>
      <c r="K47" s="98">
        <v>0</v>
      </c>
      <c r="L47" s="98">
        <f t="shared" si="4"/>
        <v>30013.49296</v>
      </c>
    </row>
    <row r="48" spans="1:12" s="14" customFormat="1" ht="15" customHeight="1">
      <c r="A48" s="97" t="s">
        <v>111</v>
      </c>
      <c r="B48" s="98">
        <v>786.33118000000002</v>
      </c>
      <c r="C48" s="98">
        <v>0</v>
      </c>
      <c r="D48" s="98">
        <v>0</v>
      </c>
      <c r="E48" s="98">
        <v>0</v>
      </c>
      <c r="F48" s="98">
        <v>2054.8296600000003</v>
      </c>
      <c r="G48" s="98">
        <v>0</v>
      </c>
      <c r="H48" s="98">
        <v>559.54957999999999</v>
      </c>
      <c r="I48" s="98">
        <v>1679.7419</v>
      </c>
      <c r="J48" s="98">
        <v>0</v>
      </c>
      <c r="K48" s="98">
        <v>0</v>
      </c>
      <c r="L48" s="98">
        <f t="shared" si="4"/>
        <v>5080.4523200000003</v>
      </c>
    </row>
    <row r="49" spans="1:12" s="14" customFormat="1" ht="15" customHeight="1">
      <c r="A49" s="97" t="s">
        <v>124</v>
      </c>
      <c r="B49" s="98">
        <v>2629.59753</v>
      </c>
      <c r="C49" s="98">
        <v>0</v>
      </c>
      <c r="D49" s="98">
        <v>0</v>
      </c>
      <c r="E49" s="98">
        <v>0</v>
      </c>
      <c r="F49" s="98">
        <v>1808.2663600000001</v>
      </c>
      <c r="G49" s="98">
        <v>0</v>
      </c>
      <c r="H49" s="98">
        <v>0</v>
      </c>
      <c r="I49" s="98">
        <v>625.32866999999999</v>
      </c>
      <c r="J49" s="98">
        <v>0</v>
      </c>
      <c r="K49" s="98">
        <v>0</v>
      </c>
      <c r="L49" s="98">
        <f t="shared" si="4"/>
        <v>5063.1925600000004</v>
      </c>
    </row>
    <row r="50" spans="1:12" s="14" customFormat="1" ht="15" customHeight="1">
      <c r="A50" s="97" t="s">
        <v>118</v>
      </c>
      <c r="B50" s="98">
        <v>2571.6084100000003</v>
      </c>
      <c r="C50" s="98">
        <v>0</v>
      </c>
      <c r="D50" s="98">
        <v>0</v>
      </c>
      <c r="E50" s="98">
        <v>85.466719999999981</v>
      </c>
      <c r="F50" s="98">
        <v>763.38218999999992</v>
      </c>
      <c r="G50" s="98">
        <v>0</v>
      </c>
      <c r="H50" s="98">
        <v>404.44385000000005</v>
      </c>
      <c r="I50" s="98">
        <v>0</v>
      </c>
      <c r="J50" s="98">
        <v>0</v>
      </c>
      <c r="K50" s="98">
        <v>0</v>
      </c>
      <c r="L50" s="98">
        <f t="shared" si="4"/>
        <v>3824.9011700000001</v>
      </c>
    </row>
    <row r="51" spans="1:12" s="14" customFormat="1" ht="15" customHeight="1">
      <c r="A51" s="97" t="s">
        <v>128</v>
      </c>
      <c r="B51" s="98">
        <v>15616.756729999996</v>
      </c>
      <c r="C51" s="98">
        <v>0</v>
      </c>
      <c r="D51" s="98">
        <v>0</v>
      </c>
      <c r="E51" s="98">
        <v>0</v>
      </c>
      <c r="F51" s="98">
        <v>1877.6938899999998</v>
      </c>
      <c r="G51" s="98">
        <v>0</v>
      </c>
      <c r="H51" s="98">
        <v>361.40532000000002</v>
      </c>
      <c r="I51" s="98">
        <v>6116.1070499999996</v>
      </c>
      <c r="J51" s="98">
        <v>0</v>
      </c>
      <c r="K51" s="98">
        <v>0</v>
      </c>
      <c r="L51" s="98">
        <f t="shared" si="4"/>
        <v>23971.962989999996</v>
      </c>
    </row>
    <row r="52" spans="1:12" s="14" customFormat="1" ht="15" customHeight="1">
      <c r="A52" s="97" t="s">
        <v>107</v>
      </c>
      <c r="B52" s="98">
        <v>7910.6908299999986</v>
      </c>
      <c r="C52" s="98">
        <v>310.93663999999995</v>
      </c>
      <c r="D52" s="98">
        <v>0</v>
      </c>
      <c r="E52" s="98">
        <v>0</v>
      </c>
      <c r="F52" s="98">
        <v>4993.2380400000002</v>
      </c>
      <c r="G52" s="98">
        <v>110.77950999999999</v>
      </c>
      <c r="H52" s="98">
        <v>734.04375999999991</v>
      </c>
      <c r="I52" s="98">
        <v>7005.3005099999991</v>
      </c>
      <c r="J52" s="98">
        <v>29.166190000000004</v>
      </c>
      <c r="K52" s="98">
        <v>0</v>
      </c>
      <c r="L52" s="98">
        <f t="shared" si="4"/>
        <v>21094.155479999998</v>
      </c>
    </row>
    <row r="53" spans="1:12" s="14" customFormat="1" ht="15" customHeight="1">
      <c r="A53" s="97" t="s">
        <v>109</v>
      </c>
      <c r="B53" s="98">
        <v>11669.620270000005</v>
      </c>
      <c r="C53" s="98">
        <v>33.529260000000001</v>
      </c>
      <c r="D53" s="98">
        <v>0</v>
      </c>
      <c r="E53" s="98">
        <v>792.61795999999993</v>
      </c>
      <c r="F53" s="98">
        <v>19517.560440000001</v>
      </c>
      <c r="G53" s="98">
        <v>95.768690000000007</v>
      </c>
      <c r="H53" s="98">
        <v>5505.4441899999993</v>
      </c>
      <c r="I53" s="98">
        <v>19344.288349999999</v>
      </c>
      <c r="J53" s="98">
        <v>134.07819000000001</v>
      </c>
      <c r="K53" s="98">
        <v>0</v>
      </c>
      <c r="L53" s="98">
        <f t="shared" si="4"/>
        <v>57092.907350000009</v>
      </c>
    </row>
    <row r="54" spans="1:12" s="14" customFormat="1" ht="15" customHeight="1">
      <c r="A54" s="97" t="s">
        <v>106</v>
      </c>
      <c r="B54" s="98">
        <v>8114.0201900000011</v>
      </c>
      <c r="C54" s="98">
        <v>254.08430999999999</v>
      </c>
      <c r="D54" s="98">
        <v>0</v>
      </c>
      <c r="E54" s="98">
        <v>452.35314999999997</v>
      </c>
      <c r="F54" s="98">
        <v>13516.281790000001</v>
      </c>
      <c r="G54" s="98">
        <v>0</v>
      </c>
      <c r="H54" s="98">
        <v>10963.591699999999</v>
      </c>
      <c r="I54" s="98">
        <v>8820.5021299999989</v>
      </c>
      <c r="J54" s="98">
        <v>0</v>
      </c>
      <c r="K54" s="98">
        <v>0</v>
      </c>
      <c r="L54" s="98">
        <f t="shared" si="4"/>
        <v>42120.833270000003</v>
      </c>
    </row>
    <row r="55" spans="1:12" s="14" customFormat="1" ht="15" customHeight="1">
      <c r="A55" s="97" t="s">
        <v>102</v>
      </c>
      <c r="B55" s="98">
        <v>29633.225949999996</v>
      </c>
      <c r="C55" s="98">
        <v>593.71300999999994</v>
      </c>
      <c r="D55" s="98">
        <v>0</v>
      </c>
      <c r="E55" s="98">
        <v>1555.8999699999999</v>
      </c>
      <c r="F55" s="98">
        <v>49774.347420000013</v>
      </c>
      <c r="G55" s="98">
        <v>107.91364999999999</v>
      </c>
      <c r="H55" s="98">
        <v>9467.3851299999988</v>
      </c>
      <c r="I55" s="98">
        <v>55399.473330000008</v>
      </c>
      <c r="J55" s="98">
        <v>0</v>
      </c>
      <c r="K55" s="98">
        <v>0</v>
      </c>
      <c r="L55" s="98">
        <f t="shared" si="4"/>
        <v>146531.95845999999</v>
      </c>
    </row>
    <row r="56" spans="1:12" s="14" customFormat="1" ht="15" customHeight="1">
      <c r="A56" s="97" t="s">
        <v>104</v>
      </c>
      <c r="B56" s="98">
        <v>140.74886999999998</v>
      </c>
      <c r="C56" s="98">
        <v>0</v>
      </c>
      <c r="D56" s="98">
        <v>0</v>
      </c>
      <c r="E56" s="98">
        <v>0</v>
      </c>
      <c r="F56" s="98">
        <v>3019.7361100000003</v>
      </c>
      <c r="G56" s="98">
        <v>0</v>
      </c>
      <c r="H56" s="98">
        <v>53</v>
      </c>
      <c r="I56" s="98">
        <v>531.64209999999991</v>
      </c>
      <c r="J56" s="98">
        <v>0</v>
      </c>
      <c r="K56" s="98">
        <v>0</v>
      </c>
      <c r="L56" s="98">
        <f t="shared" si="4"/>
        <v>3745.1270800000002</v>
      </c>
    </row>
    <row r="57" spans="1:12" s="14" customFormat="1" ht="15" customHeight="1">
      <c r="A57" s="97" t="s">
        <v>123</v>
      </c>
      <c r="B57" s="98">
        <v>2935.8698399999998</v>
      </c>
      <c r="C57" s="98">
        <v>0</v>
      </c>
      <c r="D57" s="98">
        <v>0</v>
      </c>
      <c r="E57" s="98">
        <v>47.245950000000001</v>
      </c>
      <c r="F57" s="98">
        <v>724.8332200000001</v>
      </c>
      <c r="G57" s="98">
        <v>0</v>
      </c>
      <c r="H57" s="98">
        <v>21</v>
      </c>
      <c r="I57" s="98">
        <v>221.09134000000003</v>
      </c>
      <c r="J57" s="98">
        <v>0</v>
      </c>
      <c r="K57" s="98">
        <v>0</v>
      </c>
      <c r="L57" s="98">
        <f t="shared" si="4"/>
        <v>3950.0403499999998</v>
      </c>
    </row>
    <row r="58" spans="1:12" s="14" customFormat="1" ht="15" customHeight="1">
      <c r="A58" s="97" t="s">
        <v>115</v>
      </c>
      <c r="B58" s="98">
        <v>21446.818519999997</v>
      </c>
      <c r="C58" s="98">
        <v>0</v>
      </c>
      <c r="D58" s="98">
        <v>0</v>
      </c>
      <c r="E58" s="98">
        <v>0</v>
      </c>
      <c r="F58" s="98">
        <v>2964.8771400000001</v>
      </c>
      <c r="G58" s="98">
        <v>0</v>
      </c>
      <c r="H58" s="98">
        <v>1224.07323</v>
      </c>
      <c r="I58" s="98">
        <v>952.77731000000006</v>
      </c>
      <c r="J58" s="98">
        <v>0</v>
      </c>
      <c r="K58" s="98">
        <v>0</v>
      </c>
      <c r="L58" s="98">
        <f t="shared" si="4"/>
        <v>26588.546200000001</v>
      </c>
    </row>
    <row r="59" spans="1:12" s="14" customFormat="1" ht="15" customHeight="1">
      <c r="A59" s="97" t="s">
        <v>116</v>
      </c>
      <c r="B59" s="98">
        <v>515.39688000000001</v>
      </c>
      <c r="C59" s="98">
        <v>58.482779999999998</v>
      </c>
      <c r="D59" s="98">
        <v>0</v>
      </c>
      <c r="E59" s="98">
        <v>27.662690000000001</v>
      </c>
      <c r="F59" s="98">
        <v>510.78205999999994</v>
      </c>
      <c r="G59" s="98">
        <v>0</v>
      </c>
      <c r="H59" s="98">
        <v>19.463239999999999</v>
      </c>
      <c r="I59" s="98">
        <v>1138.4550400000003</v>
      </c>
      <c r="J59" s="98">
        <v>0</v>
      </c>
      <c r="K59" s="98">
        <v>0</v>
      </c>
      <c r="L59" s="98">
        <f t="shared" si="4"/>
        <v>2270.24269</v>
      </c>
    </row>
    <row r="60" spans="1:12" s="14" customFormat="1" ht="15" customHeight="1">
      <c r="A60" s="97" t="s">
        <v>319</v>
      </c>
      <c r="B60" s="98">
        <v>0</v>
      </c>
      <c r="C60" s="98">
        <v>0</v>
      </c>
      <c r="D60" s="98">
        <v>0</v>
      </c>
      <c r="E60" s="98">
        <v>3192.2315500000009</v>
      </c>
      <c r="F60" s="98">
        <v>3169.1104199999995</v>
      </c>
      <c r="G60" s="98">
        <v>0</v>
      </c>
      <c r="H60" s="98">
        <v>1934.3338100000001</v>
      </c>
      <c r="I60" s="98">
        <v>179.00633000000002</v>
      </c>
      <c r="J60" s="98">
        <v>0</v>
      </c>
      <c r="K60" s="98">
        <v>0</v>
      </c>
      <c r="L60" s="98">
        <f t="shared" si="4"/>
        <v>8474.6821100000016</v>
      </c>
    </row>
    <row r="61" spans="1:12" s="14" customFormat="1" ht="15" customHeight="1">
      <c r="A61" s="97" t="s">
        <v>511</v>
      </c>
      <c r="B61" s="98">
        <v>8042.9772100000009</v>
      </c>
      <c r="C61" s="98">
        <v>0</v>
      </c>
      <c r="D61" s="98">
        <v>0</v>
      </c>
      <c r="E61" s="98">
        <v>0</v>
      </c>
      <c r="F61" s="98">
        <v>442.81673000000001</v>
      </c>
      <c r="G61" s="98">
        <v>0</v>
      </c>
      <c r="H61" s="98">
        <v>133.43159</v>
      </c>
      <c r="I61" s="98">
        <v>348.15382999999997</v>
      </c>
      <c r="J61" s="98">
        <v>0</v>
      </c>
      <c r="K61" s="98">
        <v>0</v>
      </c>
      <c r="L61" s="98">
        <f t="shared" si="4"/>
        <v>8967.3793600000008</v>
      </c>
    </row>
    <row r="62" spans="1:12" s="14" customFormat="1" ht="15" customHeight="1">
      <c r="A62" s="97" t="s">
        <v>509</v>
      </c>
      <c r="B62" s="98">
        <v>5206.3246100000006</v>
      </c>
      <c r="C62" s="98">
        <v>0</v>
      </c>
      <c r="D62" s="98">
        <v>0</v>
      </c>
      <c r="E62" s="98">
        <v>0</v>
      </c>
      <c r="F62" s="98">
        <v>1190.9631199999999</v>
      </c>
      <c r="G62" s="98">
        <v>0</v>
      </c>
      <c r="H62" s="98">
        <v>74.337289999999982</v>
      </c>
      <c r="I62" s="98">
        <v>342.30014</v>
      </c>
      <c r="J62" s="98">
        <v>0</v>
      </c>
      <c r="K62" s="98">
        <v>0</v>
      </c>
      <c r="L62" s="98">
        <f t="shared" si="4"/>
        <v>6813.9251600000007</v>
      </c>
    </row>
    <row r="63" spans="1:12" s="14" customFormat="1" ht="15" customHeight="1">
      <c r="A63" s="97" t="s">
        <v>510</v>
      </c>
      <c r="B63" s="98">
        <v>2369.8291200000003</v>
      </c>
      <c r="C63" s="98">
        <v>41.134270000000001</v>
      </c>
      <c r="D63" s="98">
        <v>0</v>
      </c>
      <c r="E63" s="98">
        <v>31.144359999999999</v>
      </c>
      <c r="F63" s="98">
        <v>160.50671000000003</v>
      </c>
      <c r="G63" s="98">
        <v>0</v>
      </c>
      <c r="H63" s="98">
        <v>481.61055000000005</v>
      </c>
      <c r="I63" s="98">
        <v>590.55684999999994</v>
      </c>
      <c r="J63" s="98">
        <v>0</v>
      </c>
      <c r="K63" s="98">
        <v>0</v>
      </c>
      <c r="L63" s="98">
        <f t="shared" si="4"/>
        <v>3674.7818600000001</v>
      </c>
    </row>
    <row r="64" spans="1:12" s="14" customFormat="1" ht="15" customHeight="1">
      <c r="A64" s="97" t="s">
        <v>528</v>
      </c>
      <c r="B64" s="98">
        <v>0</v>
      </c>
      <c r="C64" s="98">
        <v>0</v>
      </c>
      <c r="D64" s="98">
        <v>0</v>
      </c>
      <c r="E64" s="98">
        <v>0</v>
      </c>
      <c r="F64" s="98">
        <v>359.62144999999992</v>
      </c>
      <c r="G64" s="98">
        <v>0</v>
      </c>
      <c r="H64" s="98">
        <v>8.0007099999999998</v>
      </c>
      <c r="I64" s="98">
        <v>821.69931999999994</v>
      </c>
      <c r="J64" s="98">
        <v>0</v>
      </c>
      <c r="K64" s="98">
        <v>0</v>
      </c>
      <c r="L64" s="98">
        <f t="shared" si="4"/>
        <v>1189.3214799999998</v>
      </c>
    </row>
    <row r="65" spans="1:12" s="14" customFormat="1" ht="15" customHeight="1">
      <c r="A65" s="97" t="s">
        <v>529</v>
      </c>
      <c r="B65" s="98">
        <v>12863.911259999999</v>
      </c>
      <c r="C65" s="98">
        <v>0</v>
      </c>
      <c r="D65" s="98">
        <v>0</v>
      </c>
      <c r="E65" s="98">
        <v>19.115020000000001</v>
      </c>
      <c r="F65" s="98">
        <v>2387.0081</v>
      </c>
      <c r="G65" s="98">
        <v>0</v>
      </c>
      <c r="H65" s="98">
        <v>1591.2107499999997</v>
      </c>
      <c r="I65" s="98">
        <v>46.104949999999995</v>
      </c>
      <c r="J65" s="98">
        <v>0</v>
      </c>
      <c r="K65" s="98">
        <v>0</v>
      </c>
      <c r="L65" s="98">
        <f t="shared" si="4"/>
        <v>16907.350079999997</v>
      </c>
    </row>
    <row r="66" spans="1:12" s="14" customFormat="1" ht="15" customHeight="1">
      <c r="A66" s="97" t="s">
        <v>974</v>
      </c>
      <c r="B66" s="98">
        <v>21006.068890000006</v>
      </c>
      <c r="C66" s="98">
        <v>0</v>
      </c>
      <c r="D66" s="98">
        <v>0</v>
      </c>
      <c r="E66" s="98">
        <v>65.524830000000009</v>
      </c>
      <c r="F66" s="98">
        <v>6023.7526999999973</v>
      </c>
      <c r="G66" s="98">
        <v>78.371100000000013</v>
      </c>
      <c r="H66" s="98">
        <v>1930.8441399999999</v>
      </c>
      <c r="I66" s="98">
        <v>9411.1970600000022</v>
      </c>
      <c r="J66" s="98">
        <v>20.416599999999999</v>
      </c>
      <c r="K66" s="98">
        <v>0</v>
      </c>
      <c r="L66" s="98">
        <f t="shared" si="4"/>
        <v>38536.175320000002</v>
      </c>
    </row>
    <row r="67" spans="1:12" s="14" customFormat="1" ht="15" customHeight="1">
      <c r="A67" s="96" t="s">
        <v>146</v>
      </c>
      <c r="B67" s="98">
        <f t="shared" ref="B67:J67" si="5">SUM(B30:B66)</f>
        <v>426342.68860000005</v>
      </c>
      <c r="C67" s="98">
        <f t="shared" si="5"/>
        <v>7375.0027799999998</v>
      </c>
      <c r="D67" s="98">
        <f t="shared" si="5"/>
        <v>0</v>
      </c>
      <c r="E67" s="98">
        <f t="shared" si="5"/>
        <v>20706.384549999999</v>
      </c>
      <c r="F67" s="98">
        <f t="shared" si="5"/>
        <v>261103.06103000004</v>
      </c>
      <c r="G67" s="98">
        <f t="shared" si="5"/>
        <v>1360.9967900000001</v>
      </c>
      <c r="H67" s="98">
        <f t="shared" si="5"/>
        <v>92016.488639999967</v>
      </c>
      <c r="I67" s="98">
        <f t="shared" si="5"/>
        <v>254408.31042000002</v>
      </c>
      <c r="J67" s="98">
        <f t="shared" si="5"/>
        <v>694.61825999999996</v>
      </c>
      <c r="K67" s="98">
        <f>SUM(K30:K66)</f>
        <v>0</v>
      </c>
      <c r="L67" s="98">
        <f t="shared" ref="L67" si="6">SUM(B67:K67)</f>
        <v>1064007.55107</v>
      </c>
    </row>
    <row r="68" spans="1:12" s="14" customFormat="1" ht="15" customHeight="1">
      <c r="A68" s="49" t="s">
        <v>137</v>
      </c>
      <c r="B68" s="66"/>
      <c r="C68" s="66"/>
      <c r="D68" s="66"/>
      <c r="E68" s="66"/>
      <c r="F68" s="66"/>
      <c r="G68" s="66"/>
      <c r="H68" s="66"/>
      <c r="I68" s="66"/>
      <c r="J68" s="154"/>
      <c r="K68" s="66"/>
      <c r="L68" s="66"/>
    </row>
    <row r="69" spans="1:12" s="14" customFormat="1" ht="15" customHeight="1">
      <c r="A69" s="96" t="s">
        <v>138</v>
      </c>
      <c r="B69" s="98">
        <v>316443.88587000011</v>
      </c>
      <c r="C69" s="98">
        <v>8106.4975200000008</v>
      </c>
      <c r="D69" s="98">
        <v>18.865790000000001</v>
      </c>
      <c r="E69" s="98">
        <v>6793.6668999999983</v>
      </c>
      <c r="F69" s="98">
        <v>79269.642409999986</v>
      </c>
      <c r="G69" s="98">
        <v>4083.5669699999994</v>
      </c>
      <c r="H69" s="98">
        <v>37050.231660000012</v>
      </c>
      <c r="I69" s="98">
        <v>41118.830329999997</v>
      </c>
      <c r="J69" s="98">
        <v>136.95650999999998</v>
      </c>
      <c r="K69" s="98">
        <v>0</v>
      </c>
      <c r="L69" s="98">
        <f t="shared" ref="L69:L78" si="7">SUM(B69:K69)</f>
        <v>493022.14396000007</v>
      </c>
    </row>
    <row r="70" spans="1:12" s="14" customFormat="1" ht="15" customHeight="1">
      <c r="A70" s="96" t="s">
        <v>139</v>
      </c>
      <c r="B70" s="98">
        <v>578082.74561999994</v>
      </c>
      <c r="C70" s="98">
        <v>9583.5041200000014</v>
      </c>
      <c r="D70" s="98">
        <v>0</v>
      </c>
      <c r="E70" s="98">
        <v>13317.492270000001</v>
      </c>
      <c r="F70" s="98">
        <v>131565.46879000001</v>
      </c>
      <c r="G70" s="98">
        <v>5.9304100000000002</v>
      </c>
      <c r="H70" s="98">
        <v>44796.71927999999</v>
      </c>
      <c r="I70" s="98">
        <v>56738.048069999983</v>
      </c>
      <c r="J70" s="98">
        <v>206.16139000000001</v>
      </c>
      <c r="K70" s="98">
        <v>0</v>
      </c>
      <c r="L70" s="98">
        <f t="shared" si="7"/>
        <v>834296.06995000003</v>
      </c>
    </row>
    <row r="71" spans="1:12" s="14" customFormat="1" ht="15" customHeight="1">
      <c r="A71" s="96" t="s">
        <v>140</v>
      </c>
      <c r="B71" s="98">
        <v>220004.13526000001</v>
      </c>
      <c r="C71" s="98">
        <v>17304.072620000003</v>
      </c>
      <c r="D71" s="98">
        <v>0</v>
      </c>
      <c r="E71" s="98">
        <v>5141.4220999999998</v>
      </c>
      <c r="F71" s="98">
        <v>99459.569270000022</v>
      </c>
      <c r="G71" s="98">
        <v>38.768059999999998</v>
      </c>
      <c r="H71" s="98">
        <v>23838.677730000003</v>
      </c>
      <c r="I71" s="98">
        <v>22504.751220000002</v>
      </c>
      <c r="J71" s="98">
        <v>131.65241999999998</v>
      </c>
      <c r="K71" s="98">
        <v>0</v>
      </c>
      <c r="L71" s="98">
        <f t="shared" si="7"/>
        <v>388423.04867999995</v>
      </c>
    </row>
    <row r="72" spans="1:12" s="14" customFormat="1" ht="15" customHeight="1">
      <c r="A72" s="96" t="s">
        <v>141</v>
      </c>
      <c r="B72" s="98">
        <v>21220.411389999994</v>
      </c>
      <c r="C72" s="98">
        <v>39.358310000000003</v>
      </c>
      <c r="D72" s="98">
        <v>0</v>
      </c>
      <c r="E72" s="98">
        <v>0</v>
      </c>
      <c r="F72" s="98">
        <v>1745.8389500000001</v>
      </c>
      <c r="G72" s="98">
        <v>1000.92572</v>
      </c>
      <c r="H72" s="98">
        <v>869.3122199999998</v>
      </c>
      <c r="I72" s="98">
        <v>1216.81603</v>
      </c>
      <c r="J72" s="98">
        <v>0</v>
      </c>
      <c r="K72" s="98">
        <v>0</v>
      </c>
      <c r="L72" s="98">
        <f t="shared" si="7"/>
        <v>26092.662619999996</v>
      </c>
    </row>
    <row r="73" spans="1:12" s="14" customFormat="1" ht="15" customHeight="1">
      <c r="A73" s="96" t="s">
        <v>142</v>
      </c>
      <c r="B73" s="98">
        <v>119173.95939000008</v>
      </c>
      <c r="C73" s="98">
        <v>497.31855000000007</v>
      </c>
      <c r="D73" s="98">
        <v>0</v>
      </c>
      <c r="E73" s="98">
        <v>3162.8570599999998</v>
      </c>
      <c r="F73" s="98">
        <v>20299.205859999995</v>
      </c>
      <c r="G73" s="98">
        <v>0</v>
      </c>
      <c r="H73" s="98">
        <v>10366.721400000002</v>
      </c>
      <c r="I73" s="98">
        <v>3642.6875100000002</v>
      </c>
      <c r="J73" s="98">
        <v>0</v>
      </c>
      <c r="K73" s="98">
        <v>0</v>
      </c>
      <c r="L73" s="98">
        <f t="shared" si="7"/>
        <v>157142.74977000005</v>
      </c>
    </row>
    <row r="74" spans="1:12" s="14" customFormat="1" ht="15" customHeight="1">
      <c r="A74" s="96" t="s">
        <v>143</v>
      </c>
      <c r="B74" s="98">
        <v>52211.790930000003</v>
      </c>
      <c r="C74" s="98">
        <v>2443.2773400000001</v>
      </c>
      <c r="D74" s="98">
        <v>0</v>
      </c>
      <c r="E74" s="98">
        <v>784.04976999999997</v>
      </c>
      <c r="F74" s="98">
        <v>18610.05661</v>
      </c>
      <c r="G74" s="98">
        <v>0</v>
      </c>
      <c r="H74" s="98">
        <v>1772.5071700000001</v>
      </c>
      <c r="I74" s="98">
        <v>14017.279789999999</v>
      </c>
      <c r="J74" s="98">
        <v>17.490359999999999</v>
      </c>
      <c r="K74" s="98">
        <v>0</v>
      </c>
      <c r="L74" s="98">
        <f t="shared" si="7"/>
        <v>89856.451969999995</v>
      </c>
    </row>
    <row r="75" spans="1:12" s="14" customFormat="1" ht="15" customHeight="1">
      <c r="A75" s="96" t="s">
        <v>144</v>
      </c>
      <c r="B75" s="98">
        <v>3712.7522599999998</v>
      </c>
      <c r="C75" s="98">
        <v>11.911119999999999</v>
      </c>
      <c r="D75" s="98">
        <v>0</v>
      </c>
      <c r="E75" s="98">
        <v>30.761680000000005</v>
      </c>
      <c r="F75" s="98">
        <v>2730.9017600000002</v>
      </c>
      <c r="G75" s="98">
        <v>0</v>
      </c>
      <c r="H75" s="98">
        <v>640.40798000000007</v>
      </c>
      <c r="I75" s="98">
        <v>353.483</v>
      </c>
      <c r="J75" s="98">
        <v>38.206899999999997</v>
      </c>
      <c r="K75" s="98">
        <v>0</v>
      </c>
      <c r="L75" s="98">
        <f t="shared" si="7"/>
        <v>7518.4247000000005</v>
      </c>
    </row>
    <row r="76" spans="1:12" s="14" customFormat="1" ht="15" customHeight="1">
      <c r="A76" s="96" t="s">
        <v>145</v>
      </c>
      <c r="B76" s="98">
        <v>611.04356000000007</v>
      </c>
      <c r="C76" s="98">
        <v>27.562069999999999</v>
      </c>
      <c r="D76" s="98">
        <v>0</v>
      </c>
      <c r="E76" s="98">
        <v>729.80742999999995</v>
      </c>
      <c r="F76" s="98">
        <v>45394.166259999991</v>
      </c>
      <c r="G76" s="98">
        <v>277.05817000000002</v>
      </c>
      <c r="H76" s="98">
        <v>15273.746659999999</v>
      </c>
      <c r="I76" s="98">
        <v>34458.135679999992</v>
      </c>
      <c r="J76" s="98">
        <v>286.54740999999996</v>
      </c>
      <c r="K76" s="98">
        <v>0</v>
      </c>
      <c r="L76" s="98">
        <f t="shared" si="7"/>
        <v>97058.067239999975</v>
      </c>
    </row>
    <row r="77" spans="1:12" s="14" customFormat="1" ht="15" customHeight="1">
      <c r="A77" s="96" t="s">
        <v>327</v>
      </c>
      <c r="B77" s="98">
        <v>132233.08145999996</v>
      </c>
      <c r="C77" s="98">
        <v>671.43480999999997</v>
      </c>
      <c r="D77" s="98">
        <v>0</v>
      </c>
      <c r="E77" s="98">
        <v>975.59132</v>
      </c>
      <c r="F77" s="98">
        <v>31155.836290000003</v>
      </c>
      <c r="G77" s="98">
        <v>24.013960000000001</v>
      </c>
      <c r="H77" s="98">
        <v>5297.8457400000007</v>
      </c>
      <c r="I77" s="98">
        <v>16305.933469999998</v>
      </c>
      <c r="J77" s="98">
        <v>60.230029999999999</v>
      </c>
      <c r="K77" s="98">
        <v>0</v>
      </c>
      <c r="L77" s="98">
        <f t="shared" si="7"/>
        <v>186723.96707999997</v>
      </c>
    </row>
    <row r="78" spans="1:12" s="14" customFormat="1" ht="15" customHeight="1">
      <c r="A78" s="96" t="s">
        <v>146</v>
      </c>
      <c r="B78" s="98">
        <f>SUM(B69:B77)</f>
        <v>1443693.8057399997</v>
      </c>
      <c r="C78" s="98">
        <f t="shared" ref="C78:K78" si="8">SUM(C69:C77)</f>
        <v>38684.936460000012</v>
      </c>
      <c r="D78" s="98">
        <f t="shared" si="8"/>
        <v>18.865790000000001</v>
      </c>
      <c r="E78" s="98">
        <f t="shared" si="8"/>
        <v>30935.648529999999</v>
      </c>
      <c r="F78" s="98">
        <f t="shared" si="8"/>
        <v>430230.68619999994</v>
      </c>
      <c r="G78" s="98">
        <f t="shared" si="8"/>
        <v>5430.2632899999999</v>
      </c>
      <c r="H78" s="98">
        <f t="shared" si="8"/>
        <v>139906.16983999999</v>
      </c>
      <c r="I78" s="98">
        <f t="shared" si="8"/>
        <v>190355.96509999997</v>
      </c>
      <c r="J78" s="98">
        <f t="shared" si="8"/>
        <v>877.24501999999984</v>
      </c>
      <c r="K78" s="98">
        <f t="shared" si="8"/>
        <v>0</v>
      </c>
      <c r="L78" s="98">
        <f t="shared" si="7"/>
        <v>2280133.5859699994</v>
      </c>
    </row>
    <row r="79" spans="1:12" s="14" customFormat="1" ht="15" customHeight="1">
      <c r="A79" s="49" t="s">
        <v>149</v>
      </c>
      <c r="B79" s="66"/>
      <c r="C79" s="66"/>
      <c r="D79" s="66"/>
      <c r="E79" s="66"/>
      <c r="F79" s="66"/>
      <c r="G79" s="66"/>
      <c r="H79" s="66"/>
      <c r="I79" s="66"/>
      <c r="J79" s="154"/>
      <c r="K79" s="66"/>
      <c r="L79" s="66"/>
    </row>
    <row r="80" spans="1:12" s="14" customFormat="1" ht="15" customHeight="1">
      <c r="A80" s="96" t="s">
        <v>58</v>
      </c>
      <c r="B80" s="98">
        <v>2497523.0466600005</v>
      </c>
      <c r="C80" s="98">
        <v>35918.993529999992</v>
      </c>
      <c r="D80" s="98">
        <v>5950.2647699999998</v>
      </c>
      <c r="E80" s="98">
        <v>57587.130840000005</v>
      </c>
      <c r="F80" s="98">
        <v>3709582.3227500003</v>
      </c>
      <c r="G80" s="98">
        <v>905500.22584000009</v>
      </c>
      <c r="H80" s="98">
        <v>3966526.6956400005</v>
      </c>
      <c r="I80" s="98">
        <v>523546.19932999986</v>
      </c>
      <c r="J80" s="98">
        <v>528.97125000000005</v>
      </c>
      <c r="K80" s="98">
        <v>0</v>
      </c>
      <c r="L80" s="98">
        <f>SUM(B80:K80)</f>
        <v>11702663.850610003</v>
      </c>
    </row>
    <row r="81" spans="1:13" s="14" customFormat="1" ht="15" customHeight="1">
      <c r="A81" s="96" t="s">
        <v>146</v>
      </c>
      <c r="B81" s="98">
        <v>2497523.0466600005</v>
      </c>
      <c r="C81" s="98">
        <v>35918.993529999992</v>
      </c>
      <c r="D81" s="98">
        <v>5950.2647699999998</v>
      </c>
      <c r="E81" s="98">
        <v>57587.130840000005</v>
      </c>
      <c r="F81" s="98">
        <v>3709582.3227500003</v>
      </c>
      <c r="G81" s="98">
        <v>905500.22584000009</v>
      </c>
      <c r="H81" s="98">
        <v>3966526.6956400005</v>
      </c>
      <c r="I81" s="98">
        <v>523546.19932999986</v>
      </c>
      <c r="J81" s="98">
        <v>528.97125000000005</v>
      </c>
      <c r="K81" s="98">
        <v>0</v>
      </c>
      <c r="L81" s="98">
        <f>SUM(B81:K81)</f>
        <v>11702663.850610003</v>
      </c>
    </row>
    <row r="82" spans="1:13" s="14" customFormat="1" ht="15" customHeight="1">
      <c r="A82" s="49" t="s">
        <v>150</v>
      </c>
      <c r="B82" s="66"/>
      <c r="C82" s="66"/>
      <c r="D82" s="66"/>
      <c r="E82" s="66"/>
      <c r="F82" s="66"/>
      <c r="G82" s="66"/>
      <c r="H82" s="66"/>
      <c r="I82" s="66"/>
      <c r="J82" s="154"/>
      <c r="K82" s="66"/>
      <c r="L82" s="66"/>
    </row>
    <row r="83" spans="1:13" s="14" customFormat="1" ht="15" customHeight="1">
      <c r="A83" s="96" t="s">
        <v>165</v>
      </c>
      <c r="B83" s="98">
        <v>2097498.6291699954</v>
      </c>
      <c r="C83" s="98">
        <v>53644.728610000013</v>
      </c>
      <c r="D83" s="98">
        <v>0</v>
      </c>
      <c r="E83" s="98">
        <v>1341.9755999999998</v>
      </c>
      <c r="F83" s="98">
        <v>662171.21016999939</v>
      </c>
      <c r="G83" s="98">
        <v>0</v>
      </c>
      <c r="H83" s="98">
        <v>80449.467999999993</v>
      </c>
      <c r="I83" s="98">
        <v>71474.045119999995</v>
      </c>
      <c r="J83" s="98">
        <v>0</v>
      </c>
      <c r="K83" s="98">
        <v>0</v>
      </c>
      <c r="L83" s="98">
        <f>SUM(B83:K83)</f>
        <v>2966580.0566699947</v>
      </c>
    </row>
    <row r="84" spans="1:13" s="14" customFormat="1" ht="15" customHeight="1">
      <c r="A84" s="96" t="s">
        <v>146</v>
      </c>
      <c r="B84" s="98">
        <v>2097498.6291699954</v>
      </c>
      <c r="C84" s="98">
        <v>53644.728610000013</v>
      </c>
      <c r="D84" s="98">
        <v>0</v>
      </c>
      <c r="E84" s="98">
        <v>1341.9755999999998</v>
      </c>
      <c r="F84" s="98">
        <v>662171.21016999939</v>
      </c>
      <c r="G84" s="98">
        <v>0</v>
      </c>
      <c r="H84" s="98">
        <v>80449.467999999993</v>
      </c>
      <c r="I84" s="98">
        <v>71474.045119999995</v>
      </c>
      <c r="J84" s="98">
        <v>0</v>
      </c>
      <c r="K84" s="98">
        <v>0</v>
      </c>
      <c r="L84" s="98">
        <f>SUM(B84:K84)</f>
        <v>2966580.0566699947</v>
      </c>
    </row>
    <row r="85" spans="1:13" s="14" customFormat="1" ht="15" customHeight="1" thickBot="1">
      <c r="A85" s="49" t="s">
        <v>71</v>
      </c>
      <c r="B85" s="45">
        <f>SUM(B19,B23,B28,B67,B78,B81,B84)</f>
        <v>24463372.349069994</v>
      </c>
      <c r="C85" s="146">
        <f t="shared" ref="C85:K85" si="9">SUM(C19,C23,C28,C67,C78,C81,C84)</f>
        <v>490803.79820000002</v>
      </c>
      <c r="D85" s="146">
        <f t="shared" si="9"/>
        <v>23264.738409999998</v>
      </c>
      <c r="E85" s="146">
        <f t="shared" si="9"/>
        <v>770219.88697999995</v>
      </c>
      <c r="F85" s="146">
        <f t="shared" si="9"/>
        <v>35390849.82976</v>
      </c>
      <c r="G85" s="146">
        <f t="shared" si="9"/>
        <v>4295323.74058</v>
      </c>
      <c r="H85" s="146">
        <f t="shared" si="9"/>
        <v>23393668.544680003</v>
      </c>
      <c r="I85" s="146">
        <f t="shared" si="9"/>
        <v>7484264.4318299983</v>
      </c>
      <c r="J85" s="154">
        <f t="shared" si="9"/>
        <v>69187.001699999993</v>
      </c>
      <c r="K85" s="146">
        <f t="shared" si="9"/>
        <v>612.70017000000007</v>
      </c>
      <c r="L85" s="104">
        <f t="shared" ref="L85" si="10">+L84+L81+L78+L67+L28+L23+L19</f>
        <v>96381567.021379977</v>
      </c>
    </row>
    <row r="86" spans="1:13" ht="15" customHeight="1" thickTop="1">
      <c r="A86" s="474" t="s">
        <v>186</v>
      </c>
      <c r="B86" s="474"/>
      <c r="C86" s="474"/>
      <c r="D86" s="474"/>
      <c r="E86" s="474"/>
      <c r="F86" s="474"/>
      <c r="G86" s="474"/>
      <c r="H86" s="474"/>
      <c r="I86" s="474"/>
      <c r="J86" s="474"/>
      <c r="K86" s="474"/>
      <c r="L86" s="474"/>
    </row>
    <row r="87" spans="1:13" ht="10.5" customHeight="1">
      <c r="A87" s="476"/>
      <c r="B87" s="476"/>
      <c r="C87" s="476"/>
      <c r="D87" s="476"/>
      <c r="E87" s="476"/>
      <c r="F87" s="476"/>
      <c r="G87" s="476"/>
      <c r="H87" s="476"/>
      <c r="I87" s="476"/>
      <c r="J87" s="476"/>
      <c r="K87" s="476"/>
      <c r="L87" s="476"/>
    </row>
    <row r="88" spans="1:13" ht="15" customHeight="1">
      <c r="A88" s="48" t="s">
        <v>152</v>
      </c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20"/>
    </row>
    <row r="89" spans="1:13" ht="15" customHeight="1">
      <c r="A89" s="48" t="s">
        <v>153</v>
      </c>
      <c r="B89" s="48"/>
      <c r="C89" s="48"/>
      <c r="D89" s="48"/>
      <c r="E89" s="48"/>
      <c r="F89" s="48"/>
      <c r="G89" s="54"/>
      <c r="H89" s="54"/>
      <c r="I89" s="54"/>
      <c r="J89" s="54"/>
      <c r="K89" s="20"/>
      <c r="L89" s="20"/>
      <c r="M89" s="20"/>
    </row>
    <row r="90" spans="1:13" ht="15" customHeight="1">
      <c r="A90" s="48" t="s">
        <v>326</v>
      </c>
      <c r="B90" s="43"/>
      <c r="C90" s="43"/>
      <c r="D90" s="43"/>
      <c r="E90" s="43"/>
      <c r="F90" s="43"/>
      <c r="G90" s="43"/>
      <c r="H90" s="43"/>
      <c r="I90" s="43"/>
      <c r="J90" s="43"/>
      <c r="K90" s="20"/>
      <c r="L90" s="155"/>
      <c r="M90" s="20"/>
    </row>
    <row r="91" spans="1:13" ht="15" customHeight="1">
      <c r="A91" s="48" t="s">
        <v>324</v>
      </c>
      <c r="B91" s="43"/>
      <c r="C91" s="43"/>
      <c r="D91" s="43"/>
      <c r="E91" s="43"/>
      <c r="F91" s="43"/>
      <c r="G91" s="43"/>
      <c r="H91" s="43"/>
      <c r="I91" s="43"/>
      <c r="J91" s="43"/>
      <c r="K91" s="20"/>
      <c r="L91" s="20"/>
      <c r="M91" s="20"/>
    </row>
    <row r="92" spans="1:13">
      <c r="A92" s="48" t="s">
        <v>521</v>
      </c>
      <c r="B92" s="20"/>
      <c r="C92" s="20"/>
      <c r="D92" s="20"/>
      <c r="E92" s="20"/>
      <c r="F92" s="20"/>
      <c r="G92" s="20"/>
      <c r="H92" s="20"/>
      <c r="I92" s="20"/>
      <c r="K92" s="20"/>
      <c r="L92" s="20"/>
      <c r="M92" s="20"/>
    </row>
    <row r="93" spans="1:13">
      <c r="A93" s="31" t="s">
        <v>513</v>
      </c>
      <c r="B93" s="20"/>
      <c r="C93" s="20"/>
      <c r="D93" s="20"/>
      <c r="E93" s="20"/>
      <c r="F93" s="20"/>
      <c r="G93" s="20"/>
      <c r="H93" s="20"/>
      <c r="I93" s="20"/>
      <c r="K93" s="20"/>
      <c r="L93" s="20"/>
      <c r="M93" s="20"/>
    </row>
    <row r="94" spans="1:13">
      <c r="A94" s="31" t="s">
        <v>512</v>
      </c>
      <c r="B94" s="20"/>
      <c r="C94" s="20"/>
      <c r="D94" s="20"/>
      <c r="E94" s="20"/>
      <c r="F94" s="20"/>
      <c r="G94" s="20"/>
      <c r="H94" s="20"/>
      <c r="I94" s="20"/>
      <c r="K94" s="20"/>
      <c r="L94" s="20"/>
      <c r="M94" s="20"/>
    </row>
    <row r="95" spans="1:13">
      <c r="A95" s="31" t="s">
        <v>532</v>
      </c>
      <c r="B95" s="20"/>
      <c r="C95" s="20"/>
      <c r="D95" s="20"/>
      <c r="E95" s="20"/>
      <c r="F95" s="20"/>
      <c r="G95" s="20"/>
      <c r="H95" s="20"/>
      <c r="I95" s="20"/>
    </row>
    <row r="96" spans="1:13">
      <c r="A96" s="31" t="s">
        <v>975</v>
      </c>
      <c r="B96" s="20"/>
      <c r="C96" s="20"/>
      <c r="D96" s="20"/>
      <c r="E96" s="20"/>
      <c r="F96" s="20"/>
      <c r="G96" s="20"/>
      <c r="H96" s="20"/>
      <c r="I96" s="20"/>
    </row>
    <row r="99" spans="2:12">
      <c r="B99" s="458"/>
      <c r="C99" s="458"/>
      <c r="D99" s="458"/>
      <c r="E99" s="458"/>
      <c r="F99" s="458"/>
      <c r="G99" s="458"/>
      <c r="H99" s="458"/>
      <c r="I99" s="458"/>
      <c r="J99" s="458"/>
      <c r="K99" s="458"/>
      <c r="L99" s="458"/>
    </row>
  </sheetData>
  <mergeCells count="5">
    <mergeCell ref="A1:L1"/>
    <mergeCell ref="A2:L2"/>
    <mergeCell ref="A3:L3"/>
    <mergeCell ref="A4:L4"/>
    <mergeCell ref="A86:L8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F98"/>
  <sheetViews>
    <sheetView zoomScaleNormal="100" workbookViewId="0">
      <selection sqref="A1:F1"/>
    </sheetView>
  </sheetViews>
  <sheetFormatPr defaultColWidth="11.42578125" defaultRowHeight="15"/>
  <cols>
    <col min="1" max="1" width="45.7109375" customWidth="1"/>
    <col min="2" max="6" width="30.7109375" customWidth="1"/>
  </cols>
  <sheetData>
    <row r="1" spans="1:6" ht="30" customHeight="1">
      <c r="A1" s="462" t="s">
        <v>147</v>
      </c>
      <c r="B1" s="462"/>
      <c r="C1" s="462"/>
      <c r="D1" s="462"/>
      <c r="E1" s="462"/>
      <c r="F1" s="462"/>
    </row>
    <row r="2" spans="1:6" ht="15" customHeight="1">
      <c r="A2" s="463" t="s">
        <v>304</v>
      </c>
      <c r="B2" s="463"/>
      <c r="C2" s="463"/>
      <c r="D2" s="463"/>
      <c r="E2" s="463"/>
      <c r="F2" s="463"/>
    </row>
    <row r="3" spans="1:6" ht="18">
      <c r="A3" s="480" t="s">
        <v>1025</v>
      </c>
      <c r="B3" s="480"/>
      <c r="C3" s="480"/>
      <c r="D3" s="480"/>
      <c r="E3" s="480"/>
      <c r="F3" s="480"/>
    </row>
    <row r="4" spans="1:6" s="20" customFormat="1" ht="30" customHeight="1">
      <c r="A4" s="464" t="s">
        <v>55</v>
      </c>
      <c r="B4" s="464"/>
      <c r="C4" s="464"/>
      <c r="D4" s="464"/>
      <c r="E4" s="464"/>
      <c r="F4" s="464"/>
    </row>
    <row r="5" spans="1:6" s="20" customFormat="1" ht="3.75" customHeight="1">
      <c r="A5" s="11"/>
      <c r="B5" s="11"/>
      <c r="C5" s="11"/>
      <c r="D5" s="11"/>
      <c r="E5" s="11"/>
      <c r="F5" s="11"/>
    </row>
    <row r="6" spans="1:6" ht="30" customHeight="1" thickBot="1">
      <c r="A6" s="484" t="s">
        <v>332</v>
      </c>
      <c r="B6" s="481" t="s">
        <v>160</v>
      </c>
      <c r="C6" s="481"/>
      <c r="D6" s="481" t="s">
        <v>185</v>
      </c>
      <c r="E6" s="481"/>
      <c r="F6" s="482" t="s">
        <v>184</v>
      </c>
    </row>
    <row r="7" spans="1:6" ht="30" customHeight="1" thickTop="1" thickBot="1">
      <c r="A7" s="485"/>
      <c r="B7" s="92" t="s">
        <v>161</v>
      </c>
      <c r="C7" s="93" t="s">
        <v>162</v>
      </c>
      <c r="D7" s="92" t="s">
        <v>161</v>
      </c>
      <c r="E7" s="93" t="s">
        <v>163</v>
      </c>
      <c r="F7" s="483"/>
    </row>
    <row r="8" spans="1:6" ht="15" customHeight="1" thickTop="1">
      <c r="A8" s="94" t="s">
        <v>56</v>
      </c>
      <c r="B8" s="94"/>
      <c r="C8" s="94"/>
      <c r="D8" s="94"/>
      <c r="E8" s="94"/>
      <c r="F8" s="94"/>
    </row>
    <row r="9" spans="1:6" ht="15" customHeight="1">
      <c r="A9" s="59" t="s">
        <v>61</v>
      </c>
      <c r="B9" s="60">
        <v>20</v>
      </c>
      <c r="C9" s="60">
        <v>11</v>
      </c>
      <c r="D9" s="61">
        <f>VLOOKUP(A9,[1]Sheet2!$A$5:$G$70,7,FALSE)</f>
        <v>6</v>
      </c>
      <c r="E9" s="61">
        <f>VLOOKUP(A9,'3'!$A$8:$K$84,11,FALSE)</f>
        <v>7234153.9241699995</v>
      </c>
      <c r="F9" s="62">
        <f>VLOOKUP(A9,[1]Sheet2!$A$5:$B$70,2,FALSE)</f>
        <v>16010102.98085</v>
      </c>
    </row>
    <row r="10" spans="1:6" ht="15" customHeight="1">
      <c r="A10" s="59" t="s">
        <v>63</v>
      </c>
      <c r="B10" s="60">
        <v>17</v>
      </c>
      <c r="C10" s="60">
        <v>14</v>
      </c>
      <c r="D10" s="61">
        <f>VLOOKUP(A10,[1]Sheet2!$A$5:$G$70,7,FALSE)</f>
        <v>11</v>
      </c>
      <c r="E10" s="61">
        <f>VLOOKUP(A10,'3'!$A$8:$K$84,11,FALSE)</f>
        <v>4601192.3973099999</v>
      </c>
      <c r="F10" s="62">
        <f>VLOOKUP(A10,[1]Sheet2!$A$5:$B$70,2,FALSE)</f>
        <v>9255732.8655099999</v>
      </c>
    </row>
    <row r="11" spans="1:6" ht="15" customHeight="1">
      <c r="A11" s="63" t="s">
        <v>67</v>
      </c>
      <c r="B11" s="60">
        <v>18</v>
      </c>
      <c r="C11" s="60">
        <v>13</v>
      </c>
      <c r="D11" s="61">
        <f>VLOOKUP(A11,[1]Sheet2!$A$5:$G$70,7,FALSE)</f>
        <v>14</v>
      </c>
      <c r="E11" s="61">
        <f>VLOOKUP(A11,'3'!$A$8:$K$84,11,FALSE)</f>
        <v>1489669.0473000002</v>
      </c>
      <c r="F11" s="62">
        <f>VLOOKUP(A11,[1]Sheet2!$A$5:$B$70,2,FALSE)</f>
        <v>3810294.7614500001</v>
      </c>
    </row>
    <row r="12" spans="1:6" ht="15" customHeight="1">
      <c r="A12" s="59" t="s">
        <v>68</v>
      </c>
      <c r="B12" s="60">
        <v>5</v>
      </c>
      <c r="C12" s="60">
        <v>50</v>
      </c>
      <c r="D12" s="61">
        <f>VLOOKUP(A12,[1]Sheet2!$A$5:$G$70,7,FALSE)</f>
        <v>1</v>
      </c>
      <c r="E12" s="61">
        <f>VLOOKUP(A12,'3'!$A$8:$K$84,11,FALSE)</f>
        <v>11882868.014759995</v>
      </c>
      <c r="F12" s="62">
        <f>VLOOKUP(A12,[1]Sheet2!$A$5:$B$70,2,FALSE)</f>
        <v>20903011.435180001</v>
      </c>
    </row>
    <row r="13" spans="1:6" ht="15" customHeight="1">
      <c r="A13" s="59" t="s">
        <v>62</v>
      </c>
      <c r="B13" s="60">
        <v>15</v>
      </c>
      <c r="C13" s="60">
        <v>16</v>
      </c>
      <c r="D13" s="61">
        <f>VLOOKUP(A13,[1]Sheet2!$A$5:$G$70,7,FALSE)</f>
        <v>10</v>
      </c>
      <c r="E13" s="61">
        <f>VLOOKUP(A13,'3'!$A$8:$K$84,11,FALSE)</f>
        <v>5203127.1391099989</v>
      </c>
      <c r="F13" s="62">
        <f>VLOOKUP(A13,[1]Sheet2!$A$5:$B$70,2,FALSE)</f>
        <v>11237627.876569998</v>
      </c>
    </row>
    <row r="14" spans="1:6" ht="15" customHeight="1">
      <c r="A14" s="59" t="s">
        <v>66</v>
      </c>
      <c r="B14" s="60">
        <v>3</v>
      </c>
      <c r="C14" s="60">
        <v>57</v>
      </c>
      <c r="D14" s="61">
        <f>VLOOKUP(A14,[1]Sheet2!$A$5:$G$70,7,FALSE)</f>
        <v>5</v>
      </c>
      <c r="E14" s="61">
        <f>VLOOKUP(A14,'3'!$A$8:$K$84,11,FALSE)</f>
        <v>7672164.1012999984</v>
      </c>
      <c r="F14" s="62">
        <f>VLOOKUP(A14,[1]Sheet2!$A$5:$B$70,2,FALSE)</f>
        <v>14667055.843989998</v>
      </c>
    </row>
    <row r="15" spans="1:6" ht="15" customHeight="1">
      <c r="A15" s="59" t="s">
        <v>60</v>
      </c>
      <c r="B15" s="60">
        <v>7</v>
      </c>
      <c r="C15" s="60">
        <v>35</v>
      </c>
      <c r="D15" s="61">
        <f>VLOOKUP(A15,[1]Sheet2!$A$5:$G$70,7,FALSE)</f>
        <v>3</v>
      </c>
      <c r="E15" s="61">
        <f>VLOOKUP(A15,'3'!$A$8:$K$84,11,FALSE)</f>
        <v>10306161.584829999</v>
      </c>
      <c r="F15" s="62">
        <f>VLOOKUP(A15,[1]Sheet2!$A$5:$B$70,2,FALSE)</f>
        <v>16997737.23223</v>
      </c>
    </row>
    <row r="16" spans="1:6" ht="15" customHeight="1">
      <c r="A16" s="59" t="s">
        <v>59</v>
      </c>
      <c r="B16" s="60">
        <v>10</v>
      </c>
      <c r="C16" s="60">
        <v>29</v>
      </c>
      <c r="D16" s="61">
        <f>VLOOKUP(A16,[1]Sheet2!$A$5:$G$70,7,FALSE)</f>
        <v>8</v>
      </c>
      <c r="E16" s="61">
        <f>VLOOKUP(A16,'3'!$A$8:$K$84,11,FALSE)</f>
        <v>6664101.0805700002</v>
      </c>
      <c r="F16" s="62">
        <f>VLOOKUP(A16,[1]Sheet2!$A$5:$B$70,2,FALSE)</f>
        <v>25729288.676550001</v>
      </c>
    </row>
    <row r="17" spans="1:6" ht="15" customHeight="1">
      <c r="A17" s="59" t="s">
        <v>65</v>
      </c>
      <c r="B17" s="60">
        <v>29</v>
      </c>
      <c r="C17" s="60">
        <v>1</v>
      </c>
      <c r="D17" s="61">
        <f>VLOOKUP(A17,[1]Sheet2!$A$5:$G$70,7,FALSE)</f>
        <v>27</v>
      </c>
      <c r="E17" s="61">
        <f>VLOOKUP(A17,'3'!$A$8:$K$84,11,FALSE)</f>
        <v>78599.867710000006</v>
      </c>
      <c r="F17" s="62">
        <f>VLOOKUP(A17,[1]Sheet2!$A$5:$B$70,2,FALSE)</f>
        <v>94069.304809999987</v>
      </c>
    </row>
    <row r="18" spans="1:6" ht="15" customHeight="1">
      <c r="A18" s="59" t="s">
        <v>57</v>
      </c>
      <c r="B18" s="60">
        <v>14</v>
      </c>
      <c r="C18" s="60">
        <v>17</v>
      </c>
      <c r="D18" s="61">
        <f>VLOOKUP(A18,[1]Sheet2!$A$5:$G$70,7,FALSE)</f>
        <v>7</v>
      </c>
      <c r="E18" s="61">
        <f>VLOOKUP(A18,'3'!$A$8:$K$84,11,FALSE)</f>
        <v>7238215.4540899992</v>
      </c>
      <c r="F18" s="62">
        <f>VLOOKUP(A18,[1]Sheet2!$A$5:$B$70,2,FALSE)</f>
        <v>20056765.7731</v>
      </c>
    </row>
    <row r="19" spans="1:6" ht="15" customHeight="1">
      <c r="A19" s="59" t="s">
        <v>69</v>
      </c>
      <c r="B19" s="60">
        <v>2</v>
      </c>
      <c r="C19" s="60">
        <v>79</v>
      </c>
      <c r="D19" s="61">
        <f>VLOOKUP(A19,[1]Sheet2!$A$5:$G$70,7,FALSE)</f>
        <v>9</v>
      </c>
      <c r="E19" s="61">
        <f>VLOOKUP(A19,'3'!$A$8:$K$84,11,FALSE)</f>
        <v>5014085.11154</v>
      </c>
      <c r="F19" s="62">
        <f>VLOOKUP(A19,[1]Sheet2!$A$5:$B$70,2,FALSE)</f>
        <v>8847793.1132700015</v>
      </c>
    </row>
    <row r="20" spans="1:6" ht="15" customHeight="1">
      <c r="A20" s="59" t="s">
        <v>64</v>
      </c>
      <c r="B20" s="60">
        <v>9</v>
      </c>
      <c r="C20" s="60">
        <v>31</v>
      </c>
      <c r="D20" s="61">
        <f>VLOOKUP(A20,[1]Sheet2!$A$5:$G$70,7,FALSE)</f>
        <v>4</v>
      </c>
      <c r="E20" s="61">
        <f>VLOOKUP(A20,'3'!$A$8:$K$84,11,FALSE)</f>
        <v>8253563.5421600016</v>
      </c>
      <c r="F20" s="62">
        <f>VLOOKUP(A20,[1]Sheet2!$A$5:$B$70,2,FALSE)</f>
        <v>14080310.264550002</v>
      </c>
    </row>
    <row r="21" spans="1:6" ht="15" customHeight="1">
      <c r="A21" s="50" t="s">
        <v>146</v>
      </c>
      <c r="B21" s="60"/>
      <c r="C21" s="61">
        <f>SUM(C9:C20)</f>
        <v>353</v>
      </c>
      <c r="D21" s="60"/>
      <c r="E21" s="61">
        <f>SUM(E9:E20)</f>
        <v>75637901.264849991</v>
      </c>
      <c r="F21" s="61">
        <f>SUM(F9:F20)</f>
        <v>161689790.12806001</v>
      </c>
    </row>
    <row r="22" spans="1:6" ht="15" customHeight="1">
      <c r="A22" s="56" t="s">
        <v>131</v>
      </c>
      <c r="B22" s="56"/>
      <c r="C22" s="57"/>
      <c r="D22" s="56"/>
      <c r="E22" s="56"/>
      <c r="F22" s="58"/>
    </row>
    <row r="23" spans="1:6" ht="15" customHeight="1">
      <c r="A23" s="50" t="s">
        <v>133</v>
      </c>
      <c r="B23" s="60">
        <v>25</v>
      </c>
      <c r="C23" s="60">
        <v>5</v>
      </c>
      <c r="D23" s="61">
        <f>VLOOKUP(A23,[1]Sheet2!$A$5:$G$70,7,FALSE)</f>
        <v>18</v>
      </c>
      <c r="E23" s="61">
        <f>VLOOKUP(A23,'3'!$A$8:$K$84,11,FALSE)</f>
        <v>370479.27945000003</v>
      </c>
      <c r="F23" s="62">
        <f>VLOOKUP(A23,[1]Sheet2!$A$5:$B$70,2,FALSE)</f>
        <v>664192.09915000002</v>
      </c>
    </row>
    <row r="24" spans="1:6" ht="15" customHeight="1">
      <c r="A24" s="50" t="s">
        <v>132</v>
      </c>
      <c r="B24" s="60">
        <v>6</v>
      </c>
      <c r="C24" s="60">
        <v>41</v>
      </c>
      <c r="D24" s="61">
        <f>VLOOKUP(A24,[1]Sheet2!$A$5:$G$70,7,FALSE)</f>
        <v>13</v>
      </c>
      <c r="E24" s="61">
        <f>VLOOKUP(A24,'3'!$A$8:$K$84,11,FALSE)</f>
        <v>2254219.6622000006</v>
      </c>
      <c r="F24" s="62">
        <f>VLOOKUP(A24,[1]Sheet2!$A$5:$B$70,2,FALSE)</f>
        <v>3990340.9421100006</v>
      </c>
    </row>
    <row r="25" spans="1:6" ht="15" customHeight="1">
      <c r="A25" s="50" t="s">
        <v>146</v>
      </c>
      <c r="B25" s="60"/>
      <c r="C25" s="61">
        <f>SUM(C23:C24)</f>
        <v>46</v>
      </c>
      <c r="D25" s="60"/>
      <c r="E25" s="61">
        <f t="shared" ref="E25:F25" si="0">SUM(E23:E24)</f>
        <v>2624698.9416500004</v>
      </c>
      <c r="F25" s="61">
        <f t="shared" si="0"/>
        <v>4654533.0412600003</v>
      </c>
    </row>
    <row r="26" spans="1:6" ht="15" customHeight="1">
      <c r="A26" s="56" t="s">
        <v>148</v>
      </c>
      <c r="B26" s="56"/>
      <c r="C26" s="57"/>
      <c r="D26" s="56"/>
      <c r="E26" s="56"/>
      <c r="F26" s="58"/>
    </row>
    <row r="27" spans="1:6" ht="15" customHeight="1">
      <c r="A27" s="59" t="s">
        <v>134</v>
      </c>
      <c r="B27" s="60">
        <v>24</v>
      </c>
      <c r="C27" s="60">
        <v>6</v>
      </c>
      <c r="D27" s="61">
        <f>VLOOKUP(A27,[1]Sheet2!$A$5:$G$70,7,FALSE)</f>
        <v>26</v>
      </c>
      <c r="E27" s="61">
        <f>VLOOKUP(A27,'3'!$A$8:$K$84,11,FALSE)</f>
        <v>89102.934509999992</v>
      </c>
      <c r="F27" s="62">
        <f>VLOOKUP(A27,[1]Sheet2!$A$5:$B$70,2,FALSE)</f>
        <v>1618099.3077999998</v>
      </c>
    </row>
    <row r="28" spans="1:6" ht="15" customHeight="1">
      <c r="A28" s="59" t="s">
        <v>136</v>
      </c>
      <c r="B28" s="60">
        <v>29</v>
      </c>
      <c r="C28" s="60">
        <v>1</v>
      </c>
      <c r="D28" s="61">
        <f>VLOOKUP(A28,[1]Sheet2!$A$5:$G$70,7,FALSE)</f>
        <v>56</v>
      </c>
      <c r="E28" s="61">
        <f>VLOOKUP(A28,'3'!$A$8:$K$84,11,FALSE)</f>
        <v>5419.4488799999999</v>
      </c>
      <c r="F28" s="62">
        <f>VLOOKUP(A28,[1]Sheet2!$A$5:$B$70,2,FALSE)</f>
        <v>240020.90056000001</v>
      </c>
    </row>
    <row r="29" spans="1:6" ht="15" customHeight="1">
      <c r="A29" s="59" t="s">
        <v>135</v>
      </c>
      <c r="B29" s="60">
        <v>21</v>
      </c>
      <c r="C29" s="60">
        <v>10</v>
      </c>
      <c r="D29" s="61">
        <f>VLOOKUP(A29,[1]Sheet2!$A$5:$G$70,7,FALSE)</f>
        <v>43</v>
      </c>
      <c r="E29" s="61">
        <f>VLOOKUP(A29,'3'!$A$8:$K$84,11,FALSE)</f>
        <v>11059.387170000004</v>
      </c>
      <c r="F29" s="62">
        <f>VLOOKUP(A29,[1]Sheet2!$A$5:$B$70,2,FALSE)</f>
        <v>793120.03513999993</v>
      </c>
    </row>
    <row r="30" spans="1:6" ht="15" customHeight="1">
      <c r="A30" s="59" t="s">
        <v>164</v>
      </c>
      <c r="B30" s="60"/>
      <c r="C30" s="61">
        <f>SUM(C27:C29)</f>
        <v>17</v>
      </c>
      <c r="D30" s="60"/>
      <c r="E30" s="61">
        <f t="shared" ref="E30:F30" si="1">SUM(E27:E29)</f>
        <v>105581.77055999999</v>
      </c>
      <c r="F30" s="61">
        <f t="shared" si="1"/>
        <v>2651240.2434999999</v>
      </c>
    </row>
    <row r="31" spans="1:6" ht="15" customHeight="1">
      <c r="A31" s="95" t="s">
        <v>318</v>
      </c>
      <c r="B31" s="56"/>
      <c r="C31" s="57"/>
      <c r="D31" s="56"/>
      <c r="E31" s="56"/>
      <c r="F31" s="58"/>
    </row>
    <row r="32" spans="1:6" ht="15" customHeight="1">
      <c r="A32" s="59" t="s">
        <v>121</v>
      </c>
      <c r="B32" s="60">
        <v>25</v>
      </c>
      <c r="C32" s="60">
        <v>5</v>
      </c>
      <c r="D32" s="61">
        <f>VLOOKUP(A32,[1]Sheet2!$A$5:$G$70,7,FALSE)</f>
        <v>48</v>
      </c>
      <c r="E32" s="61">
        <f>VLOOKUP(A32,'3'!$A$8:$K$84,11,FALSE)</f>
        <v>10979.223960000003</v>
      </c>
      <c r="F32" s="62">
        <f>VLOOKUP(A32,[1]Sheet2!$A$5:$B$70,2,FALSE)</f>
        <v>284338.67155999999</v>
      </c>
    </row>
    <row r="33" spans="1:6" ht="15" customHeight="1">
      <c r="A33" s="59" t="s">
        <v>122</v>
      </c>
      <c r="B33" s="60">
        <v>29</v>
      </c>
      <c r="C33" s="60">
        <v>1</v>
      </c>
      <c r="D33" s="61">
        <f>VLOOKUP(A33,[1]Sheet2!$A$5:$G$70,7,FALSE)</f>
        <v>57</v>
      </c>
      <c r="E33" s="61">
        <f>VLOOKUP(A33,'3'!$A$8:$K$84,11,FALSE)</f>
        <v>4374.1376700000001</v>
      </c>
      <c r="F33" s="62">
        <f>VLOOKUP(A33,[1]Sheet2!$A$5:$B$70,2,FALSE)</f>
        <v>121423.43796999998</v>
      </c>
    </row>
    <row r="34" spans="1:6" ht="15" customHeight="1">
      <c r="A34" s="59" t="s">
        <v>126</v>
      </c>
      <c r="B34" s="60">
        <v>29</v>
      </c>
      <c r="C34" s="60">
        <v>1</v>
      </c>
      <c r="D34" s="61">
        <f>VLOOKUP(A34,[1]Sheet2!$A$5:$G$70,7,FALSE)</f>
        <v>41</v>
      </c>
      <c r="E34" s="61">
        <f>VLOOKUP(A34,'3'!$A$8:$K$84,11,FALSE)</f>
        <v>24942.784510000005</v>
      </c>
      <c r="F34" s="62">
        <f>VLOOKUP(A34,[1]Sheet2!$A$5:$B$70,2,FALSE)</f>
        <v>108536.34765</v>
      </c>
    </row>
    <row r="35" spans="1:6" ht="15" customHeight="1">
      <c r="A35" s="59" t="s">
        <v>127</v>
      </c>
      <c r="B35" s="60">
        <v>28</v>
      </c>
      <c r="C35" s="60">
        <v>2</v>
      </c>
      <c r="D35" s="61">
        <f>VLOOKUP(A35,[1]Sheet2!$A$5:$G$70,7,FALSE)</f>
        <v>23</v>
      </c>
      <c r="E35" s="61">
        <f>VLOOKUP(A35,'3'!$A$8:$K$84,11,FALSE)</f>
        <v>112038.22535000004</v>
      </c>
      <c r="F35" s="62">
        <f>VLOOKUP(A35,[1]Sheet2!$A$5:$B$70,2,FALSE)</f>
        <v>285225.42288000003</v>
      </c>
    </row>
    <row r="36" spans="1:6" ht="15" customHeight="1">
      <c r="A36" s="59" t="s">
        <v>114</v>
      </c>
      <c r="B36" s="60">
        <v>25</v>
      </c>
      <c r="C36" s="60">
        <v>5</v>
      </c>
      <c r="D36" s="61">
        <f>VLOOKUP(A36,[1]Sheet2!$A$5:$G$70,7,FALSE)</f>
        <v>32</v>
      </c>
      <c r="E36" s="61">
        <f>VLOOKUP(A36,'3'!$A$8:$K$84,11,FALSE)</f>
        <v>35058.891920000002</v>
      </c>
      <c r="F36" s="62">
        <f>VLOOKUP(A36,[1]Sheet2!$A$5:$B$70,2,FALSE)</f>
        <v>124697.00139000002</v>
      </c>
    </row>
    <row r="37" spans="1:6" ht="15" customHeight="1">
      <c r="A37" s="59" t="s">
        <v>120</v>
      </c>
      <c r="B37" s="60">
        <v>28</v>
      </c>
      <c r="C37" s="60">
        <v>2</v>
      </c>
      <c r="D37" s="61">
        <f>VLOOKUP(A37,[1]Sheet2!$A$5:$G$70,7,FALSE)</f>
        <v>36</v>
      </c>
      <c r="E37" s="61">
        <f>VLOOKUP(A37,'3'!$A$8:$K$84,11,FALSE)</f>
        <v>28823.298689999996</v>
      </c>
      <c r="F37" s="62">
        <f>VLOOKUP(A37,[1]Sheet2!$A$5:$B$70,2,FALSE)</f>
        <v>285953.71596</v>
      </c>
    </row>
    <row r="38" spans="1:6" ht="15" customHeight="1">
      <c r="A38" s="59" t="s">
        <v>113</v>
      </c>
      <c r="B38" s="60">
        <v>26</v>
      </c>
      <c r="C38" s="60">
        <v>4</v>
      </c>
      <c r="D38" s="61">
        <f>VLOOKUP(A38,[1]Sheet2!$A$5:$G$70,7,FALSE)</f>
        <v>38</v>
      </c>
      <c r="E38" s="61">
        <f>VLOOKUP(A38,'3'!$A$8:$K$84,11,FALSE)</f>
        <v>28177.12009</v>
      </c>
      <c r="F38" s="62">
        <f>VLOOKUP(A38,[1]Sheet2!$A$5:$B$70,2,FALSE)</f>
        <v>249290.36618000001</v>
      </c>
    </row>
    <row r="39" spans="1:6" ht="15" customHeight="1">
      <c r="A39" s="59" t="s">
        <v>112</v>
      </c>
      <c r="B39" s="60">
        <v>29</v>
      </c>
      <c r="C39" s="60">
        <v>1</v>
      </c>
      <c r="D39" s="61">
        <f>VLOOKUP(A39,[1]Sheet2!$A$5:$G$70,7,FALSE)</f>
        <v>63</v>
      </c>
      <c r="E39" s="61">
        <f>VLOOKUP(A39,'3'!$A$8:$K$84,11,FALSE)</f>
        <v>2180.41347</v>
      </c>
      <c r="F39" s="62">
        <f>VLOOKUP(A39,[1]Sheet2!$A$5:$B$70,2,FALSE)</f>
        <v>61159.220330000011</v>
      </c>
    </row>
    <row r="40" spans="1:6" ht="15" customHeight="1">
      <c r="A40" s="59" t="s">
        <v>103</v>
      </c>
      <c r="B40" s="60">
        <v>29</v>
      </c>
      <c r="C40" s="60">
        <v>1</v>
      </c>
      <c r="D40" s="61">
        <f>VLOOKUP(A40,[1]Sheet2!$A$5:$G$70,7,FALSE)</f>
        <v>33</v>
      </c>
      <c r="E40" s="61">
        <f>VLOOKUP(A40,'3'!$A$8:$K$84,11,FALSE)</f>
        <v>34082.927560000004</v>
      </c>
      <c r="F40" s="62">
        <f>VLOOKUP(A40,[1]Sheet2!$A$5:$B$70,2,FALSE)</f>
        <v>339133.27604999993</v>
      </c>
    </row>
    <row r="41" spans="1:6" ht="15" customHeight="1">
      <c r="A41" s="59" t="s">
        <v>108</v>
      </c>
      <c r="B41" s="60">
        <v>29</v>
      </c>
      <c r="C41" s="60">
        <v>1</v>
      </c>
      <c r="D41" s="61">
        <f>VLOOKUP(A41,[1]Sheet2!$A$5:$G$70,7,FALSE)</f>
        <v>34</v>
      </c>
      <c r="E41" s="61">
        <f>VLOOKUP(A41,'3'!$A$8:$K$84,11,FALSE)</f>
        <v>29080.731650000012</v>
      </c>
      <c r="F41" s="62">
        <f>VLOOKUP(A41,[1]Sheet2!$A$5:$B$70,2,FALSE)</f>
        <v>179205.38065000001</v>
      </c>
    </row>
    <row r="42" spans="1:6" ht="15" customHeight="1">
      <c r="A42" s="59" t="s">
        <v>119</v>
      </c>
      <c r="B42" s="60">
        <v>29</v>
      </c>
      <c r="C42" s="60">
        <v>1</v>
      </c>
      <c r="D42" s="61">
        <f>VLOOKUP(A42,[1]Sheet2!$A$5:$G$70,7,FALSE)</f>
        <v>53</v>
      </c>
      <c r="E42" s="61">
        <f>VLOOKUP(A42,'3'!$A$8:$K$84,11,FALSE)</f>
        <v>7113.0409600000012</v>
      </c>
      <c r="F42" s="62">
        <f>VLOOKUP(A42,[1]Sheet2!$A$5:$B$70,2,FALSE)</f>
        <v>58526.665340000007</v>
      </c>
    </row>
    <row r="43" spans="1:6" ht="15" customHeight="1">
      <c r="A43" s="59" t="s">
        <v>101</v>
      </c>
      <c r="B43" s="60">
        <v>16</v>
      </c>
      <c r="C43" s="60">
        <v>15</v>
      </c>
      <c r="D43" s="61">
        <f>VLOOKUP(A43,[1]Sheet2!$A$5:$G$70,7,FALSE)</f>
        <v>20</v>
      </c>
      <c r="E43" s="61">
        <f>VLOOKUP(A43,'3'!$A$8:$K$84,11,FALSE)</f>
        <v>182775.68676000007</v>
      </c>
      <c r="F43" s="62">
        <f>VLOOKUP(A43,[1]Sheet2!$A$5:$B$70,2,FALSE)</f>
        <v>1195784.8203800002</v>
      </c>
    </row>
    <row r="44" spans="1:6" ht="15" customHeight="1">
      <c r="A44" s="59" t="s">
        <v>117</v>
      </c>
      <c r="B44" s="60">
        <v>29</v>
      </c>
      <c r="C44" s="60">
        <v>1</v>
      </c>
      <c r="D44" s="61">
        <f>VLOOKUP(A44,[1]Sheet2!$A$5:$G$70,7,FALSE)</f>
        <v>37</v>
      </c>
      <c r="E44" s="61">
        <f>VLOOKUP(A44,'3'!$A$8:$K$84,11,FALSE)</f>
        <v>27082.123619999998</v>
      </c>
      <c r="F44" s="62">
        <f>VLOOKUP(A44,[1]Sheet2!$A$5:$B$70,2,FALSE)</f>
        <v>92949.045420000009</v>
      </c>
    </row>
    <row r="45" spans="1:6" ht="15" customHeight="1">
      <c r="A45" s="59" t="s">
        <v>110</v>
      </c>
      <c r="B45" s="60">
        <v>29</v>
      </c>
      <c r="C45" s="60">
        <v>1</v>
      </c>
      <c r="D45" s="61">
        <f>VLOOKUP(A45,[1]Sheet2!$A$5:$G$70,7,FALSE)</f>
        <v>29</v>
      </c>
      <c r="E45" s="61">
        <f>VLOOKUP(A45,'3'!$A$8:$K$84,11,FALSE)</f>
        <v>50854.834889999984</v>
      </c>
      <c r="F45" s="62">
        <f>VLOOKUP(A45,[1]Sheet2!$A$5:$B$70,2,FALSE)</f>
        <v>130626.16012000002</v>
      </c>
    </row>
    <row r="46" spans="1:6" ht="15" customHeight="1">
      <c r="A46" s="59" t="s">
        <v>129</v>
      </c>
      <c r="B46" s="60">
        <v>28</v>
      </c>
      <c r="C46" s="60">
        <v>2</v>
      </c>
      <c r="D46" s="61">
        <f>VLOOKUP(A46,[1]Sheet2!$A$5:$G$70,7,FALSE)</f>
        <v>62</v>
      </c>
      <c r="E46" s="61">
        <f>VLOOKUP(A46,'3'!$A$8:$K$84,11,FALSE)</f>
        <v>4107.5841799999998</v>
      </c>
      <c r="F46" s="62">
        <f>VLOOKUP(A46,[1]Sheet2!$A$5:$B$70,2,FALSE)</f>
        <v>65762.311969999995</v>
      </c>
    </row>
    <row r="47" spans="1:6" ht="15" customHeight="1">
      <c r="A47" s="59" t="s">
        <v>105</v>
      </c>
      <c r="B47" s="60">
        <v>29</v>
      </c>
      <c r="C47" s="60">
        <v>1</v>
      </c>
      <c r="D47" s="61">
        <f>VLOOKUP(A47,[1]Sheet2!$A$5:$G$70,7,FALSE)</f>
        <v>45</v>
      </c>
      <c r="E47" s="61">
        <f>VLOOKUP(A47,'3'!$A$8:$K$84,11,FALSE)</f>
        <v>14924.946349999998</v>
      </c>
      <c r="F47" s="62">
        <f>VLOOKUP(A47,[1]Sheet2!$A$5:$B$70,2,FALSE)</f>
        <v>192229.95812</v>
      </c>
    </row>
    <row r="48" spans="1:6" ht="15" customHeight="1">
      <c r="A48" s="59" t="s">
        <v>130</v>
      </c>
      <c r="B48" s="60">
        <v>23</v>
      </c>
      <c r="C48" s="60">
        <v>7</v>
      </c>
      <c r="D48" s="61">
        <f>VLOOKUP(A48,[1]Sheet2!$A$5:$G$70,7,FALSE)</f>
        <v>47</v>
      </c>
      <c r="E48" s="61">
        <f>VLOOKUP(A48,'3'!$A$8:$K$84,11,FALSE)</f>
        <v>11500.15119</v>
      </c>
      <c r="F48" s="62">
        <f>VLOOKUP(A48,[1]Sheet2!$A$5:$B$70,2,FALSE)</f>
        <v>234547.94353999998</v>
      </c>
    </row>
    <row r="49" spans="1:6" ht="15" customHeight="1">
      <c r="A49" s="59" t="s">
        <v>125</v>
      </c>
      <c r="B49" s="60">
        <v>22</v>
      </c>
      <c r="C49" s="60">
        <v>8</v>
      </c>
      <c r="D49" s="61">
        <f>VLOOKUP(A49,[1]Sheet2!$A$5:$G$70,7,FALSE)</f>
        <v>35</v>
      </c>
      <c r="E49" s="61">
        <f>VLOOKUP(A49,'3'!$A$8:$K$84,11,FALSE)</f>
        <v>30013.492960000003</v>
      </c>
      <c r="F49" s="62">
        <f>VLOOKUP(A49,[1]Sheet2!$A$5:$B$70,2,FALSE)</f>
        <v>213721.09378</v>
      </c>
    </row>
    <row r="50" spans="1:6" ht="15" customHeight="1">
      <c r="A50" s="59" t="s">
        <v>111</v>
      </c>
      <c r="B50" s="60">
        <v>27</v>
      </c>
      <c r="C50" s="60">
        <v>3</v>
      </c>
      <c r="D50" s="61">
        <f>VLOOKUP(A50,[1]Sheet2!$A$5:$G$70,7,FALSE)</f>
        <v>54</v>
      </c>
      <c r="E50" s="61">
        <f>VLOOKUP(A50,'3'!$A$8:$K$84,11,FALSE)</f>
        <v>5080.4523199999994</v>
      </c>
      <c r="F50" s="62">
        <f>VLOOKUP(A50,[1]Sheet2!$A$5:$B$70,2,FALSE)</f>
        <v>99599.716810000013</v>
      </c>
    </row>
    <row r="51" spans="1:6" ht="15" customHeight="1">
      <c r="A51" s="59" t="s">
        <v>124</v>
      </c>
      <c r="B51" s="60">
        <v>28</v>
      </c>
      <c r="C51" s="60">
        <v>2</v>
      </c>
      <c r="D51" s="61">
        <f>VLOOKUP(A51,[1]Sheet2!$A$5:$G$70,7,FALSE)</f>
        <v>55</v>
      </c>
      <c r="E51" s="61">
        <f>VLOOKUP(A51,'3'!$A$8:$K$84,11,FALSE)</f>
        <v>5063.1925599999995</v>
      </c>
      <c r="F51" s="62">
        <f>VLOOKUP(A51,[1]Sheet2!$A$5:$B$70,2,FALSE)</f>
        <v>102857.21401999998</v>
      </c>
    </row>
    <row r="52" spans="1:6" ht="15" customHeight="1">
      <c r="A52" s="59" t="s">
        <v>118</v>
      </c>
      <c r="B52" s="60">
        <v>29</v>
      </c>
      <c r="C52" s="60">
        <v>1</v>
      </c>
      <c r="D52" s="61">
        <f>VLOOKUP(A52,[1]Sheet2!$A$5:$G$70,7,FALSE)</f>
        <v>58</v>
      </c>
      <c r="E52" s="61">
        <f>VLOOKUP(A52,'3'!$A$8:$K$84,11,FALSE)</f>
        <v>3824.9011700000005</v>
      </c>
      <c r="F52" s="62">
        <f>VLOOKUP(A52,[1]Sheet2!$A$5:$B$70,2,FALSE)</f>
        <v>171186.75621999998</v>
      </c>
    </row>
    <row r="53" spans="1:6" ht="15" customHeight="1">
      <c r="A53" s="59" t="s">
        <v>128</v>
      </c>
      <c r="B53" s="60">
        <v>24</v>
      </c>
      <c r="C53" s="60">
        <v>6</v>
      </c>
      <c r="D53" s="61">
        <f>VLOOKUP(A53,[1]Sheet2!$A$5:$G$70,7,FALSE)</f>
        <v>42</v>
      </c>
      <c r="E53" s="61">
        <f>VLOOKUP(A53,'3'!$A$8:$K$84,11,FALSE)</f>
        <v>23971.96299</v>
      </c>
      <c r="F53" s="62">
        <f>VLOOKUP(A53,[1]Sheet2!$A$5:$B$70,2,FALSE)</f>
        <v>232052.89305000001</v>
      </c>
    </row>
    <row r="54" spans="1:6" ht="15" customHeight="1">
      <c r="A54" s="59" t="s">
        <v>107</v>
      </c>
      <c r="B54" s="60">
        <v>29</v>
      </c>
      <c r="C54" s="60">
        <v>1</v>
      </c>
      <c r="D54" s="61">
        <f>VLOOKUP(A54,[1]Sheet2!$A$5:$G$70,7,FALSE)</f>
        <v>44</v>
      </c>
      <c r="E54" s="61">
        <f>VLOOKUP(A54,'3'!$A$8:$K$84,11,FALSE)</f>
        <v>21094.155480000001</v>
      </c>
      <c r="F54" s="62">
        <f>VLOOKUP(A54,[1]Sheet2!$A$5:$B$70,2,FALSE)</f>
        <v>186544.72321000003</v>
      </c>
    </row>
    <row r="55" spans="1:6" ht="15" customHeight="1">
      <c r="A55" s="59" t="s">
        <v>109</v>
      </c>
      <c r="B55" s="60">
        <v>29</v>
      </c>
      <c r="C55" s="60">
        <v>1</v>
      </c>
      <c r="D55" s="61">
        <f>VLOOKUP(A55,[1]Sheet2!$A$5:$G$70,7,FALSE)</f>
        <v>28</v>
      </c>
      <c r="E55" s="61">
        <f>VLOOKUP(A55,'3'!$A$8:$K$84,11,FALSE)</f>
        <v>57092.907349999994</v>
      </c>
      <c r="F55" s="62">
        <f>VLOOKUP(A55,[1]Sheet2!$A$5:$B$70,2,FALSE)</f>
        <v>158333.73047000001</v>
      </c>
    </row>
    <row r="56" spans="1:6" ht="15" customHeight="1">
      <c r="A56" s="59" t="s">
        <v>106</v>
      </c>
      <c r="B56" s="60">
        <v>26</v>
      </c>
      <c r="C56" s="60">
        <v>4</v>
      </c>
      <c r="D56" s="61">
        <f>VLOOKUP(A56,[1]Sheet2!$A$5:$G$70,7,FALSE)</f>
        <v>30</v>
      </c>
      <c r="E56" s="61">
        <f>VLOOKUP(A56,'3'!$A$8:$K$84,11,FALSE)</f>
        <v>42120.833269999996</v>
      </c>
      <c r="F56" s="62">
        <f>VLOOKUP(A56,[1]Sheet2!$A$5:$B$70,2,FALSE)</f>
        <v>340767.05540000001</v>
      </c>
    </row>
    <row r="57" spans="1:6" ht="15" customHeight="1">
      <c r="A57" s="59" t="s">
        <v>102</v>
      </c>
      <c r="B57" s="60">
        <v>19</v>
      </c>
      <c r="C57" s="60">
        <v>12</v>
      </c>
      <c r="D57" s="61">
        <f>VLOOKUP(A57,[1]Sheet2!$A$5:$G$70,7,FALSE)</f>
        <v>22</v>
      </c>
      <c r="E57" s="61">
        <f>VLOOKUP(A57,'3'!$A$8:$K$84,11,FALSE)</f>
        <v>146531.95845999997</v>
      </c>
      <c r="F57" s="62">
        <f>VLOOKUP(A57,[1]Sheet2!$A$5:$B$70,2,FALSE)</f>
        <v>770581.7774299999</v>
      </c>
    </row>
    <row r="58" spans="1:6" ht="15" customHeight="1">
      <c r="A58" s="59" t="s">
        <v>104</v>
      </c>
      <c r="B58" s="60">
        <v>29</v>
      </c>
      <c r="C58" s="60">
        <v>1</v>
      </c>
      <c r="D58" s="61">
        <f>VLOOKUP(A58,[1]Sheet2!$A$5:$G$70,7,FALSE)</f>
        <v>61</v>
      </c>
      <c r="E58" s="61">
        <f>VLOOKUP(A58,'3'!$A$8:$K$84,11,FALSE)</f>
        <v>3745.1270800000002</v>
      </c>
      <c r="F58" s="62">
        <f>VLOOKUP(A58,[1]Sheet2!$A$5:$B$70,2,FALSE)</f>
        <v>85613.43974999999</v>
      </c>
    </row>
    <row r="59" spans="1:6" ht="15" customHeight="1">
      <c r="A59" s="59" t="s">
        <v>123</v>
      </c>
      <c r="B59" s="60">
        <v>25</v>
      </c>
      <c r="C59" s="60">
        <v>5</v>
      </c>
      <c r="D59" s="61">
        <f>VLOOKUP(A59,[1]Sheet2!$A$5:$G$70,7,FALSE)</f>
        <v>59</v>
      </c>
      <c r="E59" s="61">
        <f>VLOOKUP(A59,'3'!$A$8:$K$84,11,FALSE)</f>
        <v>3950.0403500000002</v>
      </c>
      <c r="F59" s="62">
        <f>VLOOKUP(A59,[1]Sheet2!$A$5:$B$70,2,FALSE)</f>
        <v>204800.76772</v>
      </c>
    </row>
    <row r="60" spans="1:6" ht="15" customHeight="1">
      <c r="A60" s="59" t="s">
        <v>115</v>
      </c>
      <c r="B60" s="60">
        <v>29</v>
      </c>
      <c r="C60" s="60">
        <v>1</v>
      </c>
      <c r="D60" s="61">
        <f>VLOOKUP(A60,[1]Sheet2!$A$5:$G$70,7,FALSE)</f>
        <v>40</v>
      </c>
      <c r="E60" s="61">
        <f>VLOOKUP(A60,'3'!$A$8:$K$84,11,FALSE)</f>
        <v>26588.546200000001</v>
      </c>
      <c r="F60" s="62">
        <f>VLOOKUP(A60,[1]Sheet2!$A$5:$B$70,2,FALSE)</f>
        <v>69759.618040000001</v>
      </c>
    </row>
    <row r="61" spans="1:6" ht="15" customHeight="1">
      <c r="A61" s="59" t="s">
        <v>116</v>
      </c>
      <c r="B61" s="60">
        <v>24</v>
      </c>
      <c r="C61" s="60">
        <v>6</v>
      </c>
      <c r="D61" s="61">
        <f>VLOOKUP(A61,[1]Sheet2!$A$5:$G$70,7,FALSE)</f>
        <v>64</v>
      </c>
      <c r="E61" s="61">
        <f>VLOOKUP(A61,'3'!$A$8:$K$84,11,FALSE)</f>
        <v>2270.2426900000005</v>
      </c>
      <c r="F61" s="62">
        <f>VLOOKUP(A61,[1]Sheet2!$A$5:$B$70,2,FALSE)</f>
        <v>55432.653849999995</v>
      </c>
    </row>
    <row r="62" spans="1:6" s="20" customFormat="1" ht="15" customHeight="1">
      <c r="A62" s="59" t="s">
        <v>319</v>
      </c>
      <c r="B62" s="60">
        <v>29</v>
      </c>
      <c r="C62" s="60">
        <v>1</v>
      </c>
      <c r="D62" s="61" t="e">
        <f>VLOOKUP(A62,[1]Sheet2!$A$5:$G$70,7,FALSE)</f>
        <v>#N/A</v>
      </c>
      <c r="E62" s="61">
        <f>VLOOKUP(A62,'3'!$A$8:$K$84,11,FALSE)</f>
        <v>8474.6821099999997</v>
      </c>
      <c r="F62" s="62" t="e">
        <f>VLOOKUP(A62,[1]Sheet2!$A$5:$B$70,2,FALSE)</f>
        <v>#N/A</v>
      </c>
    </row>
    <row r="63" spans="1:6" s="20" customFormat="1" ht="15" customHeight="1">
      <c r="A63" s="59" t="s">
        <v>514</v>
      </c>
      <c r="B63" s="60">
        <v>27</v>
      </c>
      <c r="C63" s="60">
        <v>3</v>
      </c>
      <c r="D63" s="61" t="e">
        <f>VLOOKUP(A63,[1]Sheet2!$A$5:$G$70,7,FALSE)</f>
        <v>#N/A</v>
      </c>
      <c r="E63" s="61">
        <f>VLOOKUP(A63,'3'!$A$8:$K$84,11,FALSE)</f>
        <v>8967.379359999999</v>
      </c>
      <c r="F63" s="62" t="e">
        <f>VLOOKUP(A63,[1]Sheet2!$A$5:$B$70,2,FALSE)</f>
        <v>#N/A</v>
      </c>
    </row>
    <row r="64" spans="1:6" s="20" customFormat="1" ht="15" customHeight="1">
      <c r="A64" s="59" t="s">
        <v>506</v>
      </c>
      <c r="B64" s="60">
        <v>26</v>
      </c>
      <c r="C64" s="60">
        <v>4</v>
      </c>
      <c r="D64" s="61" t="e">
        <f>VLOOKUP(A64,[1]Sheet2!$A$5:$G$70,7,FALSE)</f>
        <v>#N/A</v>
      </c>
      <c r="E64" s="61">
        <f>VLOOKUP(A64,'3'!$A$8:$K$84,11,FALSE)</f>
        <v>6813.9251599999989</v>
      </c>
      <c r="F64" s="62" t="e">
        <f>VLOOKUP(A64,[1]Sheet2!$A$5:$B$70,2,FALSE)</f>
        <v>#N/A</v>
      </c>
    </row>
    <row r="65" spans="1:6" s="20" customFormat="1" ht="15" customHeight="1">
      <c r="A65" s="59" t="s">
        <v>507</v>
      </c>
      <c r="B65" s="60">
        <v>29</v>
      </c>
      <c r="C65" s="60">
        <v>1</v>
      </c>
      <c r="D65" s="61" t="e">
        <f>VLOOKUP(A65,[1]Sheet2!$A$5:$G$70,7,FALSE)</f>
        <v>#N/A</v>
      </c>
      <c r="E65" s="61">
        <f>VLOOKUP(A65,'3'!$A$8:$K$84,11,FALSE)</f>
        <v>3674.7818600000005</v>
      </c>
      <c r="F65" s="62" t="e">
        <f>VLOOKUP(A65,[1]Sheet2!$A$5:$B$70,2,FALSE)</f>
        <v>#N/A</v>
      </c>
    </row>
    <row r="66" spans="1:6" s="20" customFormat="1" ht="15" customHeight="1">
      <c r="A66" s="59" t="s">
        <v>530</v>
      </c>
      <c r="B66" s="60">
        <v>29</v>
      </c>
      <c r="C66" s="60">
        <v>1</v>
      </c>
      <c r="D66" s="61" t="e">
        <f>VLOOKUP(A66,[1]Sheet2!$A$5:$G$70,7,FALSE)</f>
        <v>#N/A</v>
      </c>
      <c r="E66" s="61">
        <f>VLOOKUP(A66,'3'!$A$8:$K$84,11,FALSE)</f>
        <v>1189.3214800000001</v>
      </c>
      <c r="F66" s="62" t="e">
        <f>VLOOKUP(A66,[1]Sheet2!$A$5:$B$70,2,FALSE)</f>
        <v>#N/A</v>
      </c>
    </row>
    <row r="67" spans="1:6" s="20" customFormat="1" ht="15" customHeight="1">
      <c r="A67" s="59" t="s">
        <v>531</v>
      </c>
      <c r="B67" s="60">
        <v>28</v>
      </c>
      <c r="C67" s="60">
        <v>2</v>
      </c>
      <c r="D67" s="61" t="e">
        <f>VLOOKUP(A67,[1]Sheet2!$A$5:$G$70,7,FALSE)</f>
        <v>#N/A</v>
      </c>
      <c r="E67" s="61">
        <f>VLOOKUP(A67,'3'!$A$8:$K$84,11,FALSE)</f>
        <v>16907.350079999993</v>
      </c>
      <c r="F67" s="62" t="e">
        <f>VLOOKUP(A67,[1]Sheet2!$A$5:$B$70,2,FALSE)</f>
        <v>#N/A</v>
      </c>
    </row>
    <row r="68" spans="1:6" s="20" customFormat="1" ht="15" customHeight="1">
      <c r="A68" s="59" t="s">
        <v>976</v>
      </c>
      <c r="B68" s="60">
        <v>29</v>
      </c>
      <c r="C68" s="60">
        <v>1</v>
      </c>
      <c r="D68" s="61" t="e">
        <f>VLOOKUP(A68,[1]Sheet2!$A$5:$G$70,7,FALSE)</f>
        <v>#N/A</v>
      </c>
      <c r="E68" s="61">
        <f>VLOOKUP(A68,'3'!$A$8:$K$84,11,FALSE)</f>
        <v>38536.175319999995</v>
      </c>
      <c r="F68" s="62" t="e">
        <f>VLOOKUP(A68,[1]Sheet2!$A$5:$B$70,2,FALSE)</f>
        <v>#N/A</v>
      </c>
    </row>
    <row r="69" spans="1:6" ht="15" customHeight="1">
      <c r="A69" s="50" t="s">
        <v>164</v>
      </c>
      <c r="B69" s="60"/>
      <c r="C69" s="61">
        <f>SUM(C32:C68)</f>
        <v>115</v>
      </c>
      <c r="D69" s="60"/>
      <c r="E69" s="61">
        <f>SUM(E32:E68)</f>
        <v>1064007.55107</v>
      </c>
      <c r="F69" s="62" t="e">
        <f>SUM(F32:F68)</f>
        <v>#N/A</v>
      </c>
    </row>
    <row r="70" spans="1:6" ht="15" customHeight="1">
      <c r="A70" s="56" t="s">
        <v>137</v>
      </c>
      <c r="B70" s="56"/>
      <c r="C70" s="57"/>
      <c r="D70" s="56"/>
      <c r="E70" s="56"/>
      <c r="F70" s="58"/>
    </row>
    <row r="71" spans="1:6" ht="15" customHeight="1">
      <c r="A71" s="50" t="s">
        <v>138</v>
      </c>
      <c r="B71" s="60">
        <v>11</v>
      </c>
      <c r="C71" s="60">
        <v>26</v>
      </c>
      <c r="D71" s="61">
        <f>VLOOKUP(A71,[1]Sheet2!$A$5:$G$70,7,FALSE)</f>
        <v>16</v>
      </c>
      <c r="E71" s="61">
        <f>VLOOKUP(A71,'3'!$A$8:$K$84,11,FALSE)</f>
        <v>493022.14396000007</v>
      </c>
      <c r="F71" s="62">
        <f>VLOOKUP(A71,[1]Sheet2!$A$5:$B$70,2,FALSE)</f>
        <v>852342.94658999995</v>
      </c>
    </row>
    <row r="72" spans="1:6" ht="15" customHeight="1">
      <c r="A72" s="50" t="s">
        <v>139</v>
      </c>
      <c r="B72" s="60">
        <v>4</v>
      </c>
      <c r="C72" s="60">
        <v>54</v>
      </c>
      <c r="D72" s="61">
        <f>VLOOKUP(A72,[1]Sheet2!$A$5:$G$70,7,FALSE)</f>
        <v>15</v>
      </c>
      <c r="E72" s="61">
        <f>VLOOKUP(A72,'3'!$A$8:$K$84,11,FALSE)</f>
        <v>834296.06995000003</v>
      </c>
      <c r="F72" s="62">
        <f>VLOOKUP(A72,[1]Sheet2!$A$5:$B$70,2,FALSE)</f>
        <v>2715264.4745899998</v>
      </c>
    </row>
    <row r="73" spans="1:6" ht="15" customHeight="1">
      <c r="A73" s="50" t="s">
        <v>140</v>
      </c>
      <c r="B73" s="60">
        <v>8</v>
      </c>
      <c r="C73" s="60">
        <v>33</v>
      </c>
      <c r="D73" s="61">
        <f>VLOOKUP(A73,[1]Sheet2!$A$5:$G$70,7,FALSE)</f>
        <v>17</v>
      </c>
      <c r="E73" s="61">
        <f>VLOOKUP(A73,'3'!$A$8:$K$84,11,FALSE)</f>
        <v>388423.04867999989</v>
      </c>
      <c r="F73" s="62">
        <f>VLOOKUP(A73,[1]Sheet2!$A$5:$B$70,2,FALSE)</f>
        <v>1662861.6195399999</v>
      </c>
    </row>
    <row r="74" spans="1:6" ht="15" customHeight="1">
      <c r="A74" s="50" t="s">
        <v>141</v>
      </c>
      <c r="B74" s="60">
        <v>25</v>
      </c>
      <c r="C74" s="60">
        <v>5</v>
      </c>
      <c r="D74" s="61">
        <f>VLOOKUP(A74,[1]Sheet2!$A$5:$G$70,7,FALSE)</f>
        <v>39</v>
      </c>
      <c r="E74" s="61">
        <f>VLOOKUP(A74,'3'!$A$8:$K$84,11,FALSE)</f>
        <v>26092.662619999996</v>
      </c>
      <c r="F74" s="62">
        <f>VLOOKUP(A74,[1]Sheet2!$A$5:$B$70,2,FALSE)</f>
        <v>53018.422460000009</v>
      </c>
    </row>
    <row r="75" spans="1:6" ht="15" customHeight="1">
      <c r="A75" s="50" t="s">
        <v>142</v>
      </c>
      <c r="B75" s="60">
        <v>13</v>
      </c>
      <c r="C75" s="60">
        <v>19</v>
      </c>
      <c r="D75" s="61">
        <f>VLOOKUP(A75,[1]Sheet2!$A$5:$G$70,7,FALSE)</f>
        <v>21</v>
      </c>
      <c r="E75" s="61">
        <f>VLOOKUP(A75,'3'!$A$8:$K$84,11,FALSE)</f>
        <v>157142.74976999997</v>
      </c>
      <c r="F75" s="62">
        <f>VLOOKUP(A75,[1]Sheet2!$A$5:$B$70,2,FALSE)</f>
        <v>413508.39322999999</v>
      </c>
    </row>
    <row r="76" spans="1:6" ht="15" customHeight="1">
      <c r="A76" s="50" t="s">
        <v>143</v>
      </c>
      <c r="B76" s="60">
        <v>16</v>
      </c>
      <c r="C76" s="60">
        <v>15</v>
      </c>
      <c r="D76" s="61">
        <f>VLOOKUP(A76,[1]Sheet2!$A$5:$G$70,7,FALSE)</f>
        <v>25</v>
      </c>
      <c r="E76" s="61">
        <f>VLOOKUP(A76,'3'!$A$8:$K$84,11,FALSE)</f>
        <v>89856.451969999995</v>
      </c>
      <c r="F76" s="62">
        <f>VLOOKUP(A76,[1]Sheet2!$A$5:$B$70,2,FALSE)</f>
        <v>417830.00780000002</v>
      </c>
    </row>
    <row r="77" spans="1:6" ht="15" customHeight="1">
      <c r="A77" s="50" t="s">
        <v>144</v>
      </c>
      <c r="B77" s="60">
        <v>17</v>
      </c>
      <c r="C77" s="60">
        <v>14</v>
      </c>
      <c r="D77" s="61">
        <f>VLOOKUP(A77,[1]Sheet2!$A$5:$G$70,7,FALSE)</f>
        <v>51</v>
      </c>
      <c r="E77" s="61">
        <f>VLOOKUP(A77,'3'!$A$8:$K$84,11,FALSE)</f>
        <v>7518.4246999999959</v>
      </c>
      <c r="F77" s="62">
        <f>VLOOKUP(A77,[1]Sheet2!$A$5:$B$70,2,FALSE)</f>
        <v>31317.890849999996</v>
      </c>
    </row>
    <row r="78" spans="1:6" ht="15" customHeight="1">
      <c r="A78" s="50" t="s">
        <v>145</v>
      </c>
      <c r="B78" s="60">
        <v>12</v>
      </c>
      <c r="C78" s="60">
        <v>21</v>
      </c>
      <c r="D78" s="61">
        <f>VLOOKUP(A78,[1]Sheet2!$A$5:$G$70,7,FALSE)</f>
        <v>24</v>
      </c>
      <c r="E78" s="61">
        <f>VLOOKUP(A78,'3'!$A$8:$K$84,11,FALSE)</f>
        <v>97058.067240000004</v>
      </c>
      <c r="F78" s="62">
        <f>VLOOKUP(A78,[1]Sheet2!$A$5:$B$70,2,FALSE)</f>
        <v>1071776.1917399999</v>
      </c>
    </row>
    <row r="79" spans="1:6" s="20" customFormat="1" ht="15" customHeight="1">
      <c r="A79" s="50" t="s">
        <v>327</v>
      </c>
      <c r="B79" s="60">
        <v>10</v>
      </c>
      <c r="C79" s="60">
        <v>29</v>
      </c>
      <c r="D79" s="61" t="e">
        <f>VLOOKUP(A79,[1]Sheet2!$A$5:$G$70,7,FALSE)</f>
        <v>#N/A</v>
      </c>
      <c r="E79" s="61">
        <f>VLOOKUP(A79,'3'!$A$8:$K$84,11,FALSE)</f>
        <v>186723.96707999997</v>
      </c>
      <c r="F79" s="62" t="e">
        <f>VLOOKUP(A79,[1]Sheet2!$A$5:$B$70,2,FALSE)</f>
        <v>#N/A</v>
      </c>
    </row>
    <row r="80" spans="1:6" ht="15" customHeight="1">
      <c r="A80" s="50" t="s">
        <v>164</v>
      </c>
      <c r="B80" s="60"/>
      <c r="C80" s="61">
        <f>SUM(C71:C79)</f>
        <v>216</v>
      </c>
      <c r="D80" s="60"/>
      <c r="E80" s="61">
        <f t="shared" ref="E80:F80" si="2">SUM(E71:E79)</f>
        <v>2280133.5859699999</v>
      </c>
      <c r="F80" s="62" t="e">
        <f t="shared" si="2"/>
        <v>#N/A</v>
      </c>
    </row>
    <row r="81" spans="1:6" ht="15" customHeight="1">
      <c r="A81" s="56" t="s">
        <v>149</v>
      </c>
      <c r="B81" s="56"/>
      <c r="C81" s="57"/>
      <c r="D81" s="56"/>
      <c r="E81" s="57"/>
      <c r="F81" s="58"/>
    </row>
    <row r="82" spans="1:6" ht="15" customHeight="1">
      <c r="A82" s="50" t="s">
        <v>58</v>
      </c>
      <c r="B82" s="60">
        <v>1</v>
      </c>
      <c r="C82" s="60">
        <v>89</v>
      </c>
      <c r="D82" s="61">
        <f>VLOOKUP(A82,[1]Sheet2!$A$5:$G$70,7,FALSE)</f>
        <v>2</v>
      </c>
      <c r="E82" s="61">
        <f>VLOOKUP(A82,'3'!$A$8:$K$84,11,FALSE)</f>
        <v>11702663.850610001</v>
      </c>
      <c r="F82" s="62">
        <f>VLOOKUP(A82,[1]Sheet2!$A$5:$B$70,2,FALSE)</f>
        <v>23881338.912860002</v>
      </c>
    </row>
    <row r="83" spans="1:6" ht="15" customHeight="1">
      <c r="A83" s="50" t="s">
        <v>164</v>
      </c>
      <c r="B83" s="60"/>
      <c r="C83" s="61">
        <f>SUM(C82)</f>
        <v>89</v>
      </c>
      <c r="D83" s="60"/>
      <c r="E83" s="61">
        <f t="shared" ref="E83:F83" si="3">SUM(E82)</f>
        <v>11702663.850610001</v>
      </c>
      <c r="F83" s="62">
        <f t="shared" si="3"/>
        <v>23881338.912860002</v>
      </c>
    </row>
    <row r="84" spans="1:6" ht="15" customHeight="1">
      <c r="A84" s="56" t="s">
        <v>150</v>
      </c>
      <c r="B84" s="56"/>
      <c r="C84" s="57"/>
      <c r="D84" s="56"/>
      <c r="E84" s="57"/>
      <c r="F84" s="58"/>
    </row>
    <row r="85" spans="1:6" ht="15" customHeight="1">
      <c r="A85" s="50" t="s">
        <v>165</v>
      </c>
      <c r="B85" s="60">
        <v>7</v>
      </c>
      <c r="C85" s="60">
        <v>35</v>
      </c>
      <c r="D85" s="61">
        <f>VLOOKUP("BDR",[1]Sheet2!$A$5:$G$70,7,FALSE)</f>
        <v>12</v>
      </c>
      <c r="E85" s="61">
        <f>VLOOKUP("BDR",'3'!$A$8:$K$84,11,FALSE)</f>
        <v>2966580.0566700003</v>
      </c>
      <c r="F85" s="62">
        <f>VLOOKUP("BDR",[1]Sheet2!$A$5:$B$70,2,FALSE)</f>
        <v>3093933.3607199998</v>
      </c>
    </row>
    <row r="86" spans="1:6" ht="15" customHeight="1">
      <c r="A86" s="50" t="s">
        <v>164</v>
      </c>
      <c r="B86" s="60"/>
      <c r="C86" s="61">
        <f>SUM(C85)</f>
        <v>35</v>
      </c>
      <c r="D86" s="60"/>
      <c r="E86" s="61">
        <f t="shared" ref="E86" si="4">SUM(E85)</f>
        <v>2966580.0566700003</v>
      </c>
      <c r="F86" s="62">
        <f t="shared" ref="F86" si="5">SUM(F85)</f>
        <v>3093933.3607199998</v>
      </c>
    </row>
    <row r="87" spans="1:6" ht="15" customHeight="1">
      <c r="A87" s="56" t="s">
        <v>71</v>
      </c>
      <c r="B87" s="56"/>
      <c r="C87" s="106">
        <f>SUM(C21,C25,C30,C69,C80,C83,C86)</f>
        <v>871</v>
      </c>
      <c r="D87" s="105"/>
      <c r="E87" s="106">
        <f>SUM(E21,E25,E30,E69,E80,E83,E86)</f>
        <v>96381567.021379992</v>
      </c>
      <c r="F87" s="106" t="e">
        <f>SUM(F86,F83,F80,F69,F30,F25,F21)</f>
        <v>#N/A</v>
      </c>
    </row>
    <row r="88" spans="1:6" s="20" customFormat="1" ht="3.75" customHeight="1" thickBot="1">
      <c r="A88" s="101"/>
      <c r="B88" s="101"/>
      <c r="C88" s="101"/>
      <c r="D88" s="101"/>
      <c r="E88" s="101"/>
      <c r="F88" s="101"/>
    </row>
    <row r="89" spans="1:6" ht="39.75" customHeight="1" thickTop="1">
      <c r="A89" s="479" t="s">
        <v>522</v>
      </c>
      <c r="B89" s="479"/>
      <c r="C89" s="479"/>
      <c r="D89" s="479"/>
      <c r="E89" s="479"/>
      <c r="F89" s="479"/>
    </row>
    <row r="90" spans="1:6" ht="15" customHeight="1">
      <c r="A90" s="478" t="s">
        <v>152</v>
      </c>
      <c r="B90" s="478"/>
      <c r="C90" s="478"/>
      <c r="D90" s="478"/>
      <c r="E90" s="478"/>
      <c r="F90" s="478"/>
    </row>
    <row r="91" spans="1:6" ht="15" customHeight="1">
      <c r="A91" s="64" t="s">
        <v>153</v>
      </c>
      <c r="B91" s="64"/>
      <c r="C91" s="64"/>
      <c r="D91" s="64"/>
      <c r="E91" s="64"/>
      <c r="F91" s="64"/>
    </row>
    <row r="92" spans="1:6" ht="15" customHeight="1">
      <c r="A92" s="477" t="s">
        <v>326</v>
      </c>
      <c r="B92" s="477"/>
      <c r="C92" s="477"/>
      <c r="D92" s="477"/>
      <c r="E92" s="477"/>
      <c r="F92" s="477"/>
    </row>
    <row r="93" spans="1:6" ht="15" customHeight="1">
      <c r="A93" s="65" t="s">
        <v>324</v>
      </c>
      <c r="B93" s="64"/>
      <c r="C93" s="64"/>
      <c r="D93" s="64"/>
      <c r="E93" s="64"/>
      <c r="F93" s="64"/>
    </row>
    <row r="94" spans="1:6" ht="15" customHeight="1">
      <c r="A94" s="31" t="s">
        <v>515</v>
      </c>
      <c r="B94" s="51"/>
      <c r="C94" s="51"/>
      <c r="D94" s="51" t="s">
        <v>90</v>
      </c>
      <c r="E94" s="51"/>
      <c r="F94" s="51"/>
    </row>
    <row r="95" spans="1:6" ht="15" customHeight="1">
      <c r="A95" s="31" t="s">
        <v>508</v>
      </c>
      <c r="B95" s="21"/>
      <c r="C95" s="21"/>
      <c r="D95" s="21" t="s">
        <v>90</v>
      </c>
      <c r="E95" s="21"/>
      <c r="F95" s="21"/>
    </row>
    <row r="96" spans="1:6" ht="15" customHeight="1">
      <c r="A96" s="31" t="s">
        <v>533</v>
      </c>
      <c r="B96" s="21"/>
      <c r="C96" s="21"/>
      <c r="D96" s="21"/>
      <c r="E96" s="21"/>
      <c r="F96" s="21"/>
    </row>
    <row r="97" spans="1:6" ht="15" customHeight="1">
      <c r="A97" s="31" t="s">
        <v>977</v>
      </c>
      <c r="B97" s="21"/>
      <c r="C97" s="21"/>
      <c r="D97" s="21" t="s">
        <v>90</v>
      </c>
      <c r="E97" s="21"/>
      <c r="F97" s="21"/>
    </row>
    <row r="98" spans="1:6" ht="15" customHeight="1">
      <c r="A98" s="50"/>
      <c r="B98" s="21" t="s">
        <v>90</v>
      </c>
      <c r="C98" s="21"/>
      <c r="D98" s="21" t="s">
        <v>90</v>
      </c>
      <c r="E98" s="21"/>
      <c r="F98" s="21"/>
    </row>
  </sheetData>
  <mergeCells count="11">
    <mergeCell ref="A92:F92"/>
    <mergeCell ref="A90:F90"/>
    <mergeCell ref="A89:F89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  <ignoredErrors>
    <ignoredError sqref="C87:F87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1" sqref="C1:K1"/>
    </sheetView>
  </sheetViews>
  <sheetFormatPr defaultColWidth="9.140625" defaultRowHeight="12.75"/>
  <cols>
    <col min="1" max="2" width="31.140625" style="183" hidden="1" customWidth="1"/>
    <col min="3" max="3" width="64.5703125" style="184" bestFit="1" customWidth="1"/>
    <col min="4" max="11" width="11.7109375" style="183" bestFit="1" customWidth="1"/>
    <col min="12" max="16384" width="9.140625" style="183"/>
  </cols>
  <sheetData>
    <row r="1" spans="1:11" s="160" customFormat="1" ht="30" customHeight="1">
      <c r="A1" s="159"/>
      <c r="B1" s="159"/>
      <c r="C1" s="486" t="s">
        <v>56</v>
      </c>
      <c r="D1" s="486"/>
      <c r="E1" s="486"/>
      <c r="F1" s="486"/>
      <c r="G1" s="486"/>
      <c r="H1" s="486"/>
      <c r="I1" s="486"/>
      <c r="J1" s="486"/>
      <c r="K1" s="486"/>
    </row>
    <row r="2" spans="1:11" s="160" customFormat="1" ht="15" customHeight="1">
      <c r="A2" s="159"/>
      <c r="B2" s="159"/>
      <c r="C2" s="487" t="s">
        <v>536</v>
      </c>
      <c r="D2" s="487"/>
      <c r="E2" s="487"/>
      <c r="F2" s="487"/>
      <c r="G2" s="487"/>
      <c r="H2" s="487"/>
      <c r="I2" s="487"/>
      <c r="J2" s="487"/>
      <c r="K2" s="487"/>
    </row>
    <row r="3" spans="1:11" s="161" customFormat="1" ht="30" customHeight="1">
      <c r="A3" s="159"/>
      <c r="B3" s="159"/>
      <c r="C3" s="488" t="s">
        <v>55</v>
      </c>
      <c r="D3" s="488"/>
      <c r="E3" s="488"/>
      <c r="F3" s="488"/>
      <c r="G3" s="488"/>
      <c r="H3" s="488"/>
      <c r="I3" s="488"/>
      <c r="J3" s="488"/>
      <c r="K3" s="488"/>
    </row>
    <row r="4" spans="1:11" s="164" customFormat="1" ht="3.75" customHeight="1">
      <c r="A4" s="162"/>
      <c r="B4" s="162"/>
      <c r="C4" s="163"/>
      <c r="D4" s="163"/>
      <c r="E4" s="163"/>
      <c r="F4" s="163"/>
      <c r="G4" s="163"/>
      <c r="H4" s="163"/>
      <c r="I4" s="163"/>
      <c r="J4" s="163"/>
      <c r="K4" s="163"/>
    </row>
    <row r="5" spans="1:11" s="167" customFormat="1" ht="15" customHeight="1">
      <c r="A5" s="159"/>
      <c r="B5" s="159"/>
      <c r="C5" s="165"/>
      <c r="D5" s="166">
        <v>2015</v>
      </c>
      <c r="E5" s="166">
        <v>2016</v>
      </c>
      <c r="F5" s="166">
        <v>2017</v>
      </c>
      <c r="G5" s="166">
        <v>2018</v>
      </c>
      <c r="H5" s="166">
        <v>2019</v>
      </c>
      <c r="I5" s="166">
        <v>2020</v>
      </c>
      <c r="J5" s="166">
        <v>2021</v>
      </c>
      <c r="K5" s="166">
        <v>2022</v>
      </c>
    </row>
    <row r="6" spans="1:11" s="167" customFormat="1" ht="15" customHeight="1">
      <c r="A6" s="159"/>
      <c r="B6" s="159"/>
      <c r="C6" s="168"/>
      <c r="D6" s="169" t="s">
        <v>537</v>
      </c>
      <c r="E6" s="170" t="s">
        <v>537</v>
      </c>
      <c r="F6" s="170" t="s">
        <v>537</v>
      </c>
      <c r="G6" s="171" t="s">
        <v>537</v>
      </c>
      <c r="H6" s="171" t="s">
        <v>537</v>
      </c>
      <c r="I6" s="171" t="s">
        <v>537</v>
      </c>
      <c r="J6" s="171" t="s">
        <v>537</v>
      </c>
      <c r="K6" s="171" t="s">
        <v>1028</v>
      </c>
    </row>
    <row r="7" spans="1:11" s="174" customFormat="1" ht="15" customHeight="1">
      <c r="A7" s="159" t="s">
        <v>538</v>
      </c>
      <c r="B7" s="159" t="s">
        <v>539</v>
      </c>
      <c r="C7" s="172" t="s">
        <v>540</v>
      </c>
      <c r="D7" s="173">
        <v>96931716</v>
      </c>
      <c r="E7" s="173">
        <v>113162072</v>
      </c>
      <c r="F7" s="173">
        <v>132510769</v>
      </c>
      <c r="G7" s="173">
        <v>148422098</v>
      </c>
      <c r="H7" s="173">
        <v>159266306</v>
      </c>
      <c r="I7" s="173">
        <v>166673398</v>
      </c>
      <c r="J7" s="173">
        <v>173424784.21318001</v>
      </c>
      <c r="K7" s="173">
        <v>178789569.28764999</v>
      </c>
    </row>
    <row r="8" spans="1:11" s="174" customFormat="1" ht="15" customHeight="1">
      <c r="A8" s="159" t="s">
        <v>538</v>
      </c>
      <c r="B8" s="175" t="s">
        <v>541</v>
      </c>
      <c r="C8" s="159" t="s">
        <v>542</v>
      </c>
      <c r="D8" s="173">
        <v>95850682</v>
      </c>
      <c r="E8" s="173">
        <v>111464064</v>
      </c>
      <c r="F8" s="173">
        <v>130122017</v>
      </c>
      <c r="G8" s="173">
        <v>144653413</v>
      </c>
      <c r="H8" s="173">
        <v>153555215</v>
      </c>
      <c r="I8" s="173">
        <v>159540843</v>
      </c>
      <c r="J8" s="173">
        <v>135624441.58680001</v>
      </c>
      <c r="K8" s="173">
        <v>142728631.59742001</v>
      </c>
    </row>
    <row r="9" spans="1:11" s="174" customFormat="1" ht="15" customHeight="1">
      <c r="A9" s="159" t="s">
        <v>538</v>
      </c>
      <c r="B9" s="175" t="s">
        <v>543</v>
      </c>
      <c r="C9" s="159" t="s">
        <v>544</v>
      </c>
      <c r="D9" s="173">
        <v>1081033</v>
      </c>
      <c r="E9" s="173">
        <v>1698008</v>
      </c>
      <c r="F9" s="173">
        <v>2388752</v>
      </c>
      <c r="G9" s="173">
        <v>3768685</v>
      </c>
      <c r="H9" s="173">
        <v>5711091</v>
      </c>
      <c r="I9" s="173">
        <v>7132555</v>
      </c>
      <c r="J9" s="173">
        <v>37800342.626379997</v>
      </c>
      <c r="K9" s="173">
        <v>36060937.690230004</v>
      </c>
    </row>
    <row r="10" spans="1:11" s="174" customFormat="1" ht="15" customHeight="1">
      <c r="A10" s="159" t="s">
        <v>538</v>
      </c>
      <c r="B10" s="159" t="s">
        <v>545</v>
      </c>
      <c r="C10" s="172" t="s">
        <v>546</v>
      </c>
      <c r="D10" s="173">
        <v>448753</v>
      </c>
      <c r="E10" s="173">
        <v>547044</v>
      </c>
      <c r="F10" s="173">
        <v>643208</v>
      </c>
      <c r="G10" s="173">
        <v>674226</v>
      </c>
      <c r="H10" s="173">
        <v>677106</v>
      </c>
      <c r="I10" s="173">
        <v>179948</v>
      </c>
      <c r="J10" s="173">
        <v>619731.63228999998</v>
      </c>
      <c r="K10" s="173">
        <v>1188707.03972</v>
      </c>
    </row>
    <row r="11" spans="1:11" s="174" customFormat="1" ht="15" customHeight="1">
      <c r="A11" s="159" t="s">
        <v>538</v>
      </c>
      <c r="B11" s="159" t="s">
        <v>547</v>
      </c>
      <c r="C11" s="159" t="s">
        <v>548</v>
      </c>
      <c r="D11" s="173">
        <v>424352</v>
      </c>
      <c r="E11" s="173">
        <v>486631</v>
      </c>
      <c r="F11" s="173">
        <v>576556</v>
      </c>
      <c r="G11" s="173">
        <v>591804</v>
      </c>
      <c r="H11" s="173">
        <v>573843</v>
      </c>
      <c r="I11" s="173">
        <v>146340</v>
      </c>
      <c r="J11" s="173">
        <v>334268.42801999999</v>
      </c>
      <c r="K11" s="173">
        <v>436485.07231000002</v>
      </c>
    </row>
    <row r="12" spans="1:11" s="174" customFormat="1" ht="15" customHeight="1">
      <c r="A12" s="159" t="s">
        <v>538</v>
      </c>
      <c r="B12" s="175" t="s">
        <v>549</v>
      </c>
      <c r="C12" s="159" t="s">
        <v>550</v>
      </c>
      <c r="D12" s="173">
        <v>24402</v>
      </c>
      <c r="E12" s="173">
        <v>60414</v>
      </c>
      <c r="F12" s="173">
        <v>66652</v>
      </c>
      <c r="G12" s="173">
        <v>82422</v>
      </c>
      <c r="H12" s="173">
        <v>103264</v>
      </c>
      <c r="I12" s="173">
        <v>33607</v>
      </c>
      <c r="J12" s="173">
        <v>285463.20426999999</v>
      </c>
      <c r="K12" s="173">
        <v>752221.96740999992</v>
      </c>
    </row>
    <row r="13" spans="1:11" s="174" customFormat="1" ht="15" customHeight="1">
      <c r="A13" s="159" t="s">
        <v>538</v>
      </c>
      <c r="B13" s="159" t="s">
        <v>551</v>
      </c>
      <c r="C13" s="172" t="s">
        <v>552</v>
      </c>
      <c r="D13" s="173">
        <v>993613</v>
      </c>
      <c r="E13" s="173">
        <v>1197544</v>
      </c>
      <c r="F13" s="173">
        <v>1568925</v>
      </c>
      <c r="G13" s="173">
        <v>1848802</v>
      </c>
      <c r="H13" s="173">
        <v>2219458</v>
      </c>
      <c r="I13" s="173">
        <v>2282528</v>
      </c>
      <c r="J13" s="173">
        <v>2004710.1585299999</v>
      </c>
      <c r="K13" s="173">
        <v>2332702.05853</v>
      </c>
    </row>
    <row r="14" spans="1:11" s="174" customFormat="1" ht="15" customHeight="1">
      <c r="A14" s="159" t="s">
        <v>538</v>
      </c>
      <c r="B14" s="159" t="s">
        <v>553</v>
      </c>
      <c r="C14" s="159" t="s">
        <v>554</v>
      </c>
      <c r="D14" s="173">
        <v>811531</v>
      </c>
      <c r="E14" s="173">
        <v>1003173</v>
      </c>
      <c r="F14" s="173">
        <v>1303904</v>
      </c>
      <c r="G14" s="173">
        <v>1520492</v>
      </c>
      <c r="H14" s="173">
        <v>1676595</v>
      </c>
      <c r="I14" s="173">
        <v>1646658</v>
      </c>
      <c r="J14" s="173">
        <v>1439639.2452799999</v>
      </c>
      <c r="K14" s="173">
        <v>1402816.9901400001</v>
      </c>
    </row>
    <row r="15" spans="1:11" s="174" customFormat="1" ht="15" customHeight="1">
      <c r="A15" s="159" t="s">
        <v>538</v>
      </c>
      <c r="B15" s="175" t="s">
        <v>555</v>
      </c>
      <c r="C15" s="159" t="s">
        <v>556</v>
      </c>
      <c r="D15" s="173">
        <v>182083</v>
      </c>
      <c r="E15" s="173">
        <v>194371</v>
      </c>
      <c r="F15" s="173">
        <v>265021</v>
      </c>
      <c r="G15" s="173">
        <v>328310</v>
      </c>
      <c r="H15" s="173">
        <v>542863</v>
      </c>
      <c r="I15" s="173">
        <v>635870</v>
      </c>
      <c r="J15" s="173">
        <v>565070.91324999998</v>
      </c>
      <c r="K15" s="173">
        <v>929885.06839000003</v>
      </c>
    </row>
    <row r="16" spans="1:11" s="174" customFormat="1" ht="15" customHeight="1">
      <c r="A16" s="159" t="s">
        <v>538</v>
      </c>
      <c r="B16" s="159" t="s">
        <v>557</v>
      </c>
      <c r="C16" s="172" t="s">
        <v>558</v>
      </c>
      <c r="D16" s="173">
        <v>18672350</v>
      </c>
      <c r="E16" s="173">
        <v>22558358</v>
      </c>
      <c r="F16" s="173">
        <v>21343440</v>
      </c>
      <c r="G16" s="173">
        <v>20933808</v>
      </c>
      <c r="H16" s="173">
        <v>20177208</v>
      </c>
      <c r="I16" s="173">
        <v>16247720</v>
      </c>
      <c r="J16" s="173">
        <v>15670702.75622</v>
      </c>
      <c r="K16" s="173">
        <v>16385840.2086</v>
      </c>
    </row>
    <row r="17" spans="1:11" s="174" customFormat="1" ht="15" customHeight="1">
      <c r="A17" s="159" t="s">
        <v>538</v>
      </c>
      <c r="B17" s="159" t="s">
        <v>559</v>
      </c>
      <c r="C17" s="159" t="s">
        <v>560</v>
      </c>
      <c r="D17" s="173">
        <v>849463</v>
      </c>
      <c r="E17" s="173">
        <v>961396</v>
      </c>
      <c r="F17" s="173">
        <v>1152458</v>
      </c>
      <c r="G17" s="173">
        <v>1272964</v>
      </c>
      <c r="H17" s="173">
        <v>1431732</v>
      </c>
      <c r="I17" s="173">
        <v>8121010</v>
      </c>
      <c r="J17" s="173">
        <v>9952803.7348100003</v>
      </c>
      <c r="K17" s="173">
        <v>9516983.0332600009</v>
      </c>
    </row>
    <row r="18" spans="1:11" s="174" customFormat="1" ht="15" customHeight="1">
      <c r="A18" s="159" t="s">
        <v>538</v>
      </c>
      <c r="B18" s="159" t="s">
        <v>561</v>
      </c>
      <c r="C18" s="176" t="s">
        <v>562</v>
      </c>
      <c r="D18" s="173">
        <v>-2691169</v>
      </c>
      <c r="E18" s="173">
        <v>-2967363</v>
      </c>
      <c r="F18" s="173">
        <v>-3577678</v>
      </c>
      <c r="G18" s="173">
        <v>-3906881</v>
      </c>
      <c r="H18" s="173">
        <v>-4222029</v>
      </c>
      <c r="I18" s="173">
        <v>-5401700</v>
      </c>
      <c r="J18" s="173">
        <v>-5459964.86601</v>
      </c>
      <c r="K18" s="173">
        <v>-5620125.6384399999</v>
      </c>
    </row>
    <row r="19" spans="1:11" s="174" customFormat="1" ht="15" customHeight="1">
      <c r="A19" s="159" t="s">
        <v>538</v>
      </c>
      <c r="B19" s="159" t="s">
        <v>563</v>
      </c>
      <c r="C19" s="177" t="s">
        <v>564</v>
      </c>
      <c r="D19" s="178">
        <v>115204726</v>
      </c>
      <c r="E19" s="178">
        <v>135459051</v>
      </c>
      <c r="F19" s="178">
        <v>153641122</v>
      </c>
      <c r="G19" s="178">
        <v>169245016</v>
      </c>
      <c r="H19" s="178">
        <v>179549781</v>
      </c>
      <c r="I19" s="178">
        <v>188102904</v>
      </c>
      <c r="J19" s="178">
        <v>196212767.62901998</v>
      </c>
      <c r="K19" s="178">
        <v>202593675.98932001</v>
      </c>
    </row>
    <row r="20" spans="1:11" s="167" customFormat="1" ht="3.75" customHeight="1" thickBot="1">
      <c r="A20" s="159"/>
      <c r="B20" s="159"/>
      <c r="C20" s="179"/>
      <c r="D20" s="180"/>
      <c r="E20" s="180"/>
      <c r="F20" s="180"/>
      <c r="G20" s="180"/>
      <c r="H20" s="180"/>
      <c r="I20" s="180"/>
      <c r="J20" s="180"/>
      <c r="K20" s="180"/>
    </row>
    <row r="21" spans="1:11" s="167" customFormat="1" ht="15" customHeight="1" thickTop="1">
      <c r="A21" s="159"/>
      <c r="B21" s="159"/>
      <c r="C21" s="181" t="s">
        <v>565</v>
      </c>
      <c r="D21" s="182"/>
      <c r="E21" s="182"/>
      <c r="F21" s="182"/>
      <c r="G21" s="182"/>
      <c r="H21" s="182"/>
      <c r="I21" s="182"/>
      <c r="J21" s="182"/>
      <c r="K21" s="182"/>
    </row>
    <row r="22" spans="1:11" s="167" customFormat="1" ht="15" customHeight="1">
      <c r="A22" s="159"/>
      <c r="B22" s="159"/>
      <c r="C22" s="181" t="s">
        <v>566</v>
      </c>
      <c r="D22" s="182"/>
      <c r="E22" s="182"/>
      <c r="F22" s="182"/>
      <c r="G22" s="182"/>
      <c r="H22" s="182"/>
      <c r="I22" s="182"/>
      <c r="J22" s="182"/>
      <c r="K22" s="182"/>
    </row>
    <row r="23" spans="1:11" s="167" customFormat="1" ht="15" customHeight="1">
      <c r="A23" s="159"/>
      <c r="B23" s="159"/>
      <c r="C23" s="159"/>
      <c r="D23" s="182"/>
      <c r="E23" s="182"/>
      <c r="F23" s="182"/>
      <c r="G23" s="182"/>
      <c r="H23" s="182"/>
      <c r="I23" s="182"/>
      <c r="J23" s="182"/>
      <c r="K23" s="182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Normal="100" workbookViewId="0">
      <selection sqref="A1:P1"/>
    </sheetView>
  </sheetViews>
  <sheetFormatPr defaultColWidth="11.42578125" defaultRowHeight="12.75"/>
  <cols>
    <col min="1" max="1" width="53.5703125" style="184" customWidth="1"/>
    <col min="2" max="16" width="15.7109375" style="183" customWidth="1"/>
    <col min="17" max="16384" width="11.42578125" style="183"/>
  </cols>
  <sheetData>
    <row r="1" spans="1:16" s="160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160" customFormat="1" ht="15" customHeight="1">
      <c r="A2" s="490" t="s">
        <v>567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159"/>
    </row>
    <row r="6" spans="1:16" ht="30" customHeight="1">
      <c r="A6" s="186" t="s">
        <v>593</v>
      </c>
      <c r="B6" s="187" t="s">
        <v>57</v>
      </c>
      <c r="C6" s="187" t="s">
        <v>58</v>
      </c>
      <c r="D6" s="187" t="s">
        <v>59</v>
      </c>
      <c r="E6" s="187" t="s">
        <v>60</v>
      </c>
      <c r="F6" s="187" t="s">
        <v>61</v>
      </c>
      <c r="G6" s="187" t="s">
        <v>62</v>
      </c>
      <c r="H6" s="187" t="s">
        <v>63</v>
      </c>
      <c r="I6" s="187" t="s">
        <v>64</v>
      </c>
      <c r="J6" s="187" t="s">
        <v>65</v>
      </c>
      <c r="K6" s="187" t="s">
        <v>66</v>
      </c>
      <c r="L6" s="187" t="s">
        <v>67</v>
      </c>
      <c r="M6" s="187" t="s">
        <v>68</v>
      </c>
      <c r="N6" s="187" t="s">
        <v>69</v>
      </c>
      <c r="O6" s="188" t="s">
        <v>568</v>
      </c>
      <c r="P6" s="189" t="s">
        <v>70</v>
      </c>
    </row>
    <row r="7" spans="1:16" ht="15" customHeight="1">
      <c r="A7" s="190" t="s">
        <v>569</v>
      </c>
      <c r="B7" s="182">
        <v>1568842.6940578001</v>
      </c>
      <c r="C7" s="182">
        <v>1822868.9529028002</v>
      </c>
      <c r="D7" s="182">
        <v>893801.55424520001</v>
      </c>
      <c r="E7" s="182">
        <v>1021508.8151044</v>
      </c>
      <c r="F7" s="182">
        <v>1465076.8289427999</v>
      </c>
      <c r="G7" s="182">
        <v>2127796.5870377999</v>
      </c>
      <c r="H7" s="182">
        <v>719453.48955399997</v>
      </c>
      <c r="I7" s="182">
        <v>571051.6470750001</v>
      </c>
      <c r="J7" s="182">
        <v>13698.481768</v>
      </c>
      <c r="K7" s="182">
        <v>2887079.7725885999</v>
      </c>
      <c r="L7" s="182">
        <v>248246.89077999999</v>
      </c>
      <c r="M7" s="182">
        <v>3039013.1437422</v>
      </c>
      <c r="N7" s="182">
        <v>2153895.54905</v>
      </c>
      <c r="O7" s="182">
        <v>18532334.406848598</v>
      </c>
      <c r="P7" s="191">
        <v>0.10165232270155884</v>
      </c>
    </row>
    <row r="8" spans="1:16" ht="15" customHeight="1">
      <c r="A8" s="190" t="s">
        <v>570</v>
      </c>
      <c r="B8" s="182">
        <v>1397.0891454</v>
      </c>
      <c r="C8" s="182">
        <v>35012.569880000003</v>
      </c>
      <c r="D8" s="182">
        <v>18579.634379200001</v>
      </c>
      <c r="E8" s="182">
        <v>41424.361336400005</v>
      </c>
      <c r="F8" s="182">
        <v>2071.8903100000002</v>
      </c>
      <c r="G8" s="182">
        <v>147062.71180000002</v>
      </c>
      <c r="H8" s="182">
        <v>5719.5753099999993</v>
      </c>
      <c r="I8" s="182">
        <v>3967.3110499999998</v>
      </c>
      <c r="J8" s="182">
        <v>0</v>
      </c>
      <c r="K8" s="182">
        <v>54218.525740000005</v>
      </c>
      <c r="L8" s="182">
        <v>7509.7145199999995</v>
      </c>
      <c r="M8" s="182">
        <v>10065.78161</v>
      </c>
      <c r="N8" s="182">
        <v>67654.364489999993</v>
      </c>
      <c r="O8" s="182">
        <v>394683.52957099996</v>
      </c>
      <c r="P8" s="191">
        <v>2.1648917309691463E-3</v>
      </c>
    </row>
    <row r="9" spans="1:16" ht="15" customHeight="1">
      <c r="A9" s="190" t="s">
        <v>571</v>
      </c>
      <c r="B9" s="182">
        <v>15306.81417</v>
      </c>
      <c r="C9" s="182">
        <v>44106.745166000001</v>
      </c>
      <c r="D9" s="182">
        <v>10818.584432</v>
      </c>
      <c r="E9" s="182">
        <v>52610.1889964</v>
      </c>
      <c r="F9" s="182">
        <v>32410.307944600001</v>
      </c>
      <c r="G9" s="182">
        <v>215723.84598079999</v>
      </c>
      <c r="H9" s="182">
        <v>36260.757050800006</v>
      </c>
      <c r="I9" s="182">
        <v>1917.9001699999999</v>
      </c>
      <c r="J9" s="182">
        <v>0</v>
      </c>
      <c r="K9" s="182">
        <v>69.428699999999992</v>
      </c>
      <c r="L9" s="182">
        <v>8080.1551300000001</v>
      </c>
      <c r="M9" s="182">
        <v>198966.24115000002</v>
      </c>
      <c r="N9" s="182">
        <v>614.26859999999999</v>
      </c>
      <c r="O9" s="182">
        <v>616885.23749059997</v>
      </c>
      <c r="P9" s="191">
        <v>3.3836976958525333E-3</v>
      </c>
    </row>
    <row r="10" spans="1:16" ht="15" customHeight="1">
      <c r="A10" s="190" t="s">
        <v>572</v>
      </c>
      <c r="B10" s="182">
        <v>87097.201821399998</v>
      </c>
      <c r="C10" s="182">
        <v>84076.467654799999</v>
      </c>
      <c r="D10" s="182">
        <v>40936.784683400001</v>
      </c>
      <c r="E10" s="182">
        <v>163269.61961179998</v>
      </c>
      <c r="F10" s="182">
        <v>118563.39728</v>
      </c>
      <c r="G10" s="182">
        <v>28898.6742552</v>
      </c>
      <c r="H10" s="182">
        <v>49905.155858999999</v>
      </c>
      <c r="I10" s="182">
        <v>67027.232940000002</v>
      </c>
      <c r="J10" s="182">
        <v>0</v>
      </c>
      <c r="K10" s="182">
        <v>88065.399449999997</v>
      </c>
      <c r="L10" s="182">
        <v>25988.863329999996</v>
      </c>
      <c r="M10" s="182">
        <v>35108.378389999998</v>
      </c>
      <c r="N10" s="182">
        <v>116984.37981999999</v>
      </c>
      <c r="O10" s="182">
        <v>905921.55509560008</v>
      </c>
      <c r="P10" s="191">
        <v>4.9691003971331629E-3</v>
      </c>
    </row>
    <row r="11" spans="1:16" ht="15" customHeight="1">
      <c r="A11" s="190" t="s">
        <v>573</v>
      </c>
      <c r="B11" s="182">
        <v>3384453.3348079999</v>
      </c>
      <c r="C11" s="182">
        <v>3782374.5740919998</v>
      </c>
      <c r="D11" s="182">
        <v>2756994.8364117998</v>
      </c>
      <c r="E11" s="182">
        <v>4743009.6263942001</v>
      </c>
      <c r="F11" s="182">
        <v>3685390.6752780001</v>
      </c>
      <c r="G11" s="182">
        <v>1853570.8657162001</v>
      </c>
      <c r="H11" s="182">
        <v>1884040.2576963999</v>
      </c>
      <c r="I11" s="182">
        <v>4206986.5813825997</v>
      </c>
      <c r="J11" s="182">
        <v>64901.385933400001</v>
      </c>
      <c r="K11" s="182">
        <v>2971312.8751571998</v>
      </c>
      <c r="L11" s="182">
        <v>579032.58905999991</v>
      </c>
      <c r="M11" s="182">
        <v>4694258.0787086003</v>
      </c>
      <c r="N11" s="182">
        <v>1521209.6400752</v>
      </c>
      <c r="O11" s="182">
        <v>36127535.320713602</v>
      </c>
      <c r="P11" s="191">
        <v>0.19816434336928412</v>
      </c>
    </row>
    <row r="12" spans="1:16" ht="15" customHeight="1">
      <c r="A12" s="190" t="s">
        <v>574</v>
      </c>
      <c r="B12" s="182">
        <v>527941.74433999998</v>
      </c>
      <c r="C12" s="182">
        <v>945524.76417119999</v>
      </c>
      <c r="D12" s="182">
        <v>261841.38102180001</v>
      </c>
      <c r="E12" s="182">
        <v>982794.82754800003</v>
      </c>
      <c r="F12" s="182">
        <v>920892.05001240002</v>
      </c>
      <c r="G12" s="182">
        <v>411744.26097380003</v>
      </c>
      <c r="H12" s="182">
        <v>131759.5220238</v>
      </c>
      <c r="I12" s="182">
        <v>13366.219070000001</v>
      </c>
      <c r="J12" s="182">
        <v>0</v>
      </c>
      <c r="K12" s="182">
        <v>160928.0502</v>
      </c>
      <c r="L12" s="182">
        <v>42199.011880000005</v>
      </c>
      <c r="M12" s="182">
        <v>122411.20008</v>
      </c>
      <c r="N12" s="182">
        <v>6724.4027000000006</v>
      </c>
      <c r="O12" s="182">
        <v>4528127.4340210008</v>
      </c>
      <c r="P12" s="191">
        <v>2.4837382115594844E-2</v>
      </c>
    </row>
    <row r="13" spans="1:16" ht="15" customHeight="1">
      <c r="A13" s="190" t="s">
        <v>72</v>
      </c>
      <c r="B13" s="182">
        <v>1074981.1454763999</v>
      </c>
      <c r="C13" s="182">
        <v>1891046.9536961999</v>
      </c>
      <c r="D13" s="182">
        <v>1112097.2727321999</v>
      </c>
      <c r="E13" s="182">
        <v>1765967.0858884</v>
      </c>
      <c r="F13" s="182">
        <v>259193.66366639998</v>
      </c>
      <c r="G13" s="182">
        <v>543114.45026320009</v>
      </c>
      <c r="H13" s="182">
        <v>556428.79281879996</v>
      </c>
      <c r="I13" s="182">
        <v>1504227.0187862001</v>
      </c>
      <c r="J13" s="182">
        <v>136.97128760000001</v>
      </c>
      <c r="K13" s="182">
        <v>407676.03454879997</v>
      </c>
      <c r="L13" s="182">
        <v>386779.68212999997</v>
      </c>
      <c r="M13" s="182">
        <v>2098412.0513368002</v>
      </c>
      <c r="N13" s="182">
        <v>290638.42849000002</v>
      </c>
      <c r="O13" s="182">
        <v>11890699.551121</v>
      </c>
      <c r="P13" s="191">
        <v>6.5222070861788078E-2</v>
      </c>
    </row>
    <row r="14" spans="1:16" ht="15" customHeight="1">
      <c r="A14" s="190" t="s">
        <v>575</v>
      </c>
      <c r="B14" s="182">
        <v>2106247.3483505999</v>
      </c>
      <c r="C14" s="182">
        <v>3054308.0702821999</v>
      </c>
      <c r="D14" s="182">
        <v>5227200.0847544</v>
      </c>
      <c r="E14" s="182">
        <v>2967085.8403699999</v>
      </c>
      <c r="F14" s="182">
        <v>2799316.6075896001</v>
      </c>
      <c r="G14" s="182">
        <v>2438527.3291504001</v>
      </c>
      <c r="H14" s="182">
        <v>2326407.7617640002</v>
      </c>
      <c r="I14" s="182">
        <v>4092104.5080029997</v>
      </c>
      <c r="J14" s="182">
        <v>22614.401576600001</v>
      </c>
      <c r="K14" s="182">
        <v>3122465.8403555998</v>
      </c>
      <c r="L14" s="182">
        <v>921875.27677339991</v>
      </c>
      <c r="M14" s="182">
        <v>5634254.1414219998</v>
      </c>
      <c r="N14" s="182">
        <v>2617262.9394014003</v>
      </c>
      <c r="O14" s="182">
        <v>37329670.149793208</v>
      </c>
      <c r="P14" s="191">
        <v>0.20475821302939692</v>
      </c>
    </row>
    <row r="15" spans="1:16" ht="15" customHeight="1">
      <c r="A15" s="190" t="s">
        <v>576</v>
      </c>
      <c r="B15" s="182">
        <v>343747.61680159997</v>
      </c>
      <c r="C15" s="182">
        <v>590336.38106159994</v>
      </c>
      <c r="D15" s="182">
        <v>734651.83596619999</v>
      </c>
      <c r="E15" s="182">
        <v>686058.65865620004</v>
      </c>
      <c r="F15" s="182">
        <v>258619.80384380001</v>
      </c>
      <c r="G15" s="182">
        <v>174540.61748759999</v>
      </c>
      <c r="H15" s="182">
        <v>309944.57184560003</v>
      </c>
      <c r="I15" s="182">
        <v>940077.32999100001</v>
      </c>
      <c r="J15" s="182">
        <v>0</v>
      </c>
      <c r="K15" s="182">
        <v>665637.03905519994</v>
      </c>
      <c r="L15" s="182">
        <v>198901.42256000001</v>
      </c>
      <c r="M15" s="182">
        <v>698074.80348420003</v>
      </c>
      <c r="N15" s="182">
        <v>514458.55931800004</v>
      </c>
      <c r="O15" s="182">
        <v>6115048.6400710009</v>
      </c>
      <c r="P15" s="191">
        <v>3.3541856306376128E-2</v>
      </c>
    </row>
    <row r="16" spans="1:16" ht="15" customHeight="1">
      <c r="A16" s="190" t="s">
        <v>577</v>
      </c>
      <c r="B16" s="182">
        <v>693113.8354634</v>
      </c>
      <c r="C16" s="182">
        <v>1069505.3969725999</v>
      </c>
      <c r="D16" s="182">
        <v>1290389.0807785999</v>
      </c>
      <c r="E16" s="182">
        <v>557418.05944360001</v>
      </c>
      <c r="F16" s="182">
        <v>424483.27983020002</v>
      </c>
      <c r="G16" s="182">
        <v>624883.57072339999</v>
      </c>
      <c r="H16" s="182">
        <v>614192.26110679994</v>
      </c>
      <c r="I16" s="182">
        <v>1415211.2407952002</v>
      </c>
      <c r="J16" s="182">
        <v>0</v>
      </c>
      <c r="K16" s="182">
        <v>1854231.4818412</v>
      </c>
      <c r="L16" s="182">
        <v>380755.00545999996</v>
      </c>
      <c r="M16" s="182">
        <v>1216911.2206677999</v>
      </c>
      <c r="N16" s="182">
        <v>1007086.01567</v>
      </c>
      <c r="O16" s="182">
        <v>11148180.4487528</v>
      </c>
      <c r="P16" s="191">
        <v>6.1149254682833803E-2</v>
      </c>
    </row>
    <row r="17" spans="1:16" ht="15" customHeight="1">
      <c r="A17" s="190" t="s">
        <v>578</v>
      </c>
      <c r="B17" s="182">
        <v>459031.94266200002</v>
      </c>
      <c r="C17" s="182">
        <v>1253610.6043803999</v>
      </c>
      <c r="D17" s="182">
        <v>129952.55858499999</v>
      </c>
      <c r="E17" s="182">
        <v>1021710.3994886</v>
      </c>
      <c r="F17" s="182">
        <v>232063.53771439998</v>
      </c>
      <c r="G17" s="182">
        <v>478413.98741280002</v>
      </c>
      <c r="H17" s="182">
        <v>514722.80038679997</v>
      </c>
      <c r="I17" s="182">
        <v>7159.4268795999997</v>
      </c>
      <c r="J17" s="182">
        <v>0</v>
      </c>
      <c r="K17" s="182">
        <v>210543.23809999999</v>
      </c>
      <c r="L17" s="182">
        <v>248940.02603000001</v>
      </c>
      <c r="M17" s="182">
        <v>152308.6007484</v>
      </c>
      <c r="N17" s="182">
        <v>10406.64336</v>
      </c>
      <c r="O17" s="182">
        <v>4718863.7657480007</v>
      </c>
      <c r="P17" s="191">
        <v>2.5883596300919465E-2</v>
      </c>
    </row>
    <row r="18" spans="1:16" ht="15" customHeight="1">
      <c r="A18" s="190" t="s">
        <v>579</v>
      </c>
      <c r="B18" s="182">
        <v>2154856.7352919998</v>
      </c>
      <c r="C18" s="182">
        <v>2490420.7944468004</v>
      </c>
      <c r="D18" s="182">
        <v>8408758.9802727997</v>
      </c>
      <c r="E18" s="182">
        <v>647719.50682000001</v>
      </c>
      <c r="F18" s="182">
        <v>4666393.5861277999</v>
      </c>
      <c r="G18" s="182">
        <v>631989.00962679996</v>
      </c>
      <c r="H18" s="182">
        <v>919285.84097300004</v>
      </c>
      <c r="I18" s="182">
        <v>337052.3252582</v>
      </c>
      <c r="J18" s="182">
        <v>254.19131859999999</v>
      </c>
      <c r="K18" s="182">
        <v>838415.65743100003</v>
      </c>
      <c r="L18" s="182">
        <v>298037.11960999999</v>
      </c>
      <c r="M18" s="182">
        <v>1964966.987737</v>
      </c>
      <c r="N18" s="182">
        <v>158223.85040999998</v>
      </c>
      <c r="O18" s="182">
        <v>23516374.585324001</v>
      </c>
      <c r="P18" s="191">
        <v>0.12899044694740067</v>
      </c>
    </row>
    <row r="19" spans="1:16" ht="15" customHeight="1">
      <c r="A19" s="190" t="s">
        <v>580</v>
      </c>
      <c r="B19" s="182">
        <v>53951.454167999997</v>
      </c>
      <c r="C19" s="182">
        <v>2330788.042314</v>
      </c>
      <c r="D19" s="182">
        <v>3403294.6794864</v>
      </c>
      <c r="E19" s="182">
        <v>673482.2871214</v>
      </c>
      <c r="F19" s="182">
        <v>58302.320244199997</v>
      </c>
      <c r="G19" s="182">
        <v>294944.59452659998</v>
      </c>
      <c r="H19" s="182">
        <v>49228.763518200001</v>
      </c>
      <c r="I19" s="182">
        <v>21141.385010000002</v>
      </c>
      <c r="J19" s="182">
        <v>0</v>
      </c>
      <c r="K19" s="182">
        <v>185177.6169008</v>
      </c>
      <c r="L19" s="182">
        <v>60523.414750000004</v>
      </c>
      <c r="M19" s="182">
        <v>42350.732469999995</v>
      </c>
      <c r="N19" s="182">
        <v>22839.258440000001</v>
      </c>
      <c r="O19" s="182">
        <v>7196024.5489496002</v>
      </c>
      <c r="P19" s="191">
        <v>3.9471153150994406E-2</v>
      </c>
    </row>
    <row r="20" spans="1:16" ht="15" customHeight="1">
      <c r="A20" s="190" t="s">
        <v>581</v>
      </c>
      <c r="B20" s="182">
        <v>161285.97624280001</v>
      </c>
      <c r="C20" s="182">
        <v>2359292.8730373997</v>
      </c>
      <c r="D20" s="182">
        <v>94005.006209400002</v>
      </c>
      <c r="E20" s="182">
        <v>196120.27881380002</v>
      </c>
      <c r="F20" s="182">
        <v>34826.089085600004</v>
      </c>
      <c r="G20" s="182">
        <v>519598.916562</v>
      </c>
      <c r="H20" s="182">
        <v>397727.95288319996</v>
      </c>
      <c r="I20" s="182">
        <v>65687.016652599996</v>
      </c>
      <c r="J20" s="182">
        <v>0</v>
      </c>
      <c r="K20" s="182">
        <v>140528.55930680002</v>
      </c>
      <c r="L20" s="182">
        <v>78340.189769999997</v>
      </c>
      <c r="M20" s="182">
        <v>148378.46964300002</v>
      </c>
      <c r="N20" s="182">
        <v>28094.382260000002</v>
      </c>
      <c r="O20" s="182">
        <v>4223885.7104665991</v>
      </c>
      <c r="P20" s="191">
        <v>2.3168575737343784E-2</v>
      </c>
    </row>
    <row r="21" spans="1:16" ht="15" customHeight="1">
      <c r="A21" s="190" t="s">
        <v>582</v>
      </c>
      <c r="B21" s="182">
        <v>7310027.5410417998</v>
      </c>
      <c r="C21" s="182">
        <v>1460473.5309468</v>
      </c>
      <c r="D21" s="182">
        <v>958529.02255680005</v>
      </c>
      <c r="E21" s="182">
        <v>790564.40903559991</v>
      </c>
      <c r="F21" s="182">
        <v>797305.64350339992</v>
      </c>
      <c r="G21" s="182">
        <v>659291.71370680002</v>
      </c>
      <c r="H21" s="182">
        <v>437262.26144639996</v>
      </c>
      <c r="I21" s="182">
        <v>458989.51203899999</v>
      </c>
      <c r="J21" s="182">
        <v>485.43326459999997</v>
      </c>
      <c r="K21" s="182">
        <v>718665.68204380001</v>
      </c>
      <c r="L21" s="182">
        <v>230896.30018680001</v>
      </c>
      <c r="M21" s="182">
        <v>519688.73433319997</v>
      </c>
      <c r="N21" s="182">
        <v>163529.61168999999</v>
      </c>
      <c r="O21" s="182">
        <v>14505709.395795001</v>
      </c>
      <c r="P21" s="191">
        <v>7.9565748175333684E-2</v>
      </c>
    </row>
    <row r="22" spans="1:16" ht="15" customHeight="1">
      <c r="A22" s="190" t="s">
        <v>583</v>
      </c>
      <c r="B22" s="182">
        <v>1.04874</v>
      </c>
      <c r="C22" s="182">
        <v>4471.9300899999998</v>
      </c>
      <c r="D22" s="182">
        <v>1245.94355</v>
      </c>
      <c r="E22" s="182">
        <v>798.16861659999995</v>
      </c>
      <c r="F22" s="182">
        <v>1340.34194</v>
      </c>
      <c r="G22" s="182">
        <v>289.92352</v>
      </c>
      <c r="H22" s="182">
        <v>814.47721000000001</v>
      </c>
      <c r="I22" s="182">
        <v>25504.28887</v>
      </c>
      <c r="J22" s="182">
        <v>0</v>
      </c>
      <c r="K22" s="182">
        <v>6424.5035399999997</v>
      </c>
      <c r="L22" s="182">
        <v>250.69638</v>
      </c>
      <c r="M22" s="182">
        <v>355.48442</v>
      </c>
      <c r="N22" s="182">
        <v>274.9982</v>
      </c>
      <c r="O22" s="182">
        <v>41771.805076600001</v>
      </c>
      <c r="P22" s="191">
        <v>2.291239147888449E-4</v>
      </c>
    </row>
    <row r="23" spans="1:16" ht="15" customHeight="1">
      <c r="A23" s="190" t="s">
        <v>584</v>
      </c>
      <c r="B23" s="182">
        <v>3171.4100600000002</v>
      </c>
      <c r="C23" s="182">
        <v>8829.69715</v>
      </c>
      <c r="D23" s="182">
        <v>1407.1163999999999</v>
      </c>
      <c r="E23" s="182">
        <v>10574.807519400001</v>
      </c>
      <c r="F23" s="182">
        <v>1843.3543500000001</v>
      </c>
      <c r="G23" s="182">
        <v>9442.2530004</v>
      </c>
      <c r="H23" s="182">
        <v>2321.2527200000004</v>
      </c>
      <c r="I23" s="182">
        <v>0</v>
      </c>
      <c r="J23" s="182">
        <v>0</v>
      </c>
      <c r="K23" s="182">
        <v>0</v>
      </c>
      <c r="L23" s="182">
        <v>386.4862</v>
      </c>
      <c r="M23" s="182">
        <v>171.09648000000001</v>
      </c>
      <c r="N23" s="182">
        <v>0</v>
      </c>
      <c r="O23" s="182">
        <v>38147.473879800011</v>
      </c>
      <c r="P23" s="191">
        <v>2.0924397541875186E-4</v>
      </c>
    </row>
    <row r="24" spans="1:16" s="192" customFormat="1" ht="15" customHeight="1">
      <c r="A24" s="190" t="s">
        <v>585</v>
      </c>
      <c r="B24" s="182">
        <v>8000.7054864000002</v>
      </c>
      <c r="C24" s="182">
        <v>110926.92157539999</v>
      </c>
      <c r="D24" s="182">
        <v>154435.8722406</v>
      </c>
      <c r="E24" s="182">
        <v>14219.328207</v>
      </c>
      <c r="F24" s="182">
        <v>38011.661763600001</v>
      </c>
      <c r="G24" s="182">
        <v>26308.240879999998</v>
      </c>
      <c r="H24" s="182">
        <v>29746.7302924</v>
      </c>
      <c r="I24" s="182">
        <v>10201.721710000002</v>
      </c>
      <c r="J24" s="182">
        <v>7.3175499999999998</v>
      </c>
      <c r="K24" s="182">
        <v>21976.68504</v>
      </c>
      <c r="L24" s="182">
        <v>18115.737289999997</v>
      </c>
      <c r="M24" s="182">
        <v>40712.527700000006</v>
      </c>
      <c r="N24" s="182">
        <v>8451.3767399999997</v>
      </c>
      <c r="O24" s="182">
        <v>481114.82647540001</v>
      </c>
      <c r="P24" s="191">
        <v>2.6389789070128443E-3</v>
      </c>
    </row>
    <row r="25" spans="1:16" ht="15" customHeight="1">
      <c r="A25" s="193" t="s">
        <v>586</v>
      </c>
      <c r="B25" s="194">
        <v>19953455.638127595</v>
      </c>
      <c r="C25" s="194">
        <v>23337975.269820198</v>
      </c>
      <c r="D25" s="194">
        <v>25498940.228705801</v>
      </c>
      <c r="E25" s="194">
        <v>16336336.268971803</v>
      </c>
      <c r="F25" s="194">
        <v>15796105.039426802</v>
      </c>
      <c r="G25" s="194">
        <v>11186141.552623801</v>
      </c>
      <c r="H25" s="194">
        <v>8985222.2244592011</v>
      </c>
      <c r="I25" s="194">
        <v>13741672.6656824</v>
      </c>
      <c r="J25" s="194">
        <v>102098.1826988</v>
      </c>
      <c r="K25" s="194">
        <v>14333416.389999002</v>
      </c>
      <c r="L25" s="194">
        <v>3734858.5818401999</v>
      </c>
      <c r="M25" s="194">
        <v>20616407.674123198</v>
      </c>
      <c r="N25" s="194">
        <v>8688348.6687145978</v>
      </c>
      <c r="O25" s="194">
        <v>182310978.38519341</v>
      </c>
      <c r="P25" s="195">
        <v>1</v>
      </c>
    </row>
    <row r="26" spans="1:16" ht="15" customHeight="1">
      <c r="A26" s="196" t="s">
        <v>587</v>
      </c>
      <c r="B26" s="191">
        <v>0.10944736194640563</v>
      </c>
      <c r="C26" s="191">
        <v>0.1280119029393329</v>
      </c>
      <c r="D26" s="191">
        <v>0.13986508357621061</v>
      </c>
      <c r="E26" s="191">
        <v>8.9606980411545953E-2</v>
      </c>
      <c r="F26" s="191">
        <v>8.6643740159477414E-2</v>
      </c>
      <c r="G26" s="191">
        <v>6.1357476393930077E-2</v>
      </c>
      <c r="H26" s="191">
        <v>4.9285140719693192E-2</v>
      </c>
      <c r="I26" s="191">
        <v>7.5374904942084639E-2</v>
      </c>
      <c r="J26" s="191">
        <v>5.6002213143238784E-4</v>
      </c>
      <c r="K26" s="191">
        <v>7.8620698089364796E-2</v>
      </c>
      <c r="L26" s="191">
        <v>2.0486196799125569E-2</v>
      </c>
      <c r="M26" s="191">
        <v>0.11308374216808867</v>
      </c>
      <c r="N26" s="191">
        <v>4.7656749723308113E-2</v>
      </c>
      <c r="O26" s="191">
        <v>1</v>
      </c>
      <c r="P26" s="191"/>
    </row>
    <row r="27" spans="1:16" ht="15" customHeight="1" thickBot="1">
      <c r="A27" s="197"/>
      <c r="B27" s="198"/>
      <c r="C27" s="199"/>
      <c r="D27" s="199"/>
      <c r="E27" s="199"/>
      <c r="F27" s="199"/>
      <c r="G27" s="199"/>
      <c r="H27" s="198"/>
      <c r="I27" s="198"/>
      <c r="J27" s="198"/>
      <c r="K27" s="198"/>
      <c r="L27" s="198"/>
      <c r="M27" s="198"/>
      <c r="N27" s="198"/>
      <c r="O27" s="198"/>
      <c r="P27" s="200"/>
    </row>
    <row r="28" spans="1:16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</row>
    <row r="29" spans="1:16" ht="15" customHeight="1">
      <c r="A29" s="202"/>
      <c r="B29" s="159"/>
      <c r="C29" s="182"/>
      <c r="D29" s="182"/>
      <c r="E29" s="182"/>
      <c r="F29" s="182"/>
      <c r="G29" s="182"/>
      <c r="H29" s="159"/>
      <c r="I29" s="159"/>
      <c r="J29" s="159"/>
      <c r="K29" s="159"/>
      <c r="L29" s="159"/>
      <c r="M29" s="159"/>
      <c r="N29" s="159"/>
      <c r="O29" s="159"/>
      <c r="P29" s="201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Normal="100" workbookViewId="0">
      <selection sqref="A1:P1"/>
    </sheetView>
  </sheetViews>
  <sheetFormatPr defaultColWidth="11.42578125" defaultRowHeight="12.75"/>
  <cols>
    <col min="1" max="1" width="53.5703125" style="184" customWidth="1"/>
    <col min="2" max="16" width="15.7109375" style="183" customWidth="1"/>
    <col min="17" max="16384" width="11.42578125" style="183"/>
  </cols>
  <sheetData>
    <row r="1" spans="1:16" s="160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160" customFormat="1" ht="15" customHeight="1">
      <c r="A2" s="490" t="s">
        <v>589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159"/>
    </row>
    <row r="6" spans="1:16" ht="30" customHeight="1">
      <c r="A6" s="186" t="s">
        <v>593</v>
      </c>
      <c r="B6" s="187" t="s">
        <v>57</v>
      </c>
      <c r="C6" s="187" t="s">
        <v>58</v>
      </c>
      <c r="D6" s="187" t="s">
        <v>59</v>
      </c>
      <c r="E6" s="187" t="s">
        <v>60</v>
      </c>
      <c r="F6" s="187" t="s">
        <v>61</v>
      </c>
      <c r="G6" s="187" t="s">
        <v>62</v>
      </c>
      <c r="H6" s="187" t="s">
        <v>63</v>
      </c>
      <c r="I6" s="187" t="s">
        <v>64</v>
      </c>
      <c r="J6" s="187" t="s">
        <v>65</v>
      </c>
      <c r="K6" s="187" t="s">
        <v>66</v>
      </c>
      <c r="L6" s="187" t="s">
        <v>67</v>
      </c>
      <c r="M6" s="187" t="s">
        <v>68</v>
      </c>
      <c r="N6" s="187" t="s">
        <v>69</v>
      </c>
      <c r="O6" s="188" t="s">
        <v>568</v>
      </c>
      <c r="P6" s="189" t="s">
        <v>70</v>
      </c>
    </row>
    <row r="7" spans="1:16" ht="15" customHeight="1">
      <c r="A7" s="190" t="s">
        <v>569</v>
      </c>
      <c r="B7" s="182">
        <v>14363.29276</v>
      </c>
      <c r="C7" s="182">
        <v>2456.4535070000002</v>
      </c>
      <c r="D7" s="182">
        <v>8434.886410000001</v>
      </c>
      <c r="E7" s="182">
        <v>15114.36945</v>
      </c>
      <c r="F7" s="182">
        <v>2988.3311091999999</v>
      </c>
      <c r="G7" s="182">
        <v>27730.6343428</v>
      </c>
      <c r="H7" s="182">
        <v>48735.7302662</v>
      </c>
      <c r="I7" s="182">
        <v>0</v>
      </c>
      <c r="J7" s="182">
        <v>0</v>
      </c>
      <c r="K7" s="182">
        <v>372.25578000000002</v>
      </c>
      <c r="L7" s="182">
        <v>988.61208999999997</v>
      </c>
      <c r="M7" s="182">
        <v>27631.61765</v>
      </c>
      <c r="N7" s="182">
        <v>25807.779890000002</v>
      </c>
      <c r="O7" s="182">
        <v>174623.96325520001</v>
      </c>
      <c r="P7" s="191">
        <v>1.0694566761062899E-2</v>
      </c>
    </row>
    <row r="8" spans="1:16" ht="15" customHeight="1">
      <c r="A8" s="190" t="s">
        <v>570</v>
      </c>
      <c r="B8" s="182">
        <v>0.52785000000000004</v>
      </c>
      <c r="C8" s="182">
        <v>54.23742</v>
      </c>
      <c r="D8" s="182">
        <v>224.67722000000001</v>
      </c>
      <c r="E8" s="182">
        <v>125.89028999999999</v>
      </c>
      <c r="F8" s="182">
        <v>3.3733599999999999</v>
      </c>
      <c r="G8" s="182">
        <v>313.79653999999999</v>
      </c>
      <c r="H8" s="182">
        <v>152.15117999999998</v>
      </c>
      <c r="I8" s="182">
        <v>0</v>
      </c>
      <c r="J8" s="182">
        <v>0</v>
      </c>
      <c r="K8" s="182">
        <v>0</v>
      </c>
      <c r="L8" s="182">
        <v>8.7951499999999996</v>
      </c>
      <c r="M8" s="182">
        <v>344.25524000000001</v>
      </c>
      <c r="N8" s="182">
        <v>1502.38527</v>
      </c>
      <c r="O8" s="182">
        <v>2730.08952</v>
      </c>
      <c r="P8" s="191">
        <v>1.6719998842683879E-4</v>
      </c>
    </row>
    <row r="9" spans="1:16" ht="15" customHeight="1">
      <c r="A9" s="190" t="s">
        <v>571</v>
      </c>
      <c r="B9" s="182">
        <v>11329.610562200001</v>
      </c>
      <c r="C9" s="182">
        <v>817.58819999999992</v>
      </c>
      <c r="D9" s="182">
        <v>4297.6407294000001</v>
      </c>
      <c r="E9" s="182">
        <v>233951.09818860001</v>
      </c>
      <c r="F9" s="182">
        <v>134511.23589160002</v>
      </c>
      <c r="G9" s="182">
        <v>9259.3083956000009</v>
      </c>
      <c r="H9" s="182">
        <v>7559.4008121999996</v>
      </c>
      <c r="I9" s="182">
        <v>0</v>
      </c>
      <c r="J9" s="182">
        <v>0</v>
      </c>
      <c r="K9" s="182">
        <v>7921.2065976000004</v>
      </c>
      <c r="L9" s="182">
        <v>229.23559</v>
      </c>
      <c r="M9" s="182">
        <v>8125.0406399999993</v>
      </c>
      <c r="N9" s="182">
        <v>81.257229999999993</v>
      </c>
      <c r="O9" s="182">
        <v>418082.6228372</v>
      </c>
      <c r="P9" s="191">
        <v>2.5604804966191091E-2</v>
      </c>
    </row>
    <row r="10" spans="1:16" ht="15" customHeight="1">
      <c r="A10" s="190" t="s">
        <v>572</v>
      </c>
      <c r="B10" s="182">
        <v>3649.3509700000004</v>
      </c>
      <c r="C10" s="182">
        <v>325.79611999999997</v>
      </c>
      <c r="D10" s="182">
        <v>58141.569859999996</v>
      </c>
      <c r="E10" s="182">
        <v>46790.851548799998</v>
      </c>
      <c r="F10" s="182">
        <v>49350.899890000001</v>
      </c>
      <c r="G10" s="182">
        <v>20754.560590000001</v>
      </c>
      <c r="H10" s="182">
        <v>1926.13852</v>
      </c>
      <c r="I10" s="182">
        <v>0</v>
      </c>
      <c r="J10" s="182">
        <v>0</v>
      </c>
      <c r="K10" s="182">
        <v>0</v>
      </c>
      <c r="L10" s="182">
        <v>61.467129999999997</v>
      </c>
      <c r="M10" s="182">
        <v>645.32979</v>
      </c>
      <c r="N10" s="182">
        <v>2689.2756400000003</v>
      </c>
      <c r="O10" s="182">
        <v>184335.2400588</v>
      </c>
      <c r="P10" s="191">
        <v>1.1289318455934701E-2</v>
      </c>
    </row>
    <row r="11" spans="1:16" ht="15" customHeight="1">
      <c r="A11" s="190" t="s">
        <v>573</v>
      </c>
      <c r="B11" s="182">
        <v>234414.64977219998</v>
      </c>
      <c r="C11" s="182">
        <v>27855.201384399999</v>
      </c>
      <c r="D11" s="182">
        <v>73555.9040752</v>
      </c>
      <c r="E11" s="182">
        <v>350212.8856108</v>
      </c>
      <c r="F11" s="182">
        <v>127978.9309682</v>
      </c>
      <c r="G11" s="182">
        <v>16640.386562600001</v>
      </c>
      <c r="H11" s="182">
        <v>47018.468911399999</v>
      </c>
      <c r="I11" s="182">
        <v>0</v>
      </c>
      <c r="J11" s="182">
        <v>616.95550000000003</v>
      </c>
      <c r="K11" s="182">
        <v>189320.2523894</v>
      </c>
      <c r="L11" s="182">
        <v>12018.29593</v>
      </c>
      <c r="M11" s="182">
        <v>49475.467984800001</v>
      </c>
      <c r="N11" s="182">
        <v>43734.072540000001</v>
      </c>
      <c r="O11" s="182">
        <v>1172841.471629</v>
      </c>
      <c r="P11" s="191">
        <v>7.1828809658551193E-2</v>
      </c>
    </row>
    <row r="12" spans="1:16" ht="15" customHeight="1">
      <c r="A12" s="190" t="s">
        <v>574</v>
      </c>
      <c r="B12" s="182">
        <v>389519.98204999999</v>
      </c>
      <c r="C12" s="182">
        <v>364025.76379</v>
      </c>
      <c r="D12" s="182">
        <v>76003.963150000011</v>
      </c>
      <c r="E12" s="182">
        <v>174133.07587999999</v>
      </c>
      <c r="F12" s="182">
        <v>86020.067587199999</v>
      </c>
      <c r="G12" s="182">
        <v>17155.763489999998</v>
      </c>
      <c r="H12" s="182">
        <v>42333.859600000003</v>
      </c>
      <c r="I12" s="182">
        <v>0</v>
      </c>
      <c r="J12" s="182">
        <v>0</v>
      </c>
      <c r="K12" s="182">
        <v>6285.8630499999999</v>
      </c>
      <c r="L12" s="182">
        <v>7207.1467899999998</v>
      </c>
      <c r="M12" s="182">
        <v>58252.338950000005</v>
      </c>
      <c r="N12" s="182">
        <v>304.10226</v>
      </c>
      <c r="O12" s="182">
        <v>1221241.9265972001</v>
      </c>
      <c r="P12" s="191">
        <v>7.4793018506375639E-2</v>
      </c>
    </row>
    <row r="13" spans="1:16" ht="15" customHeight="1">
      <c r="A13" s="190" t="s">
        <v>72</v>
      </c>
      <c r="B13" s="182">
        <v>322439.90734219999</v>
      </c>
      <c r="C13" s="182">
        <v>141670.1852108</v>
      </c>
      <c r="D13" s="182">
        <v>68180.799194799998</v>
      </c>
      <c r="E13" s="182">
        <v>481560.9973784</v>
      </c>
      <c r="F13" s="182">
        <v>30909.871980200001</v>
      </c>
      <c r="G13" s="182">
        <v>50167.032985999998</v>
      </c>
      <c r="H13" s="182">
        <v>207271.48094360001</v>
      </c>
      <c r="I13" s="182">
        <v>39.28</v>
      </c>
      <c r="J13" s="182">
        <v>197.01684</v>
      </c>
      <c r="K13" s="182">
        <v>17558.329040000001</v>
      </c>
      <c r="L13" s="182">
        <v>288175.482036</v>
      </c>
      <c r="M13" s="182">
        <v>93807.153668799991</v>
      </c>
      <c r="N13" s="182">
        <v>30018.52175</v>
      </c>
      <c r="O13" s="182">
        <v>1731996.0583708</v>
      </c>
      <c r="P13" s="191">
        <v>0.10607334257483549</v>
      </c>
    </row>
    <row r="14" spans="1:16" ht="15" customHeight="1">
      <c r="A14" s="190" t="s">
        <v>575</v>
      </c>
      <c r="B14" s="182">
        <v>138119.71694819999</v>
      </c>
      <c r="C14" s="182">
        <v>83742.667279999994</v>
      </c>
      <c r="D14" s="182">
        <v>105364.1668464</v>
      </c>
      <c r="E14" s="182">
        <v>316452.76344260003</v>
      </c>
      <c r="F14" s="182">
        <v>214204.84307899998</v>
      </c>
      <c r="G14" s="182">
        <v>94358.907650999987</v>
      </c>
      <c r="H14" s="182">
        <v>100652.18834739999</v>
      </c>
      <c r="I14" s="182">
        <v>91.167649999999995</v>
      </c>
      <c r="J14" s="182">
        <v>2049.4854660000001</v>
      </c>
      <c r="K14" s="182">
        <v>5313.5312699999995</v>
      </c>
      <c r="L14" s="182">
        <v>25359.03658</v>
      </c>
      <c r="M14" s="182">
        <v>100854.29829559999</v>
      </c>
      <c r="N14" s="182">
        <v>136891.72150000001</v>
      </c>
      <c r="O14" s="182">
        <v>1323454.4943561996</v>
      </c>
      <c r="P14" s="191">
        <v>8.1052864574127359E-2</v>
      </c>
    </row>
    <row r="15" spans="1:16" ht="15" customHeight="1">
      <c r="A15" s="190" t="s">
        <v>576</v>
      </c>
      <c r="B15" s="182">
        <v>4477.1807099999996</v>
      </c>
      <c r="C15" s="182">
        <v>714.29995999999994</v>
      </c>
      <c r="D15" s="182">
        <v>3163.3278399999999</v>
      </c>
      <c r="E15" s="182">
        <v>6563.1174499999997</v>
      </c>
      <c r="F15" s="182">
        <v>3539.0665635999999</v>
      </c>
      <c r="G15" s="182">
        <v>4163.5828697999996</v>
      </c>
      <c r="H15" s="182">
        <v>5514.7378091999999</v>
      </c>
      <c r="I15" s="182">
        <v>0</v>
      </c>
      <c r="J15" s="182">
        <v>0</v>
      </c>
      <c r="K15" s="182">
        <v>202.64097000000001</v>
      </c>
      <c r="L15" s="182">
        <v>2341.6601499999997</v>
      </c>
      <c r="M15" s="182">
        <v>10596.90445</v>
      </c>
      <c r="N15" s="182">
        <v>20288.40468</v>
      </c>
      <c r="O15" s="182">
        <v>61564.9234526</v>
      </c>
      <c r="P15" s="191">
        <v>3.7704457723327462E-3</v>
      </c>
    </row>
    <row r="16" spans="1:16" ht="15" customHeight="1">
      <c r="A16" s="190" t="s">
        <v>577</v>
      </c>
      <c r="B16" s="182">
        <v>18189.161340399998</v>
      </c>
      <c r="C16" s="182">
        <v>13440.980871400001</v>
      </c>
      <c r="D16" s="182">
        <v>8779.4857971999991</v>
      </c>
      <c r="E16" s="182">
        <v>87033.806194199991</v>
      </c>
      <c r="F16" s="182">
        <v>63164.3441542</v>
      </c>
      <c r="G16" s="182">
        <v>14612.872945000001</v>
      </c>
      <c r="H16" s="182">
        <v>21563.476773800001</v>
      </c>
      <c r="I16" s="182">
        <v>0</v>
      </c>
      <c r="J16" s="182">
        <v>209.66200000000001</v>
      </c>
      <c r="K16" s="182">
        <v>3834.3374440000002</v>
      </c>
      <c r="L16" s="182">
        <v>2230.0782300000001</v>
      </c>
      <c r="M16" s="182">
        <v>19719.2966624</v>
      </c>
      <c r="N16" s="182">
        <v>28244.924569999999</v>
      </c>
      <c r="O16" s="182">
        <v>281022.42698260001</v>
      </c>
      <c r="P16" s="191">
        <v>1.7210771366637411E-2</v>
      </c>
    </row>
    <row r="17" spans="1:16" ht="15" customHeight="1">
      <c r="A17" s="190" t="s">
        <v>578</v>
      </c>
      <c r="B17" s="182">
        <v>871228.660898</v>
      </c>
      <c r="C17" s="182">
        <v>113890.32951800001</v>
      </c>
      <c r="D17" s="182">
        <v>1191806.0506164001</v>
      </c>
      <c r="E17" s="182">
        <v>3741955.9365682001</v>
      </c>
      <c r="F17" s="182">
        <v>2315440.3440144002</v>
      </c>
      <c r="G17" s="182">
        <v>17004.261305799999</v>
      </c>
      <c r="H17" s="182">
        <v>50308.9179582</v>
      </c>
      <c r="I17" s="182">
        <v>0</v>
      </c>
      <c r="J17" s="182">
        <v>14169.4464142</v>
      </c>
      <c r="K17" s="182">
        <v>138.15617</v>
      </c>
      <c r="L17" s="182">
        <v>6947.9384099999997</v>
      </c>
      <c r="M17" s="182">
        <v>11166.6759</v>
      </c>
      <c r="N17" s="182">
        <v>1006.03853</v>
      </c>
      <c r="O17" s="182">
        <v>8335062.7563032005</v>
      </c>
      <c r="P17" s="191">
        <v>0.51046765543089967</v>
      </c>
    </row>
    <row r="18" spans="1:16" ht="15" customHeight="1">
      <c r="A18" s="190" t="s">
        <v>579</v>
      </c>
      <c r="B18" s="182">
        <v>157030.72206160001</v>
      </c>
      <c r="C18" s="182">
        <v>32445.359888200001</v>
      </c>
      <c r="D18" s="182">
        <v>196469.90534659999</v>
      </c>
      <c r="E18" s="182">
        <v>103578.2772632</v>
      </c>
      <c r="F18" s="182">
        <v>255195.861963</v>
      </c>
      <c r="G18" s="182">
        <v>24347.2176912</v>
      </c>
      <c r="H18" s="182">
        <v>78752.845678800004</v>
      </c>
      <c r="I18" s="182">
        <v>39.898000000000003</v>
      </c>
      <c r="J18" s="182">
        <v>1227.6166991999999</v>
      </c>
      <c r="K18" s="182">
        <v>528.25506999999993</v>
      </c>
      <c r="L18" s="182">
        <v>8004.9096423999999</v>
      </c>
      <c r="M18" s="182">
        <v>56279.135440999999</v>
      </c>
      <c r="N18" s="182">
        <v>11178.015289999999</v>
      </c>
      <c r="O18" s="182">
        <v>925078.02003520005</v>
      </c>
      <c r="P18" s="191">
        <v>5.6654931316614261E-2</v>
      </c>
    </row>
    <row r="19" spans="1:16" ht="15" customHeight="1">
      <c r="A19" s="190" t="s">
        <v>580</v>
      </c>
      <c r="B19" s="182">
        <v>193.99087</v>
      </c>
      <c r="C19" s="182">
        <v>22504.986432999998</v>
      </c>
      <c r="D19" s="182">
        <v>15560.246176000001</v>
      </c>
      <c r="E19" s="182">
        <v>7640.5755099999997</v>
      </c>
      <c r="F19" s="182">
        <v>1019.495545</v>
      </c>
      <c r="G19" s="182">
        <v>4589.6536900000001</v>
      </c>
      <c r="H19" s="182">
        <v>3286.8035848</v>
      </c>
      <c r="I19" s="182">
        <v>0</v>
      </c>
      <c r="J19" s="182">
        <v>0</v>
      </c>
      <c r="K19" s="182">
        <v>96.419660000000007</v>
      </c>
      <c r="L19" s="182">
        <v>649.16193999999996</v>
      </c>
      <c r="M19" s="182">
        <v>1985.18083</v>
      </c>
      <c r="N19" s="182">
        <v>661.42781000000002</v>
      </c>
      <c r="O19" s="182">
        <v>58187.942048799996</v>
      </c>
      <c r="P19" s="191">
        <v>3.5636279198423227E-3</v>
      </c>
    </row>
    <row r="20" spans="1:16" ht="15" customHeight="1">
      <c r="A20" s="190" t="s">
        <v>581</v>
      </c>
      <c r="B20" s="182">
        <v>2566.0069800000001</v>
      </c>
      <c r="C20" s="182">
        <v>3796.4005578000001</v>
      </c>
      <c r="D20" s="182">
        <v>1050.5272</v>
      </c>
      <c r="E20" s="182">
        <v>9018.643689999999</v>
      </c>
      <c r="F20" s="182">
        <v>700.72511259999999</v>
      </c>
      <c r="G20" s="182">
        <v>6525.0441100000007</v>
      </c>
      <c r="H20" s="182">
        <v>6221.8380338000006</v>
      </c>
      <c r="I20" s="182">
        <v>0</v>
      </c>
      <c r="J20" s="182">
        <v>0</v>
      </c>
      <c r="K20" s="182">
        <v>5.0413800000000002</v>
      </c>
      <c r="L20" s="182">
        <v>1222.9334699999999</v>
      </c>
      <c r="M20" s="182">
        <v>5276.6801299999997</v>
      </c>
      <c r="N20" s="182">
        <v>727.24380000000008</v>
      </c>
      <c r="O20" s="182">
        <v>37111.084464199994</v>
      </c>
      <c r="P20" s="191">
        <v>2.2728093153962497E-3</v>
      </c>
    </row>
    <row r="21" spans="1:16" ht="15" customHeight="1">
      <c r="A21" s="190" t="s">
        <v>582</v>
      </c>
      <c r="B21" s="182">
        <v>156189.65972</v>
      </c>
      <c r="C21" s="182">
        <v>12779.274403400001</v>
      </c>
      <c r="D21" s="182">
        <v>14961.254150000001</v>
      </c>
      <c r="E21" s="182">
        <v>27248.922269999999</v>
      </c>
      <c r="F21" s="182">
        <v>48333.985170199994</v>
      </c>
      <c r="G21" s="182">
        <v>22331.912157800001</v>
      </c>
      <c r="H21" s="182">
        <v>37461.577177400002</v>
      </c>
      <c r="I21" s="182">
        <v>0</v>
      </c>
      <c r="J21" s="182">
        <v>105.35232000000001</v>
      </c>
      <c r="K21" s="182">
        <v>166.09223</v>
      </c>
      <c r="L21" s="182">
        <v>7553.9404199999999</v>
      </c>
      <c r="M21" s="182">
        <v>16363.5813898</v>
      </c>
      <c r="N21" s="182">
        <v>10409.283619999998</v>
      </c>
      <c r="O21" s="182">
        <v>353904.83502860001</v>
      </c>
      <c r="P21" s="191">
        <v>2.1674338474067405E-2</v>
      </c>
    </row>
    <row r="22" spans="1:16" ht="15" customHeight="1">
      <c r="A22" s="190" t="s">
        <v>583</v>
      </c>
      <c r="B22" s="182">
        <v>6.86</v>
      </c>
      <c r="C22" s="182">
        <v>34</v>
      </c>
      <c r="D22" s="182">
        <v>63.607459999999996</v>
      </c>
      <c r="E22" s="182">
        <v>114.16947999999999</v>
      </c>
      <c r="F22" s="182">
        <v>155.53619</v>
      </c>
      <c r="G22" s="182">
        <v>103.36838</v>
      </c>
      <c r="H22" s="182">
        <v>2.9923999999999999</v>
      </c>
      <c r="I22" s="182">
        <v>0</v>
      </c>
      <c r="J22" s="182">
        <v>0</v>
      </c>
      <c r="K22" s="182">
        <v>0</v>
      </c>
      <c r="L22" s="182">
        <v>1.8962300000000001</v>
      </c>
      <c r="M22" s="182">
        <v>9.4898199999999999</v>
      </c>
      <c r="N22" s="182">
        <v>11.03875</v>
      </c>
      <c r="O22" s="182">
        <v>502.95871</v>
      </c>
      <c r="P22" s="191">
        <v>3.0802905866316706E-5</v>
      </c>
    </row>
    <row r="23" spans="1:16" ht="15" customHeight="1">
      <c r="A23" s="190" t="s">
        <v>584</v>
      </c>
      <c r="B23" s="182">
        <v>205.45219</v>
      </c>
      <c r="C23" s="182">
        <v>80.029970000000006</v>
      </c>
      <c r="D23" s="182">
        <v>312.09143</v>
      </c>
      <c r="E23" s="182">
        <v>2718.2993500000002</v>
      </c>
      <c r="F23" s="182">
        <v>372.42278000000005</v>
      </c>
      <c r="G23" s="182">
        <v>994.70995999999991</v>
      </c>
      <c r="H23" s="182">
        <v>457.51605000000001</v>
      </c>
      <c r="I23" s="182">
        <v>0</v>
      </c>
      <c r="J23" s="182">
        <v>0</v>
      </c>
      <c r="K23" s="182">
        <v>0</v>
      </c>
      <c r="L23" s="182">
        <v>0.75690000000000002</v>
      </c>
      <c r="M23" s="182">
        <v>35.135429999999999</v>
      </c>
      <c r="N23" s="182">
        <v>0</v>
      </c>
      <c r="O23" s="182">
        <v>5176.414060000001</v>
      </c>
      <c r="P23" s="191">
        <v>3.1702124219154754E-4</v>
      </c>
    </row>
    <row r="24" spans="1:16" s="192" customFormat="1" ht="15" customHeight="1">
      <c r="A24" s="190" t="s">
        <v>585</v>
      </c>
      <c r="B24" s="182">
        <v>1139.2778999999998</v>
      </c>
      <c r="C24" s="182">
        <v>2610.9171652</v>
      </c>
      <c r="D24" s="182">
        <v>11439.78018</v>
      </c>
      <c r="E24" s="182">
        <v>6753.1678600000005</v>
      </c>
      <c r="F24" s="182">
        <v>10349.7045552</v>
      </c>
      <c r="G24" s="182">
        <v>2778.6477599999998</v>
      </c>
      <c r="H24" s="182">
        <v>3497.3350036000002</v>
      </c>
      <c r="I24" s="182">
        <v>0</v>
      </c>
      <c r="J24" s="182">
        <v>0</v>
      </c>
      <c r="K24" s="182">
        <v>9.5920799999999993</v>
      </c>
      <c r="L24" s="182">
        <v>546.72496000000001</v>
      </c>
      <c r="M24" s="182">
        <v>1699.6516000000001</v>
      </c>
      <c r="N24" s="182">
        <v>545.70630000000006</v>
      </c>
      <c r="O24" s="182">
        <v>41370.505363999997</v>
      </c>
      <c r="P24" s="191">
        <v>2.5336707706468437E-3</v>
      </c>
    </row>
    <row r="25" spans="1:16" ht="15" customHeight="1">
      <c r="A25" s="193" t="s">
        <v>590</v>
      </c>
      <c r="B25" s="194">
        <v>2325064.0109247998</v>
      </c>
      <c r="C25" s="194">
        <v>823244.47167919984</v>
      </c>
      <c r="D25" s="194">
        <v>1837809.883682</v>
      </c>
      <c r="E25" s="194">
        <v>5610966.8474247996</v>
      </c>
      <c r="F25" s="194">
        <v>3344239.0399135998</v>
      </c>
      <c r="G25" s="194">
        <v>333831.66142760002</v>
      </c>
      <c r="H25" s="194">
        <v>662717.45905039995</v>
      </c>
      <c r="I25" s="194">
        <v>170.34565000000001</v>
      </c>
      <c r="J25" s="194">
        <v>18575.5352394</v>
      </c>
      <c r="K25" s="194">
        <v>231751.97313100006</v>
      </c>
      <c r="L25" s="194">
        <v>363548.07164840004</v>
      </c>
      <c r="M25" s="194">
        <v>462267.23387240001</v>
      </c>
      <c r="N25" s="194">
        <v>314101.1994300001</v>
      </c>
      <c r="O25" s="194">
        <v>16328287.733073601</v>
      </c>
      <c r="P25" s="195">
        <v>1</v>
      </c>
    </row>
    <row r="26" spans="1:16" ht="15" customHeight="1">
      <c r="A26" s="196" t="s">
        <v>587</v>
      </c>
      <c r="B26" s="191">
        <v>0.14239484561600965</v>
      </c>
      <c r="C26" s="191">
        <v>5.0418297689088683E-2</v>
      </c>
      <c r="D26" s="191">
        <v>0.1125537419309094</v>
      </c>
      <c r="E26" s="191">
        <v>0.34363473617993401</v>
      </c>
      <c r="F26" s="191">
        <v>0.20481259851513453</v>
      </c>
      <c r="G26" s="191">
        <v>2.0444988898095578E-2</v>
      </c>
      <c r="H26" s="191">
        <v>4.058707623751872E-2</v>
      </c>
      <c r="I26" s="191">
        <v>1.0432548273568089E-5</v>
      </c>
      <c r="J26" s="191">
        <v>1.1376290976165559E-3</v>
      </c>
      <c r="K26" s="191">
        <v>1.4193280821575501E-2</v>
      </c>
      <c r="L26" s="191">
        <v>2.2264923156150588E-2</v>
      </c>
      <c r="M26" s="191">
        <v>2.8310821160755222E-2</v>
      </c>
      <c r="N26" s="191">
        <v>1.923662814893784E-2</v>
      </c>
      <c r="O26" s="191">
        <v>1</v>
      </c>
      <c r="P26" s="191"/>
    </row>
    <row r="27" spans="1:16" ht="15" customHeight="1" thickBot="1">
      <c r="A27" s="197"/>
      <c r="B27" s="203"/>
      <c r="C27" s="199"/>
      <c r="D27" s="199"/>
      <c r="E27" s="199"/>
      <c r="F27" s="199"/>
      <c r="G27" s="203"/>
      <c r="H27" s="203"/>
      <c r="I27" s="203"/>
      <c r="J27" s="203"/>
      <c r="K27" s="203"/>
      <c r="L27" s="203"/>
      <c r="M27" s="203"/>
      <c r="N27" s="203"/>
      <c r="O27" s="203"/>
      <c r="P27" s="204"/>
    </row>
    <row r="28" spans="1:16" ht="15" customHeight="1" thickTop="1">
      <c r="A28" s="181" t="s">
        <v>588</v>
      </c>
      <c r="B28" s="205"/>
      <c r="C28" s="206"/>
      <c r="D28" s="206"/>
      <c r="E28" s="206"/>
      <c r="F28" s="206"/>
      <c r="G28" s="201"/>
      <c r="H28" s="201"/>
      <c r="I28" s="201"/>
      <c r="J28" s="201"/>
      <c r="K28" s="201"/>
      <c r="L28" s="201"/>
      <c r="M28" s="201"/>
      <c r="N28" s="201"/>
      <c r="O28" s="201"/>
      <c r="P28" s="201"/>
    </row>
    <row r="29" spans="1:16" ht="15" customHeight="1">
      <c r="A29" s="207"/>
      <c r="B29" s="159"/>
      <c r="C29" s="182"/>
      <c r="D29" s="182"/>
      <c r="E29" s="182"/>
      <c r="F29" s="182"/>
      <c r="G29" s="159"/>
      <c r="H29" s="159"/>
      <c r="I29" s="159"/>
      <c r="J29" s="159"/>
      <c r="K29" s="159"/>
      <c r="L29" s="159"/>
      <c r="M29" s="159"/>
      <c r="N29" s="159"/>
      <c r="O29" s="159"/>
      <c r="P29" s="201"/>
    </row>
    <row r="30" spans="1:16" ht="15" customHeight="1">
      <c r="A30" s="208"/>
      <c r="B30" s="159"/>
      <c r="C30" s="182"/>
      <c r="D30" s="182"/>
      <c r="E30" s="182"/>
      <c r="F30" s="182"/>
      <c r="G30" s="159"/>
      <c r="H30" s="159"/>
      <c r="I30" s="159"/>
      <c r="J30" s="159"/>
      <c r="K30" s="159"/>
      <c r="L30" s="159"/>
      <c r="M30" s="159"/>
      <c r="N30" s="159"/>
      <c r="O30" s="159"/>
      <c r="P30" s="201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0"/>
  <sheetViews>
    <sheetView zoomScaleNormal="100" workbookViewId="0">
      <selection sqref="A1:P1"/>
    </sheetView>
  </sheetViews>
  <sheetFormatPr defaultColWidth="11.42578125" defaultRowHeight="12.75"/>
  <cols>
    <col min="1" max="1" width="53.5703125" style="184" customWidth="1"/>
    <col min="2" max="16" width="15.7109375" style="183" customWidth="1"/>
    <col min="17" max="256" width="11.42578125" style="183"/>
    <col min="257" max="257" width="53.5703125" style="183" customWidth="1"/>
    <col min="258" max="272" width="15.7109375" style="183" customWidth="1"/>
    <col min="273" max="512" width="11.42578125" style="183"/>
    <col min="513" max="513" width="53.5703125" style="183" customWidth="1"/>
    <col min="514" max="528" width="15.7109375" style="183" customWidth="1"/>
    <col min="529" max="768" width="11.42578125" style="183"/>
    <col min="769" max="769" width="53.5703125" style="183" customWidth="1"/>
    <col min="770" max="784" width="15.7109375" style="183" customWidth="1"/>
    <col min="785" max="1024" width="11.42578125" style="183"/>
    <col min="1025" max="1025" width="53.5703125" style="183" customWidth="1"/>
    <col min="1026" max="1040" width="15.7109375" style="183" customWidth="1"/>
    <col min="1041" max="1280" width="11.42578125" style="183"/>
    <col min="1281" max="1281" width="53.5703125" style="183" customWidth="1"/>
    <col min="1282" max="1296" width="15.7109375" style="183" customWidth="1"/>
    <col min="1297" max="1536" width="11.42578125" style="183"/>
    <col min="1537" max="1537" width="53.5703125" style="183" customWidth="1"/>
    <col min="1538" max="1552" width="15.7109375" style="183" customWidth="1"/>
    <col min="1553" max="1792" width="11.42578125" style="183"/>
    <col min="1793" max="1793" width="53.5703125" style="183" customWidth="1"/>
    <col min="1794" max="1808" width="15.7109375" style="183" customWidth="1"/>
    <col min="1809" max="2048" width="11.42578125" style="183"/>
    <col min="2049" max="2049" width="53.5703125" style="183" customWidth="1"/>
    <col min="2050" max="2064" width="15.7109375" style="183" customWidth="1"/>
    <col min="2065" max="2304" width="11.42578125" style="183"/>
    <col min="2305" max="2305" width="53.5703125" style="183" customWidth="1"/>
    <col min="2306" max="2320" width="15.7109375" style="183" customWidth="1"/>
    <col min="2321" max="2560" width="11.42578125" style="183"/>
    <col min="2561" max="2561" width="53.5703125" style="183" customWidth="1"/>
    <col min="2562" max="2576" width="15.7109375" style="183" customWidth="1"/>
    <col min="2577" max="2816" width="11.42578125" style="183"/>
    <col min="2817" max="2817" width="53.5703125" style="183" customWidth="1"/>
    <col min="2818" max="2832" width="15.7109375" style="183" customWidth="1"/>
    <col min="2833" max="3072" width="11.42578125" style="183"/>
    <col min="3073" max="3073" width="53.5703125" style="183" customWidth="1"/>
    <col min="3074" max="3088" width="15.7109375" style="183" customWidth="1"/>
    <col min="3089" max="3328" width="11.42578125" style="183"/>
    <col min="3329" max="3329" width="53.5703125" style="183" customWidth="1"/>
    <col min="3330" max="3344" width="15.7109375" style="183" customWidth="1"/>
    <col min="3345" max="3584" width="11.42578125" style="183"/>
    <col min="3585" max="3585" width="53.5703125" style="183" customWidth="1"/>
    <col min="3586" max="3600" width="15.7109375" style="183" customWidth="1"/>
    <col min="3601" max="3840" width="11.42578125" style="183"/>
    <col min="3841" max="3841" width="53.5703125" style="183" customWidth="1"/>
    <col min="3842" max="3856" width="15.7109375" style="183" customWidth="1"/>
    <col min="3857" max="4096" width="11.42578125" style="183"/>
    <col min="4097" max="4097" width="53.5703125" style="183" customWidth="1"/>
    <col min="4098" max="4112" width="15.7109375" style="183" customWidth="1"/>
    <col min="4113" max="4352" width="11.42578125" style="183"/>
    <col min="4353" max="4353" width="53.5703125" style="183" customWidth="1"/>
    <col min="4354" max="4368" width="15.7109375" style="183" customWidth="1"/>
    <col min="4369" max="4608" width="11.42578125" style="183"/>
    <col min="4609" max="4609" width="53.5703125" style="183" customWidth="1"/>
    <col min="4610" max="4624" width="15.7109375" style="183" customWidth="1"/>
    <col min="4625" max="4864" width="11.42578125" style="183"/>
    <col min="4865" max="4865" width="53.5703125" style="183" customWidth="1"/>
    <col min="4866" max="4880" width="15.7109375" style="183" customWidth="1"/>
    <col min="4881" max="5120" width="11.42578125" style="183"/>
    <col min="5121" max="5121" width="53.5703125" style="183" customWidth="1"/>
    <col min="5122" max="5136" width="15.7109375" style="183" customWidth="1"/>
    <col min="5137" max="5376" width="11.42578125" style="183"/>
    <col min="5377" max="5377" width="53.5703125" style="183" customWidth="1"/>
    <col min="5378" max="5392" width="15.7109375" style="183" customWidth="1"/>
    <col min="5393" max="5632" width="11.42578125" style="183"/>
    <col min="5633" max="5633" width="53.5703125" style="183" customWidth="1"/>
    <col min="5634" max="5648" width="15.7109375" style="183" customWidth="1"/>
    <col min="5649" max="5888" width="11.42578125" style="183"/>
    <col min="5889" max="5889" width="53.5703125" style="183" customWidth="1"/>
    <col min="5890" max="5904" width="15.7109375" style="183" customWidth="1"/>
    <col min="5905" max="6144" width="11.42578125" style="183"/>
    <col min="6145" max="6145" width="53.5703125" style="183" customWidth="1"/>
    <col min="6146" max="6160" width="15.7109375" style="183" customWidth="1"/>
    <col min="6161" max="6400" width="11.42578125" style="183"/>
    <col min="6401" max="6401" width="53.5703125" style="183" customWidth="1"/>
    <col min="6402" max="6416" width="15.7109375" style="183" customWidth="1"/>
    <col min="6417" max="6656" width="11.42578125" style="183"/>
    <col min="6657" max="6657" width="53.5703125" style="183" customWidth="1"/>
    <col min="6658" max="6672" width="15.7109375" style="183" customWidth="1"/>
    <col min="6673" max="6912" width="11.42578125" style="183"/>
    <col min="6913" max="6913" width="53.5703125" style="183" customWidth="1"/>
    <col min="6914" max="6928" width="15.7109375" style="183" customWidth="1"/>
    <col min="6929" max="7168" width="11.42578125" style="183"/>
    <col min="7169" max="7169" width="53.5703125" style="183" customWidth="1"/>
    <col min="7170" max="7184" width="15.7109375" style="183" customWidth="1"/>
    <col min="7185" max="7424" width="11.42578125" style="183"/>
    <col min="7425" max="7425" width="53.5703125" style="183" customWidth="1"/>
    <col min="7426" max="7440" width="15.7109375" style="183" customWidth="1"/>
    <col min="7441" max="7680" width="11.42578125" style="183"/>
    <col min="7681" max="7681" width="53.5703125" style="183" customWidth="1"/>
    <col min="7682" max="7696" width="15.7109375" style="183" customWidth="1"/>
    <col min="7697" max="7936" width="11.42578125" style="183"/>
    <col min="7937" max="7937" width="53.5703125" style="183" customWidth="1"/>
    <col min="7938" max="7952" width="15.7109375" style="183" customWidth="1"/>
    <col min="7953" max="8192" width="11.42578125" style="183"/>
    <col min="8193" max="8193" width="53.5703125" style="183" customWidth="1"/>
    <col min="8194" max="8208" width="15.7109375" style="183" customWidth="1"/>
    <col min="8209" max="8448" width="11.42578125" style="183"/>
    <col min="8449" max="8449" width="53.5703125" style="183" customWidth="1"/>
    <col min="8450" max="8464" width="15.7109375" style="183" customWidth="1"/>
    <col min="8465" max="8704" width="11.42578125" style="183"/>
    <col min="8705" max="8705" width="53.5703125" style="183" customWidth="1"/>
    <col min="8706" max="8720" width="15.7109375" style="183" customWidth="1"/>
    <col min="8721" max="8960" width="11.42578125" style="183"/>
    <col min="8961" max="8961" width="53.5703125" style="183" customWidth="1"/>
    <col min="8962" max="8976" width="15.7109375" style="183" customWidth="1"/>
    <col min="8977" max="9216" width="11.42578125" style="183"/>
    <col min="9217" max="9217" width="53.5703125" style="183" customWidth="1"/>
    <col min="9218" max="9232" width="15.7109375" style="183" customWidth="1"/>
    <col min="9233" max="9472" width="11.42578125" style="183"/>
    <col min="9473" max="9473" width="53.5703125" style="183" customWidth="1"/>
    <col min="9474" max="9488" width="15.7109375" style="183" customWidth="1"/>
    <col min="9489" max="9728" width="11.42578125" style="183"/>
    <col min="9729" max="9729" width="53.5703125" style="183" customWidth="1"/>
    <col min="9730" max="9744" width="15.7109375" style="183" customWidth="1"/>
    <col min="9745" max="9984" width="11.42578125" style="183"/>
    <col min="9985" max="9985" width="53.5703125" style="183" customWidth="1"/>
    <col min="9986" max="10000" width="15.7109375" style="183" customWidth="1"/>
    <col min="10001" max="10240" width="11.42578125" style="183"/>
    <col min="10241" max="10241" width="53.5703125" style="183" customWidth="1"/>
    <col min="10242" max="10256" width="15.7109375" style="183" customWidth="1"/>
    <col min="10257" max="10496" width="11.42578125" style="183"/>
    <col min="10497" max="10497" width="53.5703125" style="183" customWidth="1"/>
    <col min="10498" max="10512" width="15.7109375" style="183" customWidth="1"/>
    <col min="10513" max="10752" width="11.42578125" style="183"/>
    <col min="10753" max="10753" width="53.5703125" style="183" customWidth="1"/>
    <col min="10754" max="10768" width="15.7109375" style="183" customWidth="1"/>
    <col min="10769" max="11008" width="11.42578125" style="183"/>
    <col min="11009" max="11009" width="53.5703125" style="183" customWidth="1"/>
    <col min="11010" max="11024" width="15.7109375" style="183" customWidth="1"/>
    <col min="11025" max="11264" width="11.42578125" style="183"/>
    <col min="11265" max="11265" width="53.5703125" style="183" customWidth="1"/>
    <col min="11266" max="11280" width="15.7109375" style="183" customWidth="1"/>
    <col min="11281" max="11520" width="11.42578125" style="183"/>
    <col min="11521" max="11521" width="53.5703125" style="183" customWidth="1"/>
    <col min="11522" max="11536" width="15.7109375" style="183" customWidth="1"/>
    <col min="11537" max="11776" width="11.42578125" style="183"/>
    <col min="11777" max="11777" width="53.5703125" style="183" customWidth="1"/>
    <col min="11778" max="11792" width="15.7109375" style="183" customWidth="1"/>
    <col min="11793" max="12032" width="11.42578125" style="183"/>
    <col min="12033" max="12033" width="53.5703125" style="183" customWidth="1"/>
    <col min="12034" max="12048" width="15.7109375" style="183" customWidth="1"/>
    <col min="12049" max="12288" width="11.42578125" style="183"/>
    <col min="12289" max="12289" width="53.5703125" style="183" customWidth="1"/>
    <col min="12290" max="12304" width="15.7109375" style="183" customWidth="1"/>
    <col min="12305" max="12544" width="11.42578125" style="183"/>
    <col min="12545" max="12545" width="53.5703125" style="183" customWidth="1"/>
    <col min="12546" max="12560" width="15.7109375" style="183" customWidth="1"/>
    <col min="12561" max="12800" width="11.42578125" style="183"/>
    <col min="12801" max="12801" width="53.5703125" style="183" customWidth="1"/>
    <col min="12802" max="12816" width="15.7109375" style="183" customWidth="1"/>
    <col min="12817" max="13056" width="11.42578125" style="183"/>
    <col min="13057" max="13057" width="53.5703125" style="183" customWidth="1"/>
    <col min="13058" max="13072" width="15.7109375" style="183" customWidth="1"/>
    <col min="13073" max="13312" width="11.42578125" style="183"/>
    <col min="13313" max="13313" width="53.5703125" style="183" customWidth="1"/>
    <col min="13314" max="13328" width="15.7109375" style="183" customWidth="1"/>
    <col min="13329" max="13568" width="11.42578125" style="183"/>
    <col min="13569" max="13569" width="53.5703125" style="183" customWidth="1"/>
    <col min="13570" max="13584" width="15.7109375" style="183" customWidth="1"/>
    <col min="13585" max="13824" width="11.42578125" style="183"/>
    <col min="13825" max="13825" width="53.5703125" style="183" customWidth="1"/>
    <col min="13826" max="13840" width="15.7109375" style="183" customWidth="1"/>
    <col min="13841" max="14080" width="11.42578125" style="183"/>
    <col min="14081" max="14081" width="53.5703125" style="183" customWidth="1"/>
    <col min="14082" max="14096" width="15.7109375" style="183" customWidth="1"/>
    <col min="14097" max="14336" width="11.42578125" style="183"/>
    <col min="14337" max="14337" width="53.5703125" style="183" customWidth="1"/>
    <col min="14338" max="14352" width="15.7109375" style="183" customWidth="1"/>
    <col min="14353" max="14592" width="11.42578125" style="183"/>
    <col min="14593" max="14593" width="53.5703125" style="183" customWidth="1"/>
    <col min="14594" max="14608" width="15.7109375" style="183" customWidth="1"/>
    <col min="14609" max="14848" width="11.42578125" style="183"/>
    <col min="14849" max="14849" width="53.5703125" style="183" customWidth="1"/>
    <col min="14850" max="14864" width="15.7109375" style="183" customWidth="1"/>
    <col min="14865" max="15104" width="11.42578125" style="183"/>
    <col min="15105" max="15105" width="53.5703125" style="183" customWidth="1"/>
    <col min="15106" max="15120" width="15.7109375" style="183" customWidth="1"/>
    <col min="15121" max="15360" width="11.42578125" style="183"/>
    <col min="15361" max="15361" width="53.5703125" style="183" customWidth="1"/>
    <col min="15362" max="15376" width="15.7109375" style="183" customWidth="1"/>
    <col min="15377" max="15616" width="11.42578125" style="183"/>
    <col min="15617" max="15617" width="53.5703125" style="183" customWidth="1"/>
    <col min="15618" max="15632" width="15.7109375" style="183" customWidth="1"/>
    <col min="15633" max="15872" width="11.42578125" style="183"/>
    <col min="15873" max="15873" width="53.5703125" style="183" customWidth="1"/>
    <col min="15874" max="15888" width="15.7109375" style="183" customWidth="1"/>
    <col min="15889" max="16128" width="11.42578125" style="183"/>
    <col min="16129" max="16129" width="53.5703125" style="183" customWidth="1"/>
    <col min="16130" max="16144" width="15.7109375" style="183" customWidth="1"/>
    <col min="16145" max="16384" width="11.42578125" style="183"/>
  </cols>
  <sheetData>
    <row r="1" spans="1:16" s="160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160" customFormat="1" ht="15" customHeight="1">
      <c r="A2" s="490" t="s">
        <v>592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159"/>
      <c r="L5" s="159"/>
      <c r="M5" s="159"/>
      <c r="N5" s="159"/>
      <c r="O5" s="159"/>
      <c r="P5" s="209"/>
    </row>
    <row r="6" spans="1:16" ht="30" customHeight="1">
      <c r="A6" s="186" t="s">
        <v>593</v>
      </c>
      <c r="B6" s="187" t="s">
        <v>57</v>
      </c>
      <c r="C6" s="187" t="s">
        <v>58</v>
      </c>
      <c r="D6" s="187" t="s">
        <v>59</v>
      </c>
      <c r="E6" s="187" t="s">
        <v>60</v>
      </c>
      <c r="F6" s="187" t="s">
        <v>61</v>
      </c>
      <c r="G6" s="187" t="s">
        <v>62</v>
      </c>
      <c r="H6" s="187" t="s">
        <v>63</v>
      </c>
      <c r="I6" s="187" t="s">
        <v>64</v>
      </c>
      <c r="J6" s="187" t="s">
        <v>65</v>
      </c>
      <c r="K6" s="187" t="s">
        <v>66</v>
      </c>
      <c r="L6" s="187" t="s">
        <v>67</v>
      </c>
      <c r="M6" s="187" t="s">
        <v>68</v>
      </c>
      <c r="N6" s="187" t="s">
        <v>69</v>
      </c>
      <c r="O6" s="188" t="s">
        <v>71</v>
      </c>
      <c r="P6" s="187" t="s">
        <v>70</v>
      </c>
    </row>
    <row r="7" spans="1:16" ht="15" customHeight="1">
      <c r="A7" s="190" t="s">
        <v>569</v>
      </c>
      <c r="B7" s="182">
        <v>1504817.20156</v>
      </c>
      <c r="C7" s="182">
        <v>2497724.2042299998</v>
      </c>
      <c r="D7" s="182">
        <v>969076.21298000007</v>
      </c>
      <c r="E7" s="182">
        <v>977297.32389999996</v>
      </c>
      <c r="F7" s="182">
        <v>1450855.2943599999</v>
      </c>
      <c r="G7" s="182">
        <v>1906568.0090399999</v>
      </c>
      <c r="H7" s="182">
        <v>700818.75809999998</v>
      </c>
      <c r="I7" s="182">
        <v>617539.22597999999</v>
      </c>
      <c r="J7" s="182">
        <v>13698.48177</v>
      </c>
      <c r="K7" s="182">
        <v>3019826.20218</v>
      </c>
      <c r="L7" s="182">
        <v>350653.60073000001</v>
      </c>
      <c r="M7" s="182">
        <v>3093278.7000700003</v>
      </c>
      <c r="N7" s="182">
        <v>2234693.8123499998</v>
      </c>
      <c r="O7" s="182">
        <v>19336847.027249999</v>
      </c>
      <c r="P7" s="191">
        <v>0.10606518158427476</v>
      </c>
    </row>
    <row r="8" spans="1:16" ht="15" customHeight="1">
      <c r="A8" s="190" t="s">
        <v>570</v>
      </c>
      <c r="B8" s="182">
        <v>21.838200000000001</v>
      </c>
      <c r="C8" s="182">
        <v>35954.818570000003</v>
      </c>
      <c r="D8" s="182">
        <v>8380.68397</v>
      </c>
      <c r="E8" s="182">
        <v>38016.820200000002</v>
      </c>
      <c r="F8" s="182">
        <v>2069.4736699999999</v>
      </c>
      <c r="G8" s="182">
        <v>138006.94399</v>
      </c>
      <c r="H8" s="182">
        <v>4018.6143299999999</v>
      </c>
      <c r="I8" s="182">
        <v>3080.1648</v>
      </c>
      <c r="J8" s="182">
        <v>0</v>
      </c>
      <c r="K8" s="182">
        <v>58131.342840000005</v>
      </c>
      <c r="L8" s="182">
        <v>6935.75101</v>
      </c>
      <c r="M8" s="182">
        <v>5809.3142600000001</v>
      </c>
      <c r="N8" s="182">
        <v>71442.008870000005</v>
      </c>
      <c r="O8" s="182">
        <v>371867.77471000009</v>
      </c>
      <c r="P8" s="191">
        <v>2.0397442765293281E-3</v>
      </c>
    </row>
    <row r="9" spans="1:16" ht="15" customHeight="1">
      <c r="A9" s="190" t="s">
        <v>571</v>
      </c>
      <c r="B9" s="182">
        <v>5639.6</v>
      </c>
      <c r="C9" s="182">
        <v>5950.2647699999998</v>
      </c>
      <c r="D9" s="182">
        <v>2548.7346499999999</v>
      </c>
      <c r="E9" s="182">
        <v>2744</v>
      </c>
      <c r="F9" s="182">
        <v>0</v>
      </c>
      <c r="G9" s="182">
        <v>3211.6967799999998</v>
      </c>
      <c r="H9" s="182">
        <v>2904.92085</v>
      </c>
      <c r="I9" s="182">
        <v>48.02</v>
      </c>
      <c r="J9" s="182">
        <v>0</v>
      </c>
      <c r="K9" s="182">
        <v>162.46626999999998</v>
      </c>
      <c r="L9" s="182">
        <v>195.52164999999999</v>
      </c>
      <c r="M9" s="182">
        <v>377.13784000000004</v>
      </c>
      <c r="N9" s="182">
        <v>0</v>
      </c>
      <c r="O9" s="182">
        <v>23782.362809999995</v>
      </c>
      <c r="P9" s="191">
        <v>1.3044942778887402E-4</v>
      </c>
    </row>
    <row r="10" spans="1:16" ht="15" customHeight="1">
      <c r="A10" s="190" t="s">
        <v>572</v>
      </c>
      <c r="B10" s="182">
        <v>67424.680760000003</v>
      </c>
      <c r="C10" s="182">
        <v>57587.130840000005</v>
      </c>
      <c r="D10" s="182">
        <v>39972.331149999998</v>
      </c>
      <c r="E10" s="182">
        <v>94980.389009999999</v>
      </c>
      <c r="F10" s="182">
        <v>101959.67990999999</v>
      </c>
      <c r="G10" s="182">
        <v>1382.16679</v>
      </c>
      <c r="H10" s="182">
        <v>36746.654740000005</v>
      </c>
      <c r="I10" s="182">
        <v>53233.939270000003</v>
      </c>
      <c r="J10" s="182">
        <v>0</v>
      </c>
      <c r="K10" s="182">
        <v>73661.611919999996</v>
      </c>
      <c r="L10" s="182">
        <v>14710.29766</v>
      </c>
      <c r="M10" s="182">
        <v>26603.081819999999</v>
      </c>
      <c r="N10" s="182">
        <v>100840.97034</v>
      </c>
      <c r="O10" s="182">
        <v>669102.93420999998</v>
      </c>
      <c r="P10" s="191">
        <v>3.6701187176763597E-3</v>
      </c>
    </row>
    <row r="11" spans="1:16" ht="15" customHeight="1">
      <c r="A11" s="190" t="s">
        <v>573</v>
      </c>
      <c r="B11" s="182">
        <v>3168028.932</v>
      </c>
      <c r="C11" s="182">
        <v>3709806.3271900001</v>
      </c>
      <c r="D11" s="182">
        <v>2215436.4959200001</v>
      </c>
      <c r="E11" s="182">
        <v>4518068.3248699997</v>
      </c>
      <c r="F11" s="182">
        <v>3552873.1748000002</v>
      </c>
      <c r="G11" s="182">
        <v>1674696.20954</v>
      </c>
      <c r="H11" s="182">
        <v>1705730.00505</v>
      </c>
      <c r="I11" s="182">
        <v>4214029.4480900001</v>
      </c>
      <c r="J11" s="182">
        <v>64901.38594</v>
      </c>
      <c r="K11" s="182">
        <v>2738936.73954</v>
      </c>
      <c r="L11" s="182">
        <v>457309.67913</v>
      </c>
      <c r="M11" s="182">
        <v>4064984.87916</v>
      </c>
      <c r="N11" s="182">
        <v>1389002.42496</v>
      </c>
      <c r="O11" s="182">
        <v>33473804.026190002</v>
      </c>
      <c r="P11" s="191">
        <v>0.18360827374550487</v>
      </c>
    </row>
    <row r="12" spans="1:16" ht="15" customHeight="1">
      <c r="A12" s="190" t="s">
        <v>574</v>
      </c>
      <c r="B12" s="182">
        <v>526173.06701999996</v>
      </c>
      <c r="C12" s="182">
        <v>905500.22584000009</v>
      </c>
      <c r="D12" s="182">
        <v>257451.39207</v>
      </c>
      <c r="E12" s="182">
        <v>924526.38358000002</v>
      </c>
      <c r="F12" s="182">
        <v>911960.08441000001</v>
      </c>
      <c r="G12" s="182">
        <v>345919.82254000002</v>
      </c>
      <c r="H12" s="182">
        <v>107512.24739</v>
      </c>
      <c r="I12" s="182">
        <v>11433.97106</v>
      </c>
      <c r="J12" s="182">
        <v>0</v>
      </c>
      <c r="K12" s="182">
        <v>160163.40705000001</v>
      </c>
      <c r="L12" s="182">
        <v>36636.073560000004</v>
      </c>
      <c r="M12" s="182">
        <v>95468.998250000004</v>
      </c>
      <c r="N12" s="182">
        <v>5269.4842800000006</v>
      </c>
      <c r="O12" s="182">
        <v>4288015.1570500005</v>
      </c>
      <c r="P12" s="191">
        <v>2.3520334293781281E-2</v>
      </c>
    </row>
    <row r="13" spans="1:16" ht="15" customHeight="1">
      <c r="A13" s="190" t="s">
        <v>72</v>
      </c>
      <c r="B13" s="182">
        <v>3227898.3814000003</v>
      </c>
      <c r="C13" s="182">
        <v>5214639.3847700004</v>
      </c>
      <c r="D13" s="182">
        <v>2635961.1613499997</v>
      </c>
      <c r="E13" s="182">
        <v>3291514.7736499999</v>
      </c>
      <c r="F13" s="182">
        <v>956822.63112999999</v>
      </c>
      <c r="G13" s="182">
        <v>1467761.4634700001</v>
      </c>
      <c r="H13" s="182">
        <v>2257255.7859399999</v>
      </c>
      <c r="I13" s="182">
        <v>3450998.49126</v>
      </c>
      <c r="J13" s="182">
        <v>0</v>
      </c>
      <c r="K13" s="182">
        <v>2716160.61399</v>
      </c>
      <c r="L13" s="182">
        <v>803729.74173000001</v>
      </c>
      <c r="M13" s="182">
        <v>5049216.7432700004</v>
      </c>
      <c r="N13" s="182">
        <v>237828.02588999999</v>
      </c>
      <c r="O13" s="182">
        <v>31309787.197850004</v>
      </c>
      <c r="P13" s="191">
        <v>0.1717383531981761</v>
      </c>
    </row>
    <row r="14" spans="1:16" ht="15" customHeight="1">
      <c r="A14" s="190" t="s">
        <v>575</v>
      </c>
      <c r="B14" s="182">
        <v>1948826.94545</v>
      </c>
      <c r="C14" s="182">
        <v>2079810.78073</v>
      </c>
      <c r="D14" s="182">
        <v>2767300.8646199997</v>
      </c>
      <c r="E14" s="182">
        <v>2872976.2398800002</v>
      </c>
      <c r="F14" s="182">
        <v>1767074.2093800001</v>
      </c>
      <c r="G14" s="182">
        <v>1810167.33586</v>
      </c>
      <c r="H14" s="182">
        <v>1462411.82446</v>
      </c>
      <c r="I14" s="182">
        <v>2776783.65417</v>
      </c>
      <c r="J14" s="182">
        <v>22670.081579999998</v>
      </c>
      <c r="K14" s="182">
        <v>2035661.9284999999</v>
      </c>
      <c r="L14" s="182">
        <v>699350.18655999994</v>
      </c>
      <c r="M14" s="182">
        <v>4372261.0938200001</v>
      </c>
      <c r="N14" s="182">
        <v>2880618.7470300002</v>
      </c>
      <c r="O14" s="182">
        <v>27495913.892040003</v>
      </c>
      <c r="P14" s="191">
        <v>0.15081875011344895</v>
      </c>
    </row>
    <row r="15" spans="1:16" ht="15" customHeight="1">
      <c r="A15" s="190" t="s">
        <v>576</v>
      </c>
      <c r="B15" s="182">
        <v>138308.84741999998</v>
      </c>
      <c r="C15" s="182">
        <v>222616.16977000001</v>
      </c>
      <c r="D15" s="182">
        <v>265677.00828999997</v>
      </c>
      <c r="E15" s="182">
        <v>560545.40475999995</v>
      </c>
      <c r="F15" s="182">
        <v>174629.66024999999</v>
      </c>
      <c r="G15" s="182">
        <v>87350.71295999999</v>
      </c>
      <c r="H15" s="182">
        <v>136034.37397999997</v>
      </c>
      <c r="I15" s="182">
        <v>399509.15156000003</v>
      </c>
      <c r="J15" s="182">
        <v>0</v>
      </c>
      <c r="K15" s="182">
        <v>231789.04582</v>
      </c>
      <c r="L15" s="182">
        <v>131097.11527000001</v>
      </c>
      <c r="M15" s="182">
        <v>342165.17741</v>
      </c>
      <c r="N15" s="182">
        <v>345832.27502</v>
      </c>
      <c r="O15" s="182">
        <v>3035554.94251</v>
      </c>
      <c r="P15" s="191">
        <v>1.6650423191156338E-2</v>
      </c>
    </row>
    <row r="16" spans="1:16" ht="15" customHeight="1">
      <c r="A16" s="190" t="s">
        <v>577</v>
      </c>
      <c r="B16" s="182">
        <v>491892.34907</v>
      </c>
      <c r="C16" s="182">
        <v>445809.00102999998</v>
      </c>
      <c r="D16" s="182">
        <v>601970.14424000005</v>
      </c>
      <c r="E16" s="182">
        <v>330515.08276999998</v>
      </c>
      <c r="F16" s="182">
        <v>252886.24374000001</v>
      </c>
      <c r="G16" s="182">
        <v>410642.37704000005</v>
      </c>
      <c r="H16" s="182">
        <v>241260.60338999997</v>
      </c>
      <c r="I16" s="182">
        <v>1226077.4928299999</v>
      </c>
      <c r="J16" s="182">
        <v>198.51132000000001</v>
      </c>
      <c r="K16" s="182">
        <v>1423688.6249800001</v>
      </c>
      <c r="L16" s="182">
        <v>270920.18110000005</v>
      </c>
      <c r="M16" s="182">
        <v>1050510.22667</v>
      </c>
      <c r="N16" s="182">
        <v>1071296.63747</v>
      </c>
      <c r="O16" s="182">
        <v>7817667.4756499995</v>
      </c>
      <c r="P16" s="191">
        <v>4.2880947405840787E-2</v>
      </c>
    </row>
    <row r="17" spans="1:16" ht="15" customHeight="1">
      <c r="A17" s="190" t="s">
        <v>578</v>
      </c>
      <c r="B17" s="182">
        <v>498030.53833000001</v>
      </c>
      <c r="C17" s="182">
        <v>185734.46526</v>
      </c>
      <c r="D17" s="182">
        <v>37988.75232</v>
      </c>
      <c r="E17" s="182">
        <v>812720.21531</v>
      </c>
      <c r="F17" s="182">
        <v>12589.43111</v>
      </c>
      <c r="G17" s="182">
        <v>67815.888080000004</v>
      </c>
      <c r="H17" s="182">
        <v>127026.43534</v>
      </c>
      <c r="I17" s="182">
        <v>390.69256000000001</v>
      </c>
      <c r="J17" s="182">
        <v>0</v>
      </c>
      <c r="K17" s="182">
        <v>168700.78542</v>
      </c>
      <c r="L17" s="182">
        <v>69757.714170000007</v>
      </c>
      <c r="M17" s="182">
        <v>10908.298699999999</v>
      </c>
      <c r="N17" s="182">
        <v>1495.6105600000001</v>
      </c>
      <c r="O17" s="182">
        <v>1993158.8271600001</v>
      </c>
      <c r="P17" s="191">
        <v>1.0932741652820044E-2</v>
      </c>
    </row>
    <row r="18" spans="1:16" ht="15" customHeight="1">
      <c r="A18" s="190" t="s">
        <v>579</v>
      </c>
      <c r="B18" s="182">
        <v>7633500.8678000001</v>
      </c>
      <c r="C18" s="182">
        <v>5821086.4505900005</v>
      </c>
      <c r="D18" s="182">
        <v>15530943.84974</v>
      </c>
      <c r="E18" s="182">
        <v>1549495.6246</v>
      </c>
      <c r="F18" s="182">
        <v>5065791.05638</v>
      </c>
      <c r="G18" s="182">
        <v>2833113.0724499999</v>
      </c>
      <c r="H18" s="182">
        <v>2064077.93188</v>
      </c>
      <c r="I18" s="182">
        <v>691891.74335</v>
      </c>
      <c r="J18" s="182">
        <v>136.97129000000001</v>
      </c>
      <c r="K18" s="182">
        <v>1462940.87393</v>
      </c>
      <c r="L18" s="182">
        <v>700729.83197000006</v>
      </c>
      <c r="M18" s="182">
        <v>2377374.3948400002</v>
      </c>
      <c r="N18" s="182">
        <v>257599.24778000001</v>
      </c>
      <c r="O18" s="182">
        <v>45988681.916600004</v>
      </c>
      <c r="P18" s="191">
        <v>0.25225404593787754</v>
      </c>
    </row>
    <row r="19" spans="1:16" ht="15" customHeight="1">
      <c r="A19" s="190" t="s">
        <v>580</v>
      </c>
      <c r="B19" s="182">
        <v>0</v>
      </c>
      <c r="C19" s="182">
        <v>2096661.80052</v>
      </c>
      <c r="D19" s="182">
        <v>50595.672599999998</v>
      </c>
      <c r="E19" s="182">
        <v>345.72153000000003</v>
      </c>
      <c r="F19" s="182">
        <v>393.91485</v>
      </c>
      <c r="G19" s="182">
        <v>1920.0053600000001</v>
      </c>
      <c r="H19" s="182">
        <v>4035.3727599999997</v>
      </c>
      <c r="I19" s="182">
        <v>1181.5018</v>
      </c>
      <c r="J19" s="182">
        <v>0</v>
      </c>
      <c r="K19" s="182">
        <v>2850.2011299999999</v>
      </c>
      <c r="L19" s="182">
        <v>1425.6931100000002</v>
      </c>
      <c r="M19" s="182">
        <v>1936.94164</v>
      </c>
      <c r="N19" s="182">
        <v>11.806629999999998</v>
      </c>
      <c r="O19" s="182">
        <v>2161358.6319300001</v>
      </c>
      <c r="P19" s="191">
        <v>1.1855339985952059E-2</v>
      </c>
    </row>
    <row r="20" spans="1:16" ht="15" customHeight="1">
      <c r="A20" s="190" t="s">
        <v>581</v>
      </c>
      <c r="B20" s="182">
        <v>48133.639520000004</v>
      </c>
      <c r="C20" s="182">
        <v>6023.8792899999999</v>
      </c>
      <c r="D20" s="182">
        <v>31688.179670000001</v>
      </c>
      <c r="E20" s="182">
        <v>3003.4006199999999</v>
      </c>
      <c r="F20" s="182">
        <v>1525.35023</v>
      </c>
      <c r="G20" s="182">
        <v>33436.347849999998</v>
      </c>
      <c r="H20" s="182">
        <v>78210.06925</v>
      </c>
      <c r="I20" s="182">
        <v>21465.876029999999</v>
      </c>
      <c r="J20" s="182">
        <v>0</v>
      </c>
      <c r="K20" s="182">
        <v>24168.712609999999</v>
      </c>
      <c r="L20" s="182">
        <v>5237.51415</v>
      </c>
      <c r="M20" s="182">
        <v>17965.909540000001</v>
      </c>
      <c r="N20" s="182">
        <v>2402.2485000000001</v>
      </c>
      <c r="O20" s="182">
        <v>273261.12725999998</v>
      </c>
      <c r="P20" s="191">
        <v>1.4988736810045197E-3</v>
      </c>
    </row>
    <row r="21" spans="1:16" ht="15" customHeight="1">
      <c r="A21" s="190" t="s">
        <v>582</v>
      </c>
      <c r="B21" s="182">
        <v>694758.74963999994</v>
      </c>
      <c r="C21" s="182">
        <v>52964.779060000001</v>
      </c>
      <c r="D21" s="182">
        <v>83948.745040000009</v>
      </c>
      <c r="E21" s="182">
        <v>359549.04755000002</v>
      </c>
      <c r="F21" s="182">
        <v>1543681.15729</v>
      </c>
      <c r="G21" s="182">
        <v>404022.36163</v>
      </c>
      <c r="H21" s="182">
        <v>56737.01917</v>
      </c>
      <c r="I21" s="182">
        <v>268917.39666000003</v>
      </c>
      <c r="J21" s="182">
        <v>492.75081</v>
      </c>
      <c r="K21" s="182">
        <v>216510.59827000002</v>
      </c>
      <c r="L21" s="182">
        <v>185782.23978</v>
      </c>
      <c r="M21" s="182">
        <v>107041.82941999999</v>
      </c>
      <c r="N21" s="182">
        <v>90015.369040000005</v>
      </c>
      <c r="O21" s="182">
        <v>4064422.04336</v>
      </c>
      <c r="P21" s="191">
        <v>2.229389628291514E-2</v>
      </c>
    </row>
    <row r="22" spans="1:16" ht="15" customHeight="1">
      <c r="A22" s="190" t="s">
        <v>583</v>
      </c>
      <c r="B22" s="182">
        <v>0</v>
      </c>
      <c r="C22" s="182">
        <v>64.592339999999993</v>
      </c>
      <c r="D22" s="182">
        <v>0</v>
      </c>
      <c r="E22" s="182">
        <v>0</v>
      </c>
      <c r="F22" s="182">
        <v>0</v>
      </c>
      <c r="G22" s="182">
        <v>38.50432</v>
      </c>
      <c r="H22" s="182">
        <v>7.83988</v>
      </c>
      <c r="I22" s="182">
        <v>5091.8962499999998</v>
      </c>
      <c r="J22" s="182">
        <v>0</v>
      </c>
      <c r="K22" s="182">
        <v>44.718980000000002</v>
      </c>
      <c r="L22" s="182">
        <v>81.824250000000006</v>
      </c>
      <c r="M22" s="182">
        <v>157.15221</v>
      </c>
      <c r="N22" s="182">
        <v>0</v>
      </c>
      <c r="O22" s="182">
        <v>5486.528229999999</v>
      </c>
      <c r="P22" s="191">
        <v>3.0094338139104519E-5</v>
      </c>
    </row>
    <row r="23" spans="1:16" ht="15" customHeight="1">
      <c r="A23" s="190" t="s">
        <v>584</v>
      </c>
      <c r="B23" s="182">
        <v>0</v>
      </c>
      <c r="C23" s="182">
        <v>0</v>
      </c>
      <c r="D23" s="182">
        <v>0</v>
      </c>
      <c r="E23" s="182">
        <v>32.806849999999997</v>
      </c>
      <c r="F23" s="182">
        <v>0</v>
      </c>
      <c r="G23" s="182">
        <v>0</v>
      </c>
      <c r="H23" s="182">
        <v>19.069269999999999</v>
      </c>
      <c r="I23" s="182">
        <v>0</v>
      </c>
      <c r="J23" s="182">
        <v>0</v>
      </c>
      <c r="K23" s="182">
        <v>18.51662</v>
      </c>
      <c r="L23" s="182">
        <v>0</v>
      </c>
      <c r="M23" s="182">
        <v>0</v>
      </c>
      <c r="N23" s="182">
        <v>0</v>
      </c>
      <c r="O23" s="182">
        <v>70.392740000000003</v>
      </c>
      <c r="P23" s="191">
        <v>3.8611355511025387E-7</v>
      </c>
    </row>
    <row r="24" spans="1:16" ht="15" customHeight="1">
      <c r="A24" s="190" t="s">
        <v>585</v>
      </c>
      <c r="B24" s="182">
        <v>0</v>
      </c>
      <c r="C24" s="182">
        <v>40.995069999999998</v>
      </c>
      <c r="D24" s="182">
        <v>0</v>
      </c>
      <c r="E24" s="182">
        <v>4.7099799999999998</v>
      </c>
      <c r="F24" s="182">
        <v>993.67795999999998</v>
      </c>
      <c r="G24" s="182">
        <v>88.63488000000001</v>
      </c>
      <c r="H24" s="182">
        <v>414.69873999999999</v>
      </c>
      <c r="I24" s="182">
        <v>0</v>
      </c>
      <c r="J24" s="182">
        <v>0</v>
      </c>
      <c r="K24" s="182">
        <v>0</v>
      </c>
      <c r="L24" s="182">
        <v>305.61601999999999</v>
      </c>
      <c r="M24" s="182">
        <v>347.79515999999995</v>
      </c>
      <c r="N24" s="182">
        <v>0</v>
      </c>
      <c r="O24" s="182">
        <v>2196.12781</v>
      </c>
      <c r="P24" s="191">
        <v>1.2046053558869794E-5</v>
      </c>
    </row>
    <row r="25" spans="1:16" ht="15" customHeight="1">
      <c r="A25" s="193" t="s">
        <v>586</v>
      </c>
      <c r="B25" s="194">
        <v>19953455.63817</v>
      </c>
      <c r="C25" s="194">
        <v>23337975.269869998</v>
      </c>
      <c r="D25" s="194">
        <v>25498940.228610002</v>
      </c>
      <c r="E25" s="194">
        <v>16336336.269059997</v>
      </c>
      <c r="F25" s="194">
        <v>15796105.039470002</v>
      </c>
      <c r="G25" s="194">
        <v>11186141.552579999</v>
      </c>
      <c r="H25" s="194">
        <v>8985222.2245199997</v>
      </c>
      <c r="I25" s="194">
        <v>13741672.665669998</v>
      </c>
      <c r="J25" s="194">
        <v>102098.18271000001</v>
      </c>
      <c r="K25" s="194">
        <v>14333416.390050003</v>
      </c>
      <c r="L25" s="194">
        <v>3734858.5818500007</v>
      </c>
      <c r="M25" s="194">
        <v>20616407.674080007</v>
      </c>
      <c r="N25" s="194">
        <v>8688348.6687200014</v>
      </c>
      <c r="O25" s="194">
        <v>182310978.38536</v>
      </c>
      <c r="P25" s="195">
        <v>1</v>
      </c>
    </row>
    <row r="26" spans="1:16" ht="15" customHeight="1">
      <c r="A26" s="196" t="s">
        <v>587</v>
      </c>
      <c r="B26" s="191">
        <v>0.1094473619465382</v>
      </c>
      <c r="C26" s="191">
        <v>0.12801190293948908</v>
      </c>
      <c r="D26" s="191">
        <v>0.13986508357555733</v>
      </c>
      <c r="E26" s="191">
        <v>8.9606980411947826E-2</v>
      </c>
      <c r="F26" s="191">
        <v>8.6643740159635205E-2</v>
      </c>
      <c r="G26" s="191">
        <v>6.1357476393633752E-2</v>
      </c>
      <c r="H26" s="191">
        <v>4.9285140719981642E-2</v>
      </c>
      <c r="I26" s="191">
        <v>7.5374904941947735E-2</v>
      </c>
      <c r="J26" s="191">
        <v>5.6002213149330959E-4</v>
      </c>
      <c r="K26" s="191">
        <v>7.8620698089572699E-2</v>
      </c>
      <c r="L26" s="191">
        <v>2.0486196799160607E-2</v>
      </c>
      <c r="M26" s="191">
        <v>0.11308374216774843</v>
      </c>
      <c r="N26" s="191">
        <v>4.7656749723294207E-2</v>
      </c>
      <c r="O26" s="191">
        <v>1</v>
      </c>
      <c r="P26" s="191"/>
    </row>
    <row r="27" spans="1:16" ht="15" customHeight="1" thickBot="1">
      <c r="A27" s="197"/>
      <c r="B27" s="198"/>
      <c r="C27" s="199"/>
      <c r="D27" s="199"/>
      <c r="E27" s="199"/>
      <c r="F27" s="199"/>
      <c r="G27" s="199"/>
      <c r="H27" s="198"/>
      <c r="I27" s="198"/>
      <c r="J27" s="198"/>
      <c r="K27" s="198"/>
      <c r="L27" s="198"/>
      <c r="M27" s="198"/>
      <c r="N27" s="198"/>
      <c r="O27" s="198"/>
      <c r="P27" s="200"/>
    </row>
    <row r="28" spans="1:16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</row>
    <row r="29" spans="1:16" ht="15" customHeight="1">
      <c r="A29" s="202"/>
      <c r="B29" s="159"/>
      <c r="C29" s="182"/>
      <c r="D29" s="182"/>
      <c r="E29" s="182"/>
      <c r="F29" s="182"/>
      <c r="G29" s="182"/>
      <c r="H29" s="159"/>
      <c r="I29" s="159"/>
      <c r="J29" s="159"/>
      <c r="K29" s="159"/>
      <c r="L29" s="159"/>
      <c r="M29" s="159"/>
      <c r="N29" s="159"/>
      <c r="O29" s="159"/>
      <c r="P29" s="201"/>
    </row>
    <row r="30" spans="1:16" ht="15" customHeight="1">
      <c r="A30" s="207"/>
      <c r="B30" s="159"/>
      <c r="C30" s="182"/>
      <c r="D30" s="182"/>
      <c r="E30" s="182"/>
      <c r="F30" s="182"/>
      <c r="G30" s="182"/>
      <c r="H30" s="159"/>
      <c r="I30" s="159"/>
      <c r="J30" s="159"/>
      <c r="K30" s="159"/>
      <c r="L30" s="159"/>
      <c r="M30" s="159"/>
      <c r="N30" s="159"/>
      <c r="O30" s="159"/>
      <c r="P30" s="201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1"/>
  <sheetViews>
    <sheetView zoomScaleNormal="100" workbookViewId="0">
      <selection sqref="A1:P1"/>
    </sheetView>
  </sheetViews>
  <sheetFormatPr defaultColWidth="11.42578125" defaultRowHeight="12.75"/>
  <cols>
    <col min="1" max="1" width="53.5703125" style="184" customWidth="1"/>
    <col min="2" max="16" width="15.7109375" style="183" customWidth="1"/>
    <col min="17" max="256" width="11.42578125" style="183"/>
    <col min="257" max="257" width="53.5703125" style="183" customWidth="1"/>
    <col min="258" max="272" width="15.7109375" style="183" customWidth="1"/>
    <col min="273" max="512" width="11.42578125" style="183"/>
    <col min="513" max="513" width="53.5703125" style="183" customWidth="1"/>
    <col min="514" max="528" width="15.7109375" style="183" customWidth="1"/>
    <col min="529" max="768" width="11.42578125" style="183"/>
    <col min="769" max="769" width="53.5703125" style="183" customWidth="1"/>
    <col min="770" max="784" width="15.7109375" style="183" customWidth="1"/>
    <col min="785" max="1024" width="11.42578125" style="183"/>
    <col min="1025" max="1025" width="53.5703125" style="183" customWidth="1"/>
    <col min="1026" max="1040" width="15.7109375" style="183" customWidth="1"/>
    <col min="1041" max="1280" width="11.42578125" style="183"/>
    <col min="1281" max="1281" width="53.5703125" style="183" customWidth="1"/>
    <col min="1282" max="1296" width="15.7109375" style="183" customWidth="1"/>
    <col min="1297" max="1536" width="11.42578125" style="183"/>
    <col min="1537" max="1537" width="53.5703125" style="183" customWidth="1"/>
    <col min="1538" max="1552" width="15.7109375" style="183" customWidth="1"/>
    <col min="1553" max="1792" width="11.42578125" style="183"/>
    <col min="1793" max="1793" width="53.5703125" style="183" customWidth="1"/>
    <col min="1794" max="1808" width="15.7109375" style="183" customWidth="1"/>
    <col min="1809" max="2048" width="11.42578125" style="183"/>
    <col min="2049" max="2049" width="53.5703125" style="183" customWidth="1"/>
    <col min="2050" max="2064" width="15.7109375" style="183" customWidth="1"/>
    <col min="2065" max="2304" width="11.42578125" style="183"/>
    <col min="2305" max="2305" width="53.5703125" style="183" customWidth="1"/>
    <col min="2306" max="2320" width="15.7109375" style="183" customWidth="1"/>
    <col min="2321" max="2560" width="11.42578125" style="183"/>
    <col min="2561" max="2561" width="53.5703125" style="183" customWidth="1"/>
    <col min="2562" max="2576" width="15.7109375" style="183" customWidth="1"/>
    <col min="2577" max="2816" width="11.42578125" style="183"/>
    <col min="2817" max="2817" width="53.5703125" style="183" customWidth="1"/>
    <col min="2818" max="2832" width="15.7109375" style="183" customWidth="1"/>
    <col min="2833" max="3072" width="11.42578125" style="183"/>
    <col min="3073" max="3073" width="53.5703125" style="183" customWidth="1"/>
    <col min="3074" max="3088" width="15.7109375" style="183" customWidth="1"/>
    <col min="3089" max="3328" width="11.42578125" style="183"/>
    <col min="3329" max="3329" width="53.5703125" style="183" customWidth="1"/>
    <col min="3330" max="3344" width="15.7109375" style="183" customWidth="1"/>
    <col min="3345" max="3584" width="11.42578125" style="183"/>
    <col min="3585" max="3585" width="53.5703125" style="183" customWidth="1"/>
    <col min="3586" max="3600" width="15.7109375" style="183" customWidth="1"/>
    <col min="3601" max="3840" width="11.42578125" style="183"/>
    <col min="3841" max="3841" width="53.5703125" style="183" customWidth="1"/>
    <col min="3842" max="3856" width="15.7109375" style="183" customWidth="1"/>
    <col min="3857" max="4096" width="11.42578125" style="183"/>
    <col min="4097" max="4097" width="53.5703125" style="183" customWidth="1"/>
    <col min="4098" max="4112" width="15.7109375" style="183" customWidth="1"/>
    <col min="4113" max="4352" width="11.42578125" style="183"/>
    <col min="4353" max="4353" width="53.5703125" style="183" customWidth="1"/>
    <col min="4354" max="4368" width="15.7109375" style="183" customWidth="1"/>
    <col min="4369" max="4608" width="11.42578125" style="183"/>
    <col min="4609" max="4609" width="53.5703125" style="183" customWidth="1"/>
    <col min="4610" max="4624" width="15.7109375" style="183" customWidth="1"/>
    <col min="4625" max="4864" width="11.42578125" style="183"/>
    <col min="4865" max="4865" width="53.5703125" style="183" customWidth="1"/>
    <col min="4866" max="4880" width="15.7109375" style="183" customWidth="1"/>
    <col min="4881" max="5120" width="11.42578125" style="183"/>
    <col min="5121" max="5121" width="53.5703125" style="183" customWidth="1"/>
    <col min="5122" max="5136" width="15.7109375" style="183" customWidth="1"/>
    <col min="5137" max="5376" width="11.42578125" style="183"/>
    <col min="5377" max="5377" width="53.5703125" style="183" customWidth="1"/>
    <col min="5378" max="5392" width="15.7109375" style="183" customWidth="1"/>
    <col min="5393" max="5632" width="11.42578125" style="183"/>
    <col min="5633" max="5633" width="53.5703125" style="183" customWidth="1"/>
    <col min="5634" max="5648" width="15.7109375" style="183" customWidth="1"/>
    <col min="5649" max="5888" width="11.42578125" style="183"/>
    <col min="5889" max="5889" width="53.5703125" style="183" customWidth="1"/>
    <col min="5890" max="5904" width="15.7109375" style="183" customWidth="1"/>
    <col min="5905" max="6144" width="11.42578125" style="183"/>
    <col min="6145" max="6145" width="53.5703125" style="183" customWidth="1"/>
    <col min="6146" max="6160" width="15.7109375" style="183" customWidth="1"/>
    <col min="6161" max="6400" width="11.42578125" style="183"/>
    <col min="6401" max="6401" width="53.5703125" style="183" customWidth="1"/>
    <col min="6402" max="6416" width="15.7109375" style="183" customWidth="1"/>
    <col min="6417" max="6656" width="11.42578125" style="183"/>
    <col min="6657" max="6657" width="53.5703125" style="183" customWidth="1"/>
    <col min="6658" max="6672" width="15.7109375" style="183" customWidth="1"/>
    <col min="6673" max="6912" width="11.42578125" style="183"/>
    <col min="6913" max="6913" width="53.5703125" style="183" customWidth="1"/>
    <col min="6914" max="6928" width="15.7109375" style="183" customWidth="1"/>
    <col min="6929" max="7168" width="11.42578125" style="183"/>
    <col min="7169" max="7169" width="53.5703125" style="183" customWidth="1"/>
    <col min="7170" max="7184" width="15.7109375" style="183" customWidth="1"/>
    <col min="7185" max="7424" width="11.42578125" style="183"/>
    <col min="7425" max="7425" width="53.5703125" style="183" customWidth="1"/>
    <col min="7426" max="7440" width="15.7109375" style="183" customWidth="1"/>
    <col min="7441" max="7680" width="11.42578125" style="183"/>
    <col min="7681" max="7681" width="53.5703125" style="183" customWidth="1"/>
    <col min="7682" max="7696" width="15.7109375" style="183" customWidth="1"/>
    <col min="7697" max="7936" width="11.42578125" style="183"/>
    <col min="7937" max="7937" width="53.5703125" style="183" customWidth="1"/>
    <col min="7938" max="7952" width="15.7109375" style="183" customWidth="1"/>
    <col min="7953" max="8192" width="11.42578125" style="183"/>
    <col min="8193" max="8193" width="53.5703125" style="183" customWidth="1"/>
    <col min="8194" max="8208" width="15.7109375" style="183" customWidth="1"/>
    <col min="8209" max="8448" width="11.42578125" style="183"/>
    <col min="8449" max="8449" width="53.5703125" style="183" customWidth="1"/>
    <col min="8450" max="8464" width="15.7109375" style="183" customWidth="1"/>
    <col min="8465" max="8704" width="11.42578125" style="183"/>
    <col min="8705" max="8705" width="53.5703125" style="183" customWidth="1"/>
    <col min="8706" max="8720" width="15.7109375" style="183" customWidth="1"/>
    <col min="8721" max="8960" width="11.42578125" style="183"/>
    <col min="8961" max="8961" width="53.5703125" style="183" customWidth="1"/>
    <col min="8962" max="8976" width="15.7109375" style="183" customWidth="1"/>
    <col min="8977" max="9216" width="11.42578125" style="183"/>
    <col min="9217" max="9217" width="53.5703125" style="183" customWidth="1"/>
    <col min="9218" max="9232" width="15.7109375" style="183" customWidth="1"/>
    <col min="9233" max="9472" width="11.42578125" style="183"/>
    <col min="9473" max="9473" width="53.5703125" style="183" customWidth="1"/>
    <col min="9474" max="9488" width="15.7109375" style="183" customWidth="1"/>
    <col min="9489" max="9728" width="11.42578125" style="183"/>
    <col min="9729" max="9729" width="53.5703125" style="183" customWidth="1"/>
    <col min="9730" max="9744" width="15.7109375" style="183" customWidth="1"/>
    <col min="9745" max="9984" width="11.42578125" style="183"/>
    <col min="9985" max="9985" width="53.5703125" style="183" customWidth="1"/>
    <col min="9986" max="10000" width="15.7109375" style="183" customWidth="1"/>
    <col min="10001" max="10240" width="11.42578125" style="183"/>
    <col min="10241" max="10241" width="53.5703125" style="183" customWidth="1"/>
    <col min="10242" max="10256" width="15.7109375" style="183" customWidth="1"/>
    <col min="10257" max="10496" width="11.42578125" style="183"/>
    <col min="10497" max="10497" width="53.5703125" style="183" customWidth="1"/>
    <col min="10498" max="10512" width="15.7109375" style="183" customWidth="1"/>
    <col min="10513" max="10752" width="11.42578125" style="183"/>
    <col min="10753" max="10753" width="53.5703125" style="183" customWidth="1"/>
    <col min="10754" max="10768" width="15.7109375" style="183" customWidth="1"/>
    <col min="10769" max="11008" width="11.42578125" style="183"/>
    <col min="11009" max="11009" width="53.5703125" style="183" customWidth="1"/>
    <col min="11010" max="11024" width="15.7109375" style="183" customWidth="1"/>
    <col min="11025" max="11264" width="11.42578125" style="183"/>
    <col min="11265" max="11265" width="53.5703125" style="183" customWidth="1"/>
    <col min="11266" max="11280" width="15.7109375" style="183" customWidth="1"/>
    <col min="11281" max="11520" width="11.42578125" style="183"/>
    <col min="11521" max="11521" width="53.5703125" style="183" customWidth="1"/>
    <col min="11522" max="11536" width="15.7109375" style="183" customWidth="1"/>
    <col min="11537" max="11776" width="11.42578125" style="183"/>
    <col min="11777" max="11777" width="53.5703125" style="183" customWidth="1"/>
    <col min="11778" max="11792" width="15.7109375" style="183" customWidth="1"/>
    <col min="11793" max="12032" width="11.42578125" style="183"/>
    <col min="12033" max="12033" width="53.5703125" style="183" customWidth="1"/>
    <col min="12034" max="12048" width="15.7109375" style="183" customWidth="1"/>
    <col min="12049" max="12288" width="11.42578125" style="183"/>
    <col min="12289" max="12289" width="53.5703125" style="183" customWidth="1"/>
    <col min="12290" max="12304" width="15.7109375" style="183" customWidth="1"/>
    <col min="12305" max="12544" width="11.42578125" style="183"/>
    <col min="12545" max="12545" width="53.5703125" style="183" customWidth="1"/>
    <col min="12546" max="12560" width="15.7109375" style="183" customWidth="1"/>
    <col min="12561" max="12800" width="11.42578125" style="183"/>
    <col min="12801" max="12801" width="53.5703125" style="183" customWidth="1"/>
    <col min="12802" max="12816" width="15.7109375" style="183" customWidth="1"/>
    <col min="12817" max="13056" width="11.42578125" style="183"/>
    <col min="13057" max="13057" width="53.5703125" style="183" customWidth="1"/>
    <col min="13058" max="13072" width="15.7109375" style="183" customWidth="1"/>
    <col min="13073" max="13312" width="11.42578125" style="183"/>
    <col min="13313" max="13313" width="53.5703125" style="183" customWidth="1"/>
    <col min="13314" max="13328" width="15.7109375" style="183" customWidth="1"/>
    <col min="13329" max="13568" width="11.42578125" style="183"/>
    <col min="13569" max="13569" width="53.5703125" style="183" customWidth="1"/>
    <col min="13570" max="13584" width="15.7109375" style="183" customWidth="1"/>
    <col min="13585" max="13824" width="11.42578125" style="183"/>
    <col min="13825" max="13825" width="53.5703125" style="183" customWidth="1"/>
    <col min="13826" max="13840" width="15.7109375" style="183" customWidth="1"/>
    <col min="13841" max="14080" width="11.42578125" style="183"/>
    <col min="14081" max="14081" width="53.5703125" style="183" customWidth="1"/>
    <col min="14082" max="14096" width="15.7109375" style="183" customWidth="1"/>
    <col min="14097" max="14336" width="11.42578125" style="183"/>
    <col min="14337" max="14337" width="53.5703125" style="183" customWidth="1"/>
    <col min="14338" max="14352" width="15.7109375" style="183" customWidth="1"/>
    <col min="14353" max="14592" width="11.42578125" style="183"/>
    <col min="14593" max="14593" width="53.5703125" style="183" customWidth="1"/>
    <col min="14594" max="14608" width="15.7109375" style="183" customWidth="1"/>
    <col min="14609" max="14848" width="11.42578125" style="183"/>
    <col min="14849" max="14849" width="53.5703125" style="183" customWidth="1"/>
    <col min="14850" max="14864" width="15.7109375" style="183" customWidth="1"/>
    <col min="14865" max="15104" width="11.42578125" style="183"/>
    <col min="15105" max="15105" width="53.5703125" style="183" customWidth="1"/>
    <col min="15106" max="15120" width="15.7109375" style="183" customWidth="1"/>
    <col min="15121" max="15360" width="11.42578125" style="183"/>
    <col min="15361" max="15361" width="53.5703125" style="183" customWidth="1"/>
    <col min="15362" max="15376" width="15.7109375" style="183" customWidth="1"/>
    <col min="15377" max="15616" width="11.42578125" style="183"/>
    <col min="15617" max="15617" width="53.5703125" style="183" customWidth="1"/>
    <col min="15618" max="15632" width="15.7109375" style="183" customWidth="1"/>
    <col min="15633" max="15872" width="11.42578125" style="183"/>
    <col min="15873" max="15873" width="53.5703125" style="183" customWidth="1"/>
    <col min="15874" max="15888" width="15.7109375" style="183" customWidth="1"/>
    <col min="15889" max="16128" width="11.42578125" style="183"/>
    <col min="16129" max="16129" width="53.5703125" style="183" customWidth="1"/>
    <col min="16130" max="16144" width="15.7109375" style="183" customWidth="1"/>
    <col min="16145" max="16384" width="11.42578125" style="183"/>
  </cols>
  <sheetData>
    <row r="1" spans="1:16" s="160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</row>
    <row r="2" spans="1:16" s="160" customFormat="1" ht="15" customHeight="1">
      <c r="A2" s="487" t="s">
        <v>594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</row>
    <row r="3" spans="1:16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</row>
    <row r="4" spans="1:16" s="161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</row>
    <row r="5" spans="1:16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159"/>
      <c r="L5" s="159"/>
      <c r="M5" s="159"/>
      <c r="N5" s="159"/>
      <c r="O5" s="159"/>
      <c r="P5" s="209"/>
    </row>
    <row r="6" spans="1:16" ht="30" customHeight="1">
      <c r="A6" s="186" t="s">
        <v>595</v>
      </c>
      <c r="B6" s="187" t="s">
        <v>57</v>
      </c>
      <c r="C6" s="187" t="s">
        <v>58</v>
      </c>
      <c r="D6" s="187" t="s">
        <v>596</v>
      </c>
      <c r="E6" s="187" t="s">
        <v>597</v>
      </c>
      <c r="F6" s="187" t="s">
        <v>598</v>
      </c>
      <c r="G6" s="187" t="s">
        <v>62</v>
      </c>
      <c r="H6" s="187" t="s">
        <v>599</v>
      </c>
      <c r="I6" s="187" t="s">
        <v>64</v>
      </c>
      <c r="J6" s="187" t="s">
        <v>65</v>
      </c>
      <c r="K6" s="187" t="s">
        <v>66</v>
      </c>
      <c r="L6" s="187" t="s">
        <v>67</v>
      </c>
      <c r="M6" s="187" t="s">
        <v>600</v>
      </c>
      <c r="N6" s="187" t="s">
        <v>69</v>
      </c>
      <c r="O6" s="188" t="s">
        <v>568</v>
      </c>
      <c r="P6" s="189" t="s">
        <v>70</v>
      </c>
    </row>
    <row r="7" spans="1:16" ht="15" customHeight="1">
      <c r="A7" s="190" t="s">
        <v>569</v>
      </c>
      <c r="B7" s="182">
        <v>3029.1508900000003</v>
      </c>
      <c r="C7" s="182">
        <v>446.13267999999999</v>
      </c>
      <c r="D7" s="182">
        <v>129.98435000000001</v>
      </c>
      <c r="E7" s="182">
        <v>7334.5063799999998</v>
      </c>
      <c r="F7" s="182">
        <v>150.84748999999999</v>
      </c>
      <c r="G7" s="182">
        <v>8413.9517799999994</v>
      </c>
      <c r="H7" s="182">
        <v>20629.827120000002</v>
      </c>
      <c r="I7" s="182">
        <v>0</v>
      </c>
      <c r="J7" s="182">
        <v>0</v>
      </c>
      <c r="K7" s="182">
        <v>0</v>
      </c>
      <c r="L7" s="182">
        <v>3.4199999999999999E-3</v>
      </c>
      <c r="M7" s="182">
        <v>10167.674800000001</v>
      </c>
      <c r="N7" s="182">
        <v>692.64476000000002</v>
      </c>
      <c r="O7" s="182">
        <v>50994.723670000007</v>
      </c>
      <c r="P7" s="191">
        <v>3.1230907063551582E-3</v>
      </c>
    </row>
    <row r="8" spans="1:16" ht="15" customHeight="1">
      <c r="A8" s="190" t="s">
        <v>570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2.7886799999999998</v>
      </c>
      <c r="H8" s="182">
        <v>2.9521999999999999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48.454419999999999</v>
      </c>
      <c r="O8" s="182">
        <v>54.195299999999996</v>
      </c>
      <c r="P8" s="191">
        <v>3.3191049108028173E-6</v>
      </c>
    </row>
    <row r="9" spans="1:16" ht="15" customHeight="1">
      <c r="A9" s="190" t="s">
        <v>571</v>
      </c>
      <c r="B9" s="182">
        <v>11152.416140000001</v>
      </c>
      <c r="C9" s="182">
        <v>152.04234</v>
      </c>
      <c r="D9" s="182">
        <v>2263.50369</v>
      </c>
      <c r="E9" s="182">
        <v>213366.57803999999</v>
      </c>
      <c r="F9" s="182">
        <v>132976.14780000001</v>
      </c>
      <c r="G9" s="182">
        <v>3248.74593</v>
      </c>
      <c r="H9" s="182">
        <v>5532.8495499999999</v>
      </c>
      <c r="I9" s="182">
        <v>0</v>
      </c>
      <c r="J9" s="182">
        <v>1035.7301400000001</v>
      </c>
      <c r="K9" s="182">
        <v>7921.2065999999995</v>
      </c>
      <c r="L9" s="182">
        <v>0</v>
      </c>
      <c r="M9" s="182">
        <v>4577.9585999999999</v>
      </c>
      <c r="N9" s="182">
        <v>61.74</v>
      </c>
      <c r="O9" s="182">
        <v>382288.91882999998</v>
      </c>
      <c r="P9" s="191">
        <v>2.3412676520549802E-2</v>
      </c>
    </row>
    <row r="10" spans="1:16" ht="15" customHeight="1">
      <c r="A10" s="190" t="s">
        <v>572</v>
      </c>
      <c r="B10" s="182">
        <v>2571.61942</v>
      </c>
      <c r="C10" s="182">
        <v>0</v>
      </c>
      <c r="D10" s="182">
        <v>57845.187030000001</v>
      </c>
      <c r="E10" s="182">
        <v>39927.357459999999</v>
      </c>
      <c r="F10" s="182">
        <v>49152.952960000002</v>
      </c>
      <c r="G10" s="182">
        <v>19612.16</v>
      </c>
      <c r="H10" s="182">
        <v>745.31902000000002</v>
      </c>
      <c r="I10" s="182">
        <v>0</v>
      </c>
      <c r="J10" s="182">
        <v>0</v>
      </c>
      <c r="K10" s="182">
        <v>0</v>
      </c>
      <c r="L10" s="182">
        <v>0</v>
      </c>
      <c r="M10" s="182">
        <v>8</v>
      </c>
      <c r="N10" s="182">
        <v>123.49231</v>
      </c>
      <c r="O10" s="182">
        <v>169986.0882</v>
      </c>
      <c r="P10" s="191">
        <v>1.041052748324635E-2</v>
      </c>
    </row>
    <row r="11" spans="1:16" ht="15" customHeight="1">
      <c r="A11" s="190" t="s">
        <v>573</v>
      </c>
      <c r="B11" s="182">
        <v>227115.92928000001</v>
      </c>
      <c r="C11" s="182">
        <v>25516.900899999997</v>
      </c>
      <c r="D11" s="182">
        <v>80870.68312999999</v>
      </c>
      <c r="E11" s="182">
        <v>1232110.2398299999</v>
      </c>
      <c r="F11" s="182">
        <v>122872.50643000001</v>
      </c>
      <c r="G11" s="182">
        <v>2891.4369999999999</v>
      </c>
      <c r="H11" s="182">
        <v>43376.420789999996</v>
      </c>
      <c r="I11" s="182">
        <v>0</v>
      </c>
      <c r="J11" s="182">
        <v>616.95550000000003</v>
      </c>
      <c r="K11" s="182">
        <v>188716.21541</v>
      </c>
      <c r="L11" s="182">
        <v>8866.5127799999991</v>
      </c>
      <c r="M11" s="182">
        <v>25138.011989999999</v>
      </c>
      <c r="N11" s="182">
        <v>11872.130509999999</v>
      </c>
      <c r="O11" s="182">
        <v>1969963.9435499997</v>
      </c>
      <c r="P11" s="191">
        <v>0.12064730703845701</v>
      </c>
    </row>
    <row r="12" spans="1:16" ht="15" customHeight="1">
      <c r="A12" s="190" t="s">
        <v>574</v>
      </c>
      <c r="B12" s="182">
        <v>389417.98664999998</v>
      </c>
      <c r="C12" s="182">
        <v>362921.44783999998</v>
      </c>
      <c r="D12" s="182">
        <v>107490.53515000001</v>
      </c>
      <c r="E12" s="182">
        <v>177137.8566</v>
      </c>
      <c r="F12" s="182">
        <v>85690.962969999993</v>
      </c>
      <c r="G12" s="182">
        <v>12579.63704</v>
      </c>
      <c r="H12" s="182">
        <v>39951.622299999995</v>
      </c>
      <c r="I12" s="182">
        <v>0</v>
      </c>
      <c r="J12" s="182">
        <v>0</v>
      </c>
      <c r="K12" s="182">
        <v>6285.8630499999999</v>
      </c>
      <c r="L12" s="182">
        <v>6971.1643099999992</v>
      </c>
      <c r="M12" s="182">
        <v>55662.406210000001</v>
      </c>
      <c r="N12" s="182">
        <v>16.427439999999997</v>
      </c>
      <c r="O12" s="182">
        <v>1244125.9095599996</v>
      </c>
      <c r="P12" s="191">
        <v>7.6194511628824207E-2</v>
      </c>
    </row>
    <row r="13" spans="1:16" ht="15" customHeight="1">
      <c r="A13" s="190" t="s">
        <v>72</v>
      </c>
      <c r="B13" s="182">
        <v>313802.40567000001</v>
      </c>
      <c r="C13" s="182">
        <v>220956.30908000001</v>
      </c>
      <c r="D13" s="182">
        <v>64860.480539999997</v>
      </c>
      <c r="E13" s="182">
        <v>611179.94782</v>
      </c>
      <c r="F13" s="182">
        <v>28647.656559999999</v>
      </c>
      <c r="G13" s="182">
        <v>40223.204140000002</v>
      </c>
      <c r="H13" s="182">
        <v>198491.23359000002</v>
      </c>
      <c r="I13" s="182">
        <v>39.28</v>
      </c>
      <c r="J13" s="182">
        <v>0</v>
      </c>
      <c r="K13" s="182">
        <v>17641.327109999998</v>
      </c>
      <c r="L13" s="182">
        <v>284794.10560000001</v>
      </c>
      <c r="M13" s="182">
        <v>84404.833809999996</v>
      </c>
      <c r="N13" s="182">
        <v>22374.21629</v>
      </c>
      <c r="O13" s="182">
        <v>1887415.00021</v>
      </c>
      <c r="P13" s="191">
        <v>0.11559172835873059</v>
      </c>
    </row>
    <row r="14" spans="1:16" ht="15" customHeight="1">
      <c r="A14" s="190" t="s">
        <v>575</v>
      </c>
      <c r="B14" s="182">
        <v>111043.55147000001</v>
      </c>
      <c r="C14" s="182">
        <v>114648.57296999999</v>
      </c>
      <c r="D14" s="182">
        <v>272043.03824999998</v>
      </c>
      <c r="E14" s="182">
        <v>578742.83378999995</v>
      </c>
      <c r="F14" s="182">
        <v>203702.38459</v>
      </c>
      <c r="G14" s="182">
        <v>227142.41753999999</v>
      </c>
      <c r="H14" s="182">
        <v>254339.39372999998</v>
      </c>
      <c r="I14" s="182">
        <v>91.167649999999995</v>
      </c>
      <c r="J14" s="182">
        <v>1013.75533</v>
      </c>
      <c r="K14" s="182">
        <v>7294.3479200000002</v>
      </c>
      <c r="L14" s="182">
        <v>20068.04149</v>
      </c>
      <c r="M14" s="182">
        <v>243599.56502000001</v>
      </c>
      <c r="N14" s="182">
        <v>262203.95604000002</v>
      </c>
      <c r="O14" s="182">
        <v>2295933.0257899999</v>
      </c>
      <c r="P14" s="191">
        <v>0.1406107647853958</v>
      </c>
    </row>
    <row r="15" spans="1:16" ht="15" customHeight="1">
      <c r="A15" s="190" t="s">
        <v>576</v>
      </c>
      <c r="B15" s="182">
        <v>2072.76775</v>
      </c>
      <c r="C15" s="182">
        <v>158.08242000000001</v>
      </c>
      <c r="D15" s="182">
        <v>2365.9814700000002</v>
      </c>
      <c r="E15" s="182">
        <v>488.92072999999999</v>
      </c>
      <c r="F15" s="182">
        <v>2481.1645699999999</v>
      </c>
      <c r="G15" s="182">
        <v>250.52126000000001</v>
      </c>
      <c r="H15" s="182">
        <v>1580.90309</v>
      </c>
      <c r="I15" s="182">
        <v>0</v>
      </c>
      <c r="J15" s="182">
        <v>0</v>
      </c>
      <c r="K15" s="182">
        <v>10.92168</v>
      </c>
      <c r="L15" s="182">
        <v>1208.2996799999999</v>
      </c>
      <c r="M15" s="182">
        <v>511.26565999999997</v>
      </c>
      <c r="N15" s="182">
        <v>2402.2106400000002</v>
      </c>
      <c r="O15" s="182">
        <v>13531.038949999998</v>
      </c>
      <c r="P15" s="191">
        <v>8.2868694937031806E-4</v>
      </c>
    </row>
    <row r="16" spans="1:16" ht="15" customHeight="1">
      <c r="A16" s="190" t="s">
        <v>577</v>
      </c>
      <c r="B16" s="182">
        <v>14809.956050000001</v>
      </c>
      <c r="C16" s="182">
        <v>11155.007380000001</v>
      </c>
      <c r="D16" s="182">
        <v>4969.6191699999999</v>
      </c>
      <c r="E16" s="182">
        <v>72529.059500000003</v>
      </c>
      <c r="F16" s="182">
        <v>61914.404289999999</v>
      </c>
      <c r="G16" s="182">
        <v>6057.56214</v>
      </c>
      <c r="H16" s="182">
        <v>9373.7807499999999</v>
      </c>
      <c r="I16" s="182">
        <v>0</v>
      </c>
      <c r="J16" s="182">
        <v>296.06599999999997</v>
      </c>
      <c r="K16" s="182">
        <v>3461.6257099999998</v>
      </c>
      <c r="L16" s="182">
        <v>34.396650000000001</v>
      </c>
      <c r="M16" s="182">
        <v>4714.2634600000001</v>
      </c>
      <c r="N16" s="182">
        <v>4482.5430900000001</v>
      </c>
      <c r="O16" s="182">
        <v>193798.28418999998</v>
      </c>
      <c r="P16" s="191">
        <v>1.1868867535749207E-2</v>
      </c>
    </row>
    <row r="17" spans="1:16" ht="15" customHeight="1">
      <c r="A17" s="190" t="s">
        <v>578</v>
      </c>
      <c r="B17" s="182">
        <v>1119795.6282899999</v>
      </c>
      <c r="C17" s="182">
        <v>34442.708890000002</v>
      </c>
      <c r="D17" s="182">
        <v>1221201.6244699999</v>
      </c>
      <c r="E17" s="182">
        <v>335438.33150999999</v>
      </c>
      <c r="F17" s="182">
        <v>2313852.4077699999</v>
      </c>
      <c r="G17" s="182">
        <v>5821.1304900000005</v>
      </c>
      <c r="H17" s="182">
        <v>24382.193440000003</v>
      </c>
      <c r="I17" s="182">
        <v>0</v>
      </c>
      <c r="J17" s="182">
        <v>14169.44641</v>
      </c>
      <c r="K17" s="182">
        <v>52.38</v>
      </c>
      <c r="L17" s="182">
        <v>4571.6526399999993</v>
      </c>
      <c r="M17" s="182">
        <v>332.38495</v>
      </c>
      <c r="N17" s="182">
        <v>694.18356999999992</v>
      </c>
      <c r="O17" s="182">
        <v>5074754.0724299997</v>
      </c>
      <c r="P17" s="191">
        <v>0.31079523801730058</v>
      </c>
    </row>
    <row r="18" spans="1:16" ht="15" customHeight="1">
      <c r="A18" s="190" t="s">
        <v>579</v>
      </c>
      <c r="B18" s="182">
        <v>119059.02798</v>
      </c>
      <c r="C18" s="182">
        <v>26420.860980000001</v>
      </c>
      <c r="D18" s="182">
        <v>20259.79939</v>
      </c>
      <c r="E18" s="182">
        <v>2335095.6569000003</v>
      </c>
      <c r="F18" s="182">
        <v>122336.94274</v>
      </c>
      <c r="G18" s="182">
        <v>4629.79432</v>
      </c>
      <c r="H18" s="182">
        <v>47046.310210000003</v>
      </c>
      <c r="I18" s="182">
        <v>39.898000000000003</v>
      </c>
      <c r="J18" s="182">
        <v>1424.63354</v>
      </c>
      <c r="K18" s="182">
        <v>253.83573000000001</v>
      </c>
      <c r="L18" s="182">
        <v>4147.2646400000003</v>
      </c>
      <c r="M18" s="182">
        <v>31623.05601</v>
      </c>
      <c r="N18" s="182">
        <v>6643.7142199999998</v>
      </c>
      <c r="O18" s="182">
        <v>2718980.7946599997</v>
      </c>
      <c r="P18" s="191">
        <v>0.16651965221955692</v>
      </c>
    </row>
    <row r="19" spans="1:16" ht="15" customHeight="1">
      <c r="A19" s="190" t="s">
        <v>580</v>
      </c>
      <c r="B19" s="182">
        <v>0</v>
      </c>
      <c r="C19" s="182">
        <v>799.93967000000009</v>
      </c>
      <c r="D19" s="182">
        <v>1206.6764599999999</v>
      </c>
      <c r="E19" s="182">
        <v>51.190239999999996</v>
      </c>
      <c r="F19" s="182">
        <v>77.508649999999989</v>
      </c>
      <c r="G19" s="182">
        <v>2.12</v>
      </c>
      <c r="H19" s="182">
        <v>144.34793999999999</v>
      </c>
      <c r="I19" s="182">
        <v>0</v>
      </c>
      <c r="J19" s="182">
        <v>0</v>
      </c>
      <c r="K19" s="182">
        <v>92.111999999999995</v>
      </c>
      <c r="L19" s="182">
        <v>0</v>
      </c>
      <c r="M19" s="182">
        <v>0</v>
      </c>
      <c r="N19" s="182">
        <v>2.42</v>
      </c>
      <c r="O19" s="182">
        <v>2376.3149600000002</v>
      </c>
      <c r="P19" s="191">
        <v>1.4553362843918572E-4</v>
      </c>
    </row>
    <row r="20" spans="1:16" ht="15" customHeight="1">
      <c r="A20" s="190" t="s">
        <v>581</v>
      </c>
      <c r="B20" s="182">
        <v>154.19385</v>
      </c>
      <c r="C20" s="182">
        <v>13.327999999999999</v>
      </c>
      <c r="D20" s="182">
        <v>0</v>
      </c>
      <c r="E20" s="182">
        <v>96.923899999999989</v>
      </c>
      <c r="F20" s="182">
        <v>25.71725</v>
      </c>
      <c r="G20" s="182">
        <v>96.074660000000009</v>
      </c>
      <c r="H20" s="182">
        <v>246.57933</v>
      </c>
      <c r="I20" s="182">
        <v>0</v>
      </c>
      <c r="J20" s="182">
        <v>0</v>
      </c>
      <c r="K20" s="182">
        <v>0</v>
      </c>
      <c r="L20" s="182">
        <v>0</v>
      </c>
      <c r="M20" s="182">
        <v>380.33484000000004</v>
      </c>
      <c r="N20" s="182">
        <v>11.060799999999999</v>
      </c>
      <c r="O20" s="182">
        <v>1024.21263</v>
      </c>
      <c r="P20" s="191">
        <v>6.2726272756849193E-5</v>
      </c>
    </row>
    <row r="21" spans="1:16" ht="15" customHeight="1">
      <c r="A21" s="190" t="s">
        <v>582</v>
      </c>
      <c r="B21" s="182">
        <v>11032.5175</v>
      </c>
      <c r="C21" s="182">
        <v>25593.13853</v>
      </c>
      <c r="D21" s="182">
        <v>2022.5363600000001</v>
      </c>
      <c r="E21" s="182">
        <v>7285.5871299999999</v>
      </c>
      <c r="F21" s="182">
        <v>219947.76866</v>
      </c>
      <c r="G21" s="182">
        <v>2858.1664500000002</v>
      </c>
      <c r="H21" s="182">
        <v>16520.197479999999</v>
      </c>
      <c r="I21" s="182">
        <v>0</v>
      </c>
      <c r="J21" s="182">
        <v>18.948319999999999</v>
      </c>
      <c r="K21" s="182">
        <v>22.137919999999998</v>
      </c>
      <c r="L21" s="182">
        <v>32886.630449999997</v>
      </c>
      <c r="M21" s="182">
        <v>1147.4785200000001</v>
      </c>
      <c r="N21" s="182">
        <v>2472.0053399999997</v>
      </c>
      <c r="O21" s="182">
        <v>321807.11265999998</v>
      </c>
      <c r="P21" s="191">
        <v>1.9708564542701701E-2</v>
      </c>
    </row>
    <row r="22" spans="1:16" ht="15" customHeight="1">
      <c r="A22" s="190" t="s">
        <v>583</v>
      </c>
      <c r="B22" s="182">
        <v>6.86</v>
      </c>
      <c r="C22" s="182">
        <v>0</v>
      </c>
      <c r="D22" s="182">
        <v>0</v>
      </c>
      <c r="E22" s="182">
        <v>0</v>
      </c>
      <c r="F22" s="182">
        <v>132.60120999999998</v>
      </c>
      <c r="G22" s="182">
        <v>0</v>
      </c>
      <c r="H22" s="182">
        <v>5.8801199999999998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145.34133</v>
      </c>
      <c r="P22" s="191">
        <v>8.901198482997841E-6</v>
      </c>
    </row>
    <row r="23" spans="1:16" ht="15" customHeight="1">
      <c r="A23" s="190" t="s">
        <v>584</v>
      </c>
      <c r="B23" s="182">
        <v>0</v>
      </c>
      <c r="C23" s="182">
        <v>0</v>
      </c>
      <c r="D23" s="182">
        <v>280.23422999999997</v>
      </c>
      <c r="E23" s="182">
        <v>167.11425</v>
      </c>
      <c r="F23" s="182">
        <v>25</v>
      </c>
      <c r="G23" s="182">
        <v>0</v>
      </c>
      <c r="H23" s="182">
        <v>15.38073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487.72920999999997</v>
      </c>
      <c r="P23" s="191">
        <v>2.9870199372509767E-5</v>
      </c>
    </row>
    <row r="24" spans="1:16" s="192" customFormat="1" ht="15" customHeight="1">
      <c r="A24" s="190" t="s">
        <v>585</v>
      </c>
      <c r="B24" s="182">
        <v>0</v>
      </c>
      <c r="C24" s="182">
        <v>20</v>
      </c>
      <c r="D24" s="182">
        <v>0</v>
      </c>
      <c r="E24" s="182">
        <v>14.74334</v>
      </c>
      <c r="F24" s="182">
        <v>252.066</v>
      </c>
      <c r="G24" s="182">
        <v>1.95</v>
      </c>
      <c r="H24" s="182">
        <v>332.26765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621.02699000000007</v>
      </c>
      <c r="P24" s="191">
        <v>3.8033809799929011E-5</v>
      </c>
    </row>
    <row r="25" spans="1:16" ht="15" customHeight="1">
      <c r="A25" s="193" t="s">
        <v>590</v>
      </c>
      <c r="B25" s="194">
        <v>2325064.0109399995</v>
      </c>
      <c r="C25" s="194">
        <v>823244.47167999984</v>
      </c>
      <c r="D25" s="194">
        <v>1837809.8836899998</v>
      </c>
      <c r="E25" s="194">
        <v>5610966.8474199995</v>
      </c>
      <c r="F25" s="194">
        <v>3344239.03994</v>
      </c>
      <c r="G25" s="194">
        <v>333831.66142999998</v>
      </c>
      <c r="H25" s="194">
        <v>662717.4590400001</v>
      </c>
      <c r="I25" s="194">
        <v>170.34565000000001</v>
      </c>
      <c r="J25" s="194">
        <v>18575.535239999997</v>
      </c>
      <c r="K25" s="194">
        <v>231751.97313000003</v>
      </c>
      <c r="L25" s="194">
        <v>363548.07165999996</v>
      </c>
      <c r="M25" s="194">
        <v>462267.23386999994</v>
      </c>
      <c r="N25" s="194">
        <v>314101.19942999998</v>
      </c>
      <c r="O25" s="194">
        <v>16328287.73312</v>
      </c>
      <c r="P25" s="195">
        <v>1</v>
      </c>
    </row>
    <row r="26" spans="1:16" ht="15" customHeight="1">
      <c r="A26" s="196" t="s">
        <v>587</v>
      </c>
      <c r="B26" s="191">
        <v>0.1423948456165359</v>
      </c>
      <c r="C26" s="191">
        <v>5.0418297688994411E-2</v>
      </c>
      <c r="D26" s="191">
        <v>0.11255374193107952</v>
      </c>
      <c r="E26" s="191">
        <v>0.34363473617866352</v>
      </c>
      <c r="F26" s="191">
        <v>0.20481259851616937</v>
      </c>
      <c r="G26" s="191">
        <v>2.0444988898184465E-2</v>
      </c>
      <c r="H26" s="191">
        <v>4.0587076236766467E-2</v>
      </c>
      <c r="I26" s="191">
        <v>1.0432548273538443E-5</v>
      </c>
      <c r="J26" s="191">
        <v>1.137629097650069E-3</v>
      </c>
      <c r="K26" s="191">
        <v>1.4193280821473924E-2</v>
      </c>
      <c r="L26" s="191">
        <v>2.226492315679774E-2</v>
      </c>
      <c r="M26" s="191">
        <v>2.8310821160527785E-2</v>
      </c>
      <c r="N26" s="191">
        <v>1.9236628148883172E-2</v>
      </c>
      <c r="O26" s="191">
        <v>1</v>
      </c>
      <c r="P26" s="191"/>
    </row>
    <row r="27" spans="1:16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4"/>
    </row>
    <row r="28" spans="1:16" ht="15" customHeight="1" thickTop="1">
      <c r="A28" s="181" t="s">
        <v>588</v>
      </c>
      <c r="B28" s="205"/>
      <c r="C28" s="206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</row>
    <row r="29" spans="1:16" ht="15" customHeight="1">
      <c r="A29" s="181" t="s">
        <v>591</v>
      </c>
      <c r="B29" s="181"/>
      <c r="C29" s="181"/>
      <c r="D29" s="182"/>
      <c r="E29" s="182"/>
      <c r="F29" s="182"/>
      <c r="G29" s="182"/>
      <c r="H29" s="159"/>
      <c r="I29" s="159"/>
      <c r="J29" s="159"/>
      <c r="K29" s="159"/>
      <c r="L29" s="159"/>
      <c r="M29" s="159"/>
      <c r="N29" s="159"/>
      <c r="O29" s="159"/>
      <c r="P29" s="201"/>
    </row>
    <row r="30" spans="1:16" ht="15" customHeight="1">
      <c r="A30" s="208"/>
      <c r="B30" s="159"/>
      <c r="C30" s="182"/>
      <c r="D30" s="182"/>
      <c r="E30" s="182"/>
      <c r="F30" s="182"/>
      <c r="G30" s="182"/>
      <c r="H30" s="159"/>
      <c r="I30" s="159"/>
      <c r="J30" s="159"/>
      <c r="K30" s="159"/>
      <c r="L30" s="159"/>
      <c r="M30" s="159"/>
      <c r="N30" s="159"/>
      <c r="O30" s="159"/>
      <c r="P30" s="201"/>
    </row>
    <row r="31" spans="1:16" ht="15" customHeight="1">
      <c r="A31" s="210"/>
      <c r="B31" s="159"/>
      <c r="C31" s="182"/>
      <c r="D31" s="182"/>
      <c r="E31" s="182"/>
      <c r="F31" s="182"/>
      <c r="G31" s="182"/>
      <c r="H31" s="159"/>
      <c r="I31" s="159"/>
      <c r="J31" s="159"/>
      <c r="K31" s="159"/>
      <c r="L31" s="159"/>
      <c r="M31" s="159"/>
      <c r="N31" s="159"/>
      <c r="O31" s="159"/>
      <c r="P31" s="201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10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10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10.1406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10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0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10.1406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10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0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10.1406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10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0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10.1406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10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0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10.1406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10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0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10.1406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10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0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10.1406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10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0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10.1406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10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0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10.1406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10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0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10.1406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10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0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10.1406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10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0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10.1406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10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0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10.1406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10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0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10.1406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10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0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10.1406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10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0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10.1406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10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0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10.1406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10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0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10.1406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10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0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10.1406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10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0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10.1406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10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0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10.1406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10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0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10.1406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10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0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10.1406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10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0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10.1406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10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0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10.1406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10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0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10.1406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10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0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10.1406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10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0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10.1406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10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0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10.1406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10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0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10.1406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10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0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10.1406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10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0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10.1406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10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0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10.1406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10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0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10.1406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10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0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10.1406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10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0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10.1406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10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0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10.1406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10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0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10.1406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10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0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10.1406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10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0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10.1406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10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0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10.1406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10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0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10.1406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10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0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10.1406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10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0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10.1406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10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0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10.1406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10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0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10.1406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10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0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10.1406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10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0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10.1406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10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0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10.1406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10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0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10.1406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10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0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10.1406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10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0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10.1406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10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0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10.1406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10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0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10.1406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10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0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10.1406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10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0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10.1406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10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0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10.1406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10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0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10.1406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10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0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10.1406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10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0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10.1406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10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0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10.1406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10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0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10.1406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10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0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10.1406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10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0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10.140625" style="183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14" customFormat="1" ht="15" customHeight="1">
      <c r="A6" s="213"/>
      <c r="B6" s="492" t="s">
        <v>57</v>
      </c>
      <c r="C6" s="492"/>
      <c r="D6" s="492"/>
      <c r="E6" s="492"/>
      <c r="F6" s="492" t="s">
        <v>58</v>
      </c>
      <c r="G6" s="492"/>
      <c r="H6" s="492"/>
      <c r="I6" s="492"/>
      <c r="J6" s="492" t="s">
        <v>596</v>
      </c>
      <c r="K6" s="492"/>
      <c r="L6" s="492"/>
      <c r="M6" s="492"/>
    </row>
    <row r="7" spans="1:13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7" t="s">
        <v>602</v>
      </c>
      <c r="G7" s="216" t="s">
        <v>603</v>
      </c>
      <c r="H7" s="216" t="s">
        <v>604</v>
      </c>
      <c r="I7" s="217" t="s">
        <v>71</v>
      </c>
      <c r="J7" s="216" t="s">
        <v>602</v>
      </c>
      <c r="K7" s="216" t="s">
        <v>603</v>
      </c>
      <c r="L7" s="217" t="s">
        <v>604</v>
      </c>
      <c r="M7" s="216" t="s">
        <v>71</v>
      </c>
    </row>
    <row r="8" spans="1:13" s="220" customFormat="1" ht="15" customHeight="1">
      <c r="A8" s="219" t="s">
        <v>569</v>
      </c>
      <c r="B8" s="182">
        <v>154395.3899982</v>
      </c>
      <c r="C8" s="182">
        <v>271536.46151940001</v>
      </c>
      <c r="D8" s="182">
        <v>1081914.5009300001</v>
      </c>
      <c r="E8" s="182">
        <v>1507846.3524475999</v>
      </c>
      <c r="F8" s="182">
        <v>51551.334590000006</v>
      </c>
      <c r="G8" s="182">
        <v>1304705.1057058</v>
      </c>
      <c r="H8" s="182">
        <v>1141913.8966099999</v>
      </c>
      <c r="I8" s="182">
        <v>2498170.3369057998</v>
      </c>
      <c r="J8" s="182">
        <v>130965.91373999999</v>
      </c>
      <c r="K8" s="182">
        <v>145383.65874880002</v>
      </c>
      <c r="L8" s="182">
        <v>692856.62484000006</v>
      </c>
      <c r="M8" s="182">
        <v>969206.19732879999</v>
      </c>
    </row>
    <row r="9" spans="1:13" s="220" customFormat="1" ht="15" customHeight="1">
      <c r="A9" s="219" t="s">
        <v>570</v>
      </c>
      <c r="B9" s="221">
        <v>0</v>
      </c>
      <c r="C9" s="221">
        <v>12.0144</v>
      </c>
      <c r="D9" s="221">
        <v>9.8237999999999985</v>
      </c>
      <c r="E9" s="221">
        <v>21.838200000000001</v>
      </c>
      <c r="F9" s="221">
        <v>322.26603</v>
      </c>
      <c r="G9" s="221">
        <v>12190.67647</v>
      </c>
      <c r="H9" s="182">
        <v>23441.876070000002</v>
      </c>
      <c r="I9" s="182">
        <v>35954.818570000003</v>
      </c>
      <c r="J9" s="182">
        <v>0</v>
      </c>
      <c r="K9" s="182">
        <v>185.82328000000001</v>
      </c>
      <c r="L9" s="182">
        <v>8194.8606899999995</v>
      </c>
      <c r="M9" s="182">
        <v>8380.68397</v>
      </c>
    </row>
    <row r="10" spans="1:13" s="220" customFormat="1" ht="15" customHeight="1">
      <c r="A10" s="219" t="s">
        <v>571</v>
      </c>
      <c r="B10" s="221">
        <v>10635.202925000001</v>
      </c>
      <c r="C10" s="221">
        <v>5939.2132072000004</v>
      </c>
      <c r="D10" s="221">
        <v>217.6</v>
      </c>
      <c r="E10" s="221">
        <v>16792.016132199999</v>
      </c>
      <c r="F10" s="221">
        <v>5956.1471099999999</v>
      </c>
      <c r="G10" s="221">
        <v>146.16</v>
      </c>
      <c r="H10" s="182">
        <v>0</v>
      </c>
      <c r="I10" s="182">
        <v>6102.3071100000006</v>
      </c>
      <c r="J10" s="182">
        <v>1380.59852</v>
      </c>
      <c r="K10" s="182">
        <v>2113.1902193999999</v>
      </c>
      <c r="L10" s="182">
        <v>1318.4496012</v>
      </c>
      <c r="M10" s="182">
        <v>4812.2383405999999</v>
      </c>
    </row>
    <row r="11" spans="1:13" s="220" customFormat="1" ht="15" customHeight="1">
      <c r="A11" s="219" t="s">
        <v>572</v>
      </c>
      <c r="B11" s="182">
        <v>35096.206049999993</v>
      </c>
      <c r="C11" s="182">
        <v>28875.850920000001</v>
      </c>
      <c r="D11" s="182">
        <v>6024.2432099999996</v>
      </c>
      <c r="E11" s="182">
        <v>69996.300180000006</v>
      </c>
      <c r="F11" s="182">
        <v>434.40593999999999</v>
      </c>
      <c r="G11" s="182">
        <v>6796.7502914000006</v>
      </c>
      <c r="H11" s="182">
        <v>50355.974609999997</v>
      </c>
      <c r="I11" s="182">
        <v>57587.130841399994</v>
      </c>
      <c r="J11" s="182">
        <v>37551.205999999998</v>
      </c>
      <c r="K11" s="182">
        <v>25037.171730000002</v>
      </c>
      <c r="L11" s="182">
        <v>35229.140450000006</v>
      </c>
      <c r="M11" s="182">
        <v>97817.518180000014</v>
      </c>
    </row>
    <row r="12" spans="1:13" s="220" customFormat="1" ht="15" customHeight="1">
      <c r="A12" s="219" t="s">
        <v>573</v>
      </c>
      <c r="B12" s="182">
        <v>749141.91350240004</v>
      </c>
      <c r="C12" s="182">
        <v>965278.8785464</v>
      </c>
      <c r="D12" s="182">
        <v>1680724.0692332</v>
      </c>
      <c r="E12" s="182">
        <v>3395144.8612819999</v>
      </c>
      <c r="F12" s="182">
        <v>878964.45170799992</v>
      </c>
      <c r="G12" s="182">
        <v>795821.32636920002</v>
      </c>
      <c r="H12" s="182">
        <v>2060537.450007</v>
      </c>
      <c r="I12" s="182">
        <v>3735323.2280842001</v>
      </c>
      <c r="J12" s="182">
        <v>360297.00110960001</v>
      </c>
      <c r="K12" s="182">
        <v>340801.50345420005</v>
      </c>
      <c r="L12" s="182">
        <v>1595208.6744812001</v>
      </c>
      <c r="M12" s="182">
        <v>2296307.1790450001</v>
      </c>
    </row>
    <row r="13" spans="1:13" s="220" customFormat="1" ht="15" customHeight="1">
      <c r="A13" s="219" t="s">
        <v>574</v>
      </c>
      <c r="B13" s="182">
        <v>301588.73497000005</v>
      </c>
      <c r="C13" s="182">
        <v>160012.63165999998</v>
      </c>
      <c r="D13" s="182">
        <v>453989.68704000005</v>
      </c>
      <c r="E13" s="182">
        <v>915591.05366999994</v>
      </c>
      <c r="F13" s="182">
        <v>346990.93922</v>
      </c>
      <c r="G13" s="182">
        <v>123816.2314</v>
      </c>
      <c r="H13" s="182">
        <v>797614.5030599999</v>
      </c>
      <c r="I13" s="182">
        <v>1268421.67368</v>
      </c>
      <c r="J13" s="182">
        <v>48165.770649999999</v>
      </c>
      <c r="K13" s="182">
        <v>77864.903379999989</v>
      </c>
      <c r="L13" s="182">
        <v>238911.25318999999</v>
      </c>
      <c r="M13" s="182">
        <v>364941.92722000001</v>
      </c>
    </row>
    <row r="14" spans="1:13" s="220" customFormat="1" ht="15" customHeight="1">
      <c r="A14" s="219" t="s">
        <v>72</v>
      </c>
      <c r="B14" s="182">
        <v>442281.6297848</v>
      </c>
      <c r="C14" s="182">
        <v>625064.51065339998</v>
      </c>
      <c r="D14" s="182">
        <v>2474354.6466584001</v>
      </c>
      <c r="E14" s="182">
        <v>3541700.7870966</v>
      </c>
      <c r="F14" s="182">
        <v>502309.44066360005</v>
      </c>
      <c r="G14" s="182">
        <v>1708208.7447618002</v>
      </c>
      <c r="H14" s="182">
        <v>3225077.5084326002</v>
      </c>
      <c r="I14" s="182">
        <v>5435595.6938579995</v>
      </c>
      <c r="J14" s="182">
        <v>170267.65359880001</v>
      </c>
      <c r="K14" s="182">
        <v>541305.04208120005</v>
      </c>
      <c r="L14" s="182">
        <v>1989248.9462367999</v>
      </c>
      <c r="M14" s="182">
        <v>2700821.6419167998</v>
      </c>
    </row>
    <row r="15" spans="1:13" s="220" customFormat="1" ht="15" customHeight="1">
      <c r="A15" s="219" t="s">
        <v>575</v>
      </c>
      <c r="B15" s="182">
        <v>418805.8937214</v>
      </c>
      <c r="C15" s="182">
        <v>514363.71865560004</v>
      </c>
      <c r="D15" s="182">
        <v>1126700.8845218001</v>
      </c>
      <c r="E15" s="182">
        <v>2059870.4968987999</v>
      </c>
      <c r="F15" s="182">
        <v>169816.900968</v>
      </c>
      <c r="G15" s="182">
        <v>1097084.6403097999</v>
      </c>
      <c r="H15" s="182">
        <v>927557.81241659995</v>
      </c>
      <c r="I15" s="182">
        <v>2194459.3536943998</v>
      </c>
      <c r="J15" s="182">
        <v>491270.43032620003</v>
      </c>
      <c r="K15" s="182">
        <v>425389.89575660002</v>
      </c>
      <c r="L15" s="182">
        <v>2122683.5768189998</v>
      </c>
      <c r="M15" s="182">
        <v>3039343.9029018003</v>
      </c>
    </row>
    <row r="16" spans="1:13" s="220" customFormat="1" ht="15" customHeight="1">
      <c r="A16" s="219" t="s">
        <v>576</v>
      </c>
      <c r="B16" s="182">
        <v>8561.4247500000001</v>
      </c>
      <c r="C16" s="182">
        <v>25958.429079999998</v>
      </c>
      <c r="D16" s="182">
        <v>105861.76134639999</v>
      </c>
      <c r="E16" s="182">
        <v>140381.6151764</v>
      </c>
      <c r="F16" s="182">
        <v>1454.41785</v>
      </c>
      <c r="G16" s="182">
        <v>55424.382440000001</v>
      </c>
      <c r="H16" s="182">
        <v>165895.45190000001</v>
      </c>
      <c r="I16" s="182">
        <v>222774.25219</v>
      </c>
      <c r="J16" s="182">
        <v>9530.7683168000003</v>
      </c>
      <c r="K16" s="182">
        <v>13741.917074200001</v>
      </c>
      <c r="L16" s="182">
        <v>244770.30437</v>
      </c>
      <c r="M16" s="182">
        <v>268042.98976100003</v>
      </c>
    </row>
    <row r="17" spans="1:13" s="220" customFormat="1" ht="15" customHeight="1">
      <c r="A17" s="219" t="s">
        <v>577</v>
      </c>
      <c r="B17" s="182">
        <v>34630.364979999998</v>
      </c>
      <c r="C17" s="182">
        <v>177153.11617879997</v>
      </c>
      <c r="D17" s="182">
        <v>294918.82397000003</v>
      </c>
      <c r="E17" s="182">
        <v>506702.30512879998</v>
      </c>
      <c r="F17" s="182">
        <v>13642.665570000001</v>
      </c>
      <c r="G17" s="182">
        <v>174611.9966786</v>
      </c>
      <c r="H17" s="182">
        <v>268709.34616799996</v>
      </c>
      <c r="I17" s="182">
        <v>456964.0084166</v>
      </c>
      <c r="J17" s="182">
        <v>20601.578981999999</v>
      </c>
      <c r="K17" s="182">
        <v>103771.83556360001</v>
      </c>
      <c r="L17" s="182">
        <v>482566.34887039999</v>
      </c>
      <c r="M17" s="182">
        <v>606939.76341600006</v>
      </c>
    </row>
    <row r="18" spans="1:13" s="220" customFormat="1" ht="15" customHeight="1">
      <c r="A18" s="219" t="s">
        <v>578</v>
      </c>
      <c r="B18" s="182">
        <v>435186.56502119999</v>
      </c>
      <c r="C18" s="182">
        <v>657008.48678739998</v>
      </c>
      <c r="D18" s="182">
        <v>525631.11480700003</v>
      </c>
      <c r="E18" s="182">
        <v>1617826.1666156</v>
      </c>
      <c r="F18" s="182">
        <v>27777.614247999998</v>
      </c>
      <c r="G18" s="182">
        <v>185551.96163000001</v>
      </c>
      <c r="H18" s="182">
        <v>6847.5982662000006</v>
      </c>
      <c r="I18" s="182">
        <v>220177.17414419999</v>
      </c>
      <c r="J18" s="182">
        <v>741162.05078419996</v>
      </c>
      <c r="K18" s="182">
        <v>515822.95342460001</v>
      </c>
      <c r="L18" s="182">
        <v>2205.37257</v>
      </c>
      <c r="M18" s="182">
        <v>1259190.3767788</v>
      </c>
    </row>
    <row r="19" spans="1:13" s="220" customFormat="1" ht="15" customHeight="1">
      <c r="A19" s="219" t="s">
        <v>579</v>
      </c>
      <c r="B19" s="182">
        <v>130175.85624379999</v>
      </c>
      <c r="C19" s="182">
        <v>183030.4772122</v>
      </c>
      <c r="D19" s="182">
        <v>7439353.5622731997</v>
      </c>
      <c r="E19" s="182">
        <v>7752559.8957292</v>
      </c>
      <c r="F19" s="182">
        <v>32592.110266600001</v>
      </c>
      <c r="G19" s="182">
        <v>177607.545025</v>
      </c>
      <c r="H19" s="182">
        <v>5637307.6562339999</v>
      </c>
      <c r="I19" s="182">
        <v>5847507.3115256</v>
      </c>
      <c r="J19" s="182">
        <v>20096.9133664</v>
      </c>
      <c r="K19" s="182">
        <v>143322.35019240002</v>
      </c>
      <c r="L19" s="182">
        <v>15387784.385601601</v>
      </c>
      <c r="M19" s="182">
        <v>15551203.6491604</v>
      </c>
    </row>
    <row r="20" spans="1:13" s="220" customFormat="1" ht="15" customHeight="1">
      <c r="A20" s="219" t="s">
        <v>580</v>
      </c>
      <c r="B20" s="182">
        <v>0</v>
      </c>
      <c r="C20" s="182">
        <v>0</v>
      </c>
      <c r="D20" s="182">
        <v>0</v>
      </c>
      <c r="E20" s="182">
        <v>0</v>
      </c>
      <c r="F20" s="182">
        <v>662.70673999999997</v>
      </c>
      <c r="G20" s="182">
        <v>50345.058199999999</v>
      </c>
      <c r="H20" s="182">
        <v>2046453.9752499999</v>
      </c>
      <c r="I20" s="182">
        <v>2097461.7401900003</v>
      </c>
      <c r="J20" s="182">
        <v>1187.8859499999999</v>
      </c>
      <c r="K20" s="182">
        <v>50404.268023599994</v>
      </c>
      <c r="L20" s="182">
        <v>210.19508999999999</v>
      </c>
      <c r="M20" s="182">
        <v>51802.349063600006</v>
      </c>
    </row>
    <row r="21" spans="1:13" s="220" customFormat="1" ht="15" customHeight="1">
      <c r="A21" s="219" t="s">
        <v>581</v>
      </c>
      <c r="B21" s="182">
        <v>3008.9303100000002</v>
      </c>
      <c r="C21" s="182">
        <v>2094.8090554</v>
      </c>
      <c r="D21" s="182">
        <v>43184.093999999997</v>
      </c>
      <c r="E21" s="182">
        <v>48287.833365400002</v>
      </c>
      <c r="F21" s="182">
        <v>132.97535999999999</v>
      </c>
      <c r="G21" s="182">
        <v>1346.96073</v>
      </c>
      <c r="H21" s="182">
        <v>4557.2712000000001</v>
      </c>
      <c r="I21" s="182">
        <v>6037.2072900000003</v>
      </c>
      <c r="J21" s="182">
        <v>1096.3525</v>
      </c>
      <c r="K21" s="182">
        <v>1832.1783899999998</v>
      </c>
      <c r="L21" s="182">
        <v>28759.64878</v>
      </c>
      <c r="M21" s="182">
        <v>31688.179670000001</v>
      </c>
    </row>
    <row r="22" spans="1:13" s="220" customFormat="1" ht="15" customHeight="1">
      <c r="A22" s="219" t="s">
        <v>582</v>
      </c>
      <c r="B22" s="182">
        <v>9343.9739149999987</v>
      </c>
      <c r="C22" s="182">
        <v>70360.086549999993</v>
      </c>
      <c r="D22" s="182">
        <v>626087.20666480006</v>
      </c>
      <c r="E22" s="182">
        <v>705791.26712979993</v>
      </c>
      <c r="F22" s="182">
        <v>3978.4511600000001</v>
      </c>
      <c r="G22" s="182">
        <v>8182.1785291999995</v>
      </c>
      <c r="H22" s="182">
        <v>66397.287899999996</v>
      </c>
      <c r="I22" s="182">
        <v>78557.917589200006</v>
      </c>
      <c r="J22" s="182">
        <v>1961.82735</v>
      </c>
      <c r="K22" s="182">
        <v>6386.7167099999997</v>
      </c>
      <c r="L22" s="182">
        <v>77622.737345000001</v>
      </c>
      <c r="M22" s="182">
        <v>85971.281405000002</v>
      </c>
    </row>
    <row r="23" spans="1:13" s="220" customFormat="1" ht="15" customHeight="1">
      <c r="A23" s="219" t="s">
        <v>583</v>
      </c>
      <c r="B23" s="182">
        <v>0</v>
      </c>
      <c r="C23" s="182">
        <v>6.86</v>
      </c>
      <c r="D23" s="182">
        <v>0</v>
      </c>
      <c r="E23" s="182">
        <v>6.86</v>
      </c>
      <c r="F23" s="182">
        <v>0</v>
      </c>
      <c r="G23" s="182">
        <v>0</v>
      </c>
      <c r="H23" s="182">
        <v>64.592339999999993</v>
      </c>
      <c r="I23" s="182">
        <v>64.592339999999993</v>
      </c>
      <c r="J23" s="182">
        <v>0</v>
      </c>
      <c r="K23" s="182">
        <v>0</v>
      </c>
      <c r="L23" s="182">
        <v>0</v>
      </c>
      <c r="M23" s="182">
        <v>0</v>
      </c>
    </row>
    <row r="24" spans="1:13" s="220" customFormat="1" ht="15" customHeight="1">
      <c r="A24" s="219" t="s">
        <v>584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280.23422999999997</v>
      </c>
      <c r="L24" s="182">
        <v>0</v>
      </c>
      <c r="M24" s="182">
        <v>280.23422999999997</v>
      </c>
    </row>
    <row r="25" spans="1:13" s="222" customFormat="1" ht="15" customHeight="1">
      <c r="A25" s="219" t="s">
        <v>585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36.375360000000001</v>
      </c>
      <c r="H25" s="182">
        <v>24.619709999999998</v>
      </c>
      <c r="I25" s="182">
        <v>60.995069999999998</v>
      </c>
      <c r="J25" s="182">
        <v>0</v>
      </c>
      <c r="K25" s="182">
        <v>0</v>
      </c>
      <c r="L25" s="182">
        <v>0</v>
      </c>
      <c r="M25" s="182">
        <v>0</v>
      </c>
    </row>
    <row r="26" spans="1:13" s="222" customFormat="1" ht="15" customHeight="1">
      <c r="A26" s="223" t="s">
        <v>605</v>
      </c>
      <c r="B26" s="194">
        <v>2732852.0861717998</v>
      </c>
      <c r="C26" s="194">
        <v>3686695.5444258</v>
      </c>
      <c r="D26" s="194">
        <v>15858972.018454801</v>
      </c>
      <c r="E26" s="194">
        <v>22278519.6490524</v>
      </c>
      <c r="F26" s="194">
        <v>2036586.8274242003</v>
      </c>
      <c r="G26" s="194">
        <v>5701876.0939007998</v>
      </c>
      <c r="H26" s="194">
        <v>16422756.8201744</v>
      </c>
      <c r="I26" s="194">
        <v>24161219.741499398</v>
      </c>
      <c r="J26" s="194">
        <v>2035535.951194</v>
      </c>
      <c r="K26" s="194">
        <v>2393643.6422586003</v>
      </c>
      <c r="L26" s="194">
        <v>22907570.5189352</v>
      </c>
      <c r="M26" s="194">
        <v>27336750.112387799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s="224" customFormat="1" ht="15" customHeight="1" thickTop="1">
      <c r="A28" s="181" t="s">
        <v>588</v>
      </c>
      <c r="B28" s="205"/>
      <c r="C28" s="206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181" t="s">
        <v>591</v>
      </c>
      <c r="B29" s="181"/>
      <c r="C29" s="181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  <row r="30" spans="1:13" ht="15" customHeight="1">
      <c r="A30" s="202"/>
      <c r="B30" s="190"/>
      <c r="C30" s="182"/>
      <c r="D30" s="182"/>
      <c r="E30" s="182"/>
      <c r="F30" s="182"/>
      <c r="G30" s="182"/>
      <c r="H30" s="182"/>
      <c r="I30" s="190"/>
      <c r="J30" s="159"/>
      <c r="K30" s="159"/>
      <c r="L30" s="159"/>
      <c r="M30" s="159"/>
    </row>
    <row r="31" spans="1:13" ht="15" customHeight="1">
      <c r="A31" s="208"/>
      <c r="B31" s="190"/>
      <c r="C31" s="182"/>
      <c r="D31" s="182"/>
      <c r="E31" s="182"/>
      <c r="F31" s="182"/>
      <c r="G31" s="182"/>
      <c r="H31" s="182"/>
      <c r="I31" s="190"/>
      <c r="J31" s="159"/>
      <c r="K31" s="159"/>
      <c r="L31" s="159"/>
      <c r="M31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10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10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10.1406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10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0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10.1406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10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0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10.1406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10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0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10.1406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10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0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10.1406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10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0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10.1406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10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0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10.1406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10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0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10.1406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10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0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10.1406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10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0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10.1406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10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0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10.1406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10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0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10.1406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10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0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10.1406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10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0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10.1406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10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0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10.1406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10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0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10.1406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10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0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10.1406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10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0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10.1406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10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0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10.1406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10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0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10.1406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10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0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10.1406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10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0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10.1406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10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0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10.1406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10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0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10.1406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10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0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10.1406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10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0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10.1406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10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0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10.1406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10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0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10.1406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10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0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10.1406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10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0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10.1406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10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0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10.1406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10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0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10.1406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10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0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10.1406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10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0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10.1406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10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0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10.1406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10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0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10.1406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10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0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10.1406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10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0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10.1406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10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0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10.1406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10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0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10.1406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10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0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10.1406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10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0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10.1406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10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0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10.1406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10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0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10.1406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10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0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10.1406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10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0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10.1406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10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0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10.1406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10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0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10.1406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10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0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10.1406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10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0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10.1406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10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0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10.1406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10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0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10.1406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10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0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10.1406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10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0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10.1406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10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0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10.1406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10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0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10.1406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10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0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10.1406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10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0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10.1406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10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0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10.1406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10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0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10.1406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10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0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10.1406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10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0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10.1406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10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0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10.1406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10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0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10.140625" style="183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14" customFormat="1" ht="15" customHeight="1">
      <c r="A6" s="213"/>
      <c r="B6" s="492" t="s">
        <v>597</v>
      </c>
      <c r="C6" s="492"/>
      <c r="D6" s="492"/>
      <c r="E6" s="492"/>
      <c r="F6" s="492" t="s">
        <v>598</v>
      </c>
      <c r="G6" s="492"/>
      <c r="H6" s="492"/>
      <c r="I6" s="492"/>
      <c r="J6" s="492" t="s">
        <v>62</v>
      </c>
      <c r="K6" s="492"/>
      <c r="L6" s="492"/>
      <c r="M6" s="492"/>
    </row>
    <row r="7" spans="1:13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7" t="s">
        <v>602</v>
      </c>
      <c r="G7" s="216" t="s">
        <v>603</v>
      </c>
      <c r="H7" s="216" t="s">
        <v>604</v>
      </c>
      <c r="I7" s="217" t="s">
        <v>71</v>
      </c>
      <c r="J7" s="216" t="s">
        <v>602</v>
      </c>
      <c r="K7" s="216" t="s">
        <v>603</v>
      </c>
      <c r="L7" s="217" t="s">
        <v>604</v>
      </c>
      <c r="M7" s="216" t="s">
        <v>71</v>
      </c>
    </row>
    <row r="8" spans="1:13" s="220" customFormat="1" ht="15" customHeight="1">
      <c r="A8" s="190" t="s">
        <v>569</v>
      </c>
      <c r="B8" s="182">
        <v>188328.58453999998</v>
      </c>
      <c r="C8" s="182">
        <v>260796.66263000001</v>
      </c>
      <c r="D8" s="182">
        <v>535506.58311000001</v>
      </c>
      <c r="E8" s="182">
        <v>984631.83027999999</v>
      </c>
      <c r="F8" s="182">
        <v>110003.79261</v>
      </c>
      <c r="G8" s="182">
        <v>268477.88802999997</v>
      </c>
      <c r="H8" s="182">
        <v>1072524.4612100001</v>
      </c>
      <c r="I8" s="182">
        <v>1451006.14185</v>
      </c>
      <c r="J8" s="182">
        <v>264562.24083000002</v>
      </c>
      <c r="K8" s="182">
        <v>357941.1352428</v>
      </c>
      <c r="L8" s="182">
        <v>1292478.5847481999</v>
      </c>
      <c r="M8" s="182">
        <v>1914981.9608210002</v>
      </c>
    </row>
    <row r="9" spans="1:13" s="220" customFormat="1" ht="15" customHeight="1">
      <c r="A9" s="190" t="s">
        <v>570</v>
      </c>
      <c r="B9" s="221">
        <v>33554.499020000003</v>
      </c>
      <c r="C9" s="221">
        <v>3751.0717</v>
      </c>
      <c r="D9" s="221">
        <v>711.24947999999995</v>
      </c>
      <c r="E9" s="221">
        <v>38016.820200000002</v>
      </c>
      <c r="F9" s="221">
        <v>0</v>
      </c>
      <c r="G9" s="221">
        <v>2069.4736699999999</v>
      </c>
      <c r="H9" s="182">
        <v>0</v>
      </c>
      <c r="I9" s="182">
        <v>2069.4736699999999</v>
      </c>
      <c r="J9" s="182">
        <v>46751.536</v>
      </c>
      <c r="K9" s="182">
        <v>82702.849230000007</v>
      </c>
      <c r="L9" s="182">
        <v>8555.3474399999996</v>
      </c>
      <c r="M9" s="182">
        <v>138009.73267</v>
      </c>
    </row>
    <row r="10" spans="1:13" s="220" customFormat="1" ht="15" customHeight="1">
      <c r="A10" s="190" t="s">
        <v>571</v>
      </c>
      <c r="B10" s="221">
        <v>5739.7677481999999</v>
      </c>
      <c r="C10" s="221">
        <v>210370.8102906</v>
      </c>
      <c r="D10" s="221">
        <v>0</v>
      </c>
      <c r="E10" s="221">
        <v>216110.57803880001</v>
      </c>
      <c r="F10" s="221">
        <v>2911.8069580000001</v>
      </c>
      <c r="G10" s="221">
        <v>130064.34083820001</v>
      </c>
      <c r="H10" s="182">
        <v>0</v>
      </c>
      <c r="I10" s="182">
        <v>132976.14779620001</v>
      </c>
      <c r="J10" s="182">
        <v>1334.9456385999999</v>
      </c>
      <c r="K10" s="182">
        <v>2113.8002969999998</v>
      </c>
      <c r="L10" s="182">
        <v>3011.6967799999998</v>
      </c>
      <c r="M10" s="182">
        <v>6460.4427156000002</v>
      </c>
    </row>
    <row r="11" spans="1:13" s="220" customFormat="1" ht="15" customHeight="1">
      <c r="A11" s="190" t="s">
        <v>572</v>
      </c>
      <c r="B11" s="182">
        <v>61659.652999999998</v>
      </c>
      <c r="C11" s="182">
        <v>17674.868223599999</v>
      </c>
      <c r="D11" s="182">
        <v>55573.225250000003</v>
      </c>
      <c r="E11" s="182">
        <v>134907.74647360001</v>
      </c>
      <c r="F11" s="182">
        <v>108776.57435</v>
      </c>
      <c r="G11" s="182">
        <v>2830.3801800000001</v>
      </c>
      <c r="H11" s="182">
        <v>39505.678340000006</v>
      </c>
      <c r="I11" s="182">
        <v>151112.63287</v>
      </c>
      <c r="J11" s="182">
        <v>20</v>
      </c>
      <c r="K11" s="182">
        <v>19752.83943</v>
      </c>
      <c r="L11" s="182">
        <v>1221.4873600000001</v>
      </c>
      <c r="M11" s="182">
        <v>20994.326789999999</v>
      </c>
    </row>
    <row r="12" spans="1:13" s="220" customFormat="1" ht="15" customHeight="1">
      <c r="A12" s="190" t="s">
        <v>573</v>
      </c>
      <c r="B12" s="182">
        <v>1847833.9625374</v>
      </c>
      <c r="C12" s="182">
        <v>1295294.6317340001</v>
      </c>
      <c r="D12" s="182">
        <v>2607049.9704378</v>
      </c>
      <c r="E12" s="182">
        <v>5750178.5647091996</v>
      </c>
      <c r="F12" s="182">
        <v>307025.71879000001</v>
      </c>
      <c r="G12" s="182">
        <v>946404.52232260001</v>
      </c>
      <c r="H12" s="182">
        <v>2422315.4401087998</v>
      </c>
      <c r="I12" s="182">
        <v>3675745.6812213999</v>
      </c>
      <c r="J12" s="182">
        <v>313541.3887748</v>
      </c>
      <c r="K12" s="182">
        <v>604911.1706678</v>
      </c>
      <c r="L12" s="182">
        <v>759135.08710380003</v>
      </c>
      <c r="M12" s="182">
        <v>1677587.6465464002</v>
      </c>
    </row>
    <row r="13" spans="1:13" s="220" customFormat="1" ht="15" customHeight="1">
      <c r="A13" s="190" t="s">
        <v>574</v>
      </c>
      <c r="B13" s="182">
        <v>190040.28882820002</v>
      </c>
      <c r="C13" s="182">
        <v>116580.59099</v>
      </c>
      <c r="D13" s="182">
        <v>795043.36036000005</v>
      </c>
      <c r="E13" s="182">
        <v>1101664.2401782</v>
      </c>
      <c r="F13" s="182">
        <v>36982.942840000003</v>
      </c>
      <c r="G13" s="182">
        <v>228462.78789719997</v>
      </c>
      <c r="H13" s="182">
        <v>732205.31663999998</v>
      </c>
      <c r="I13" s="182">
        <v>997651.04737719998</v>
      </c>
      <c r="J13" s="182">
        <v>12455.389039999998</v>
      </c>
      <c r="K13" s="182">
        <v>16696.748</v>
      </c>
      <c r="L13" s="182">
        <v>329347.32254000002</v>
      </c>
      <c r="M13" s="182">
        <v>358499.45957999997</v>
      </c>
    </row>
    <row r="14" spans="1:13" s="220" customFormat="1" ht="15" customHeight="1">
      <c r="A14" s="190" t="s">
        <v>72</v>
      </c>
      <c r="B14" s="182">
        <v>764224.18347599998</v>
      </c>
      <c r="C14" s="182">
        <v>1140092.1502990001</v>
      </c>
      <c r="D14" s="182">
        <v>1998378.3876554</v>
      </c>
      <c r="E14" s="182">
        <v>3902694.7214303999</v>
      </c>
      <c r="F14" s="182">
        <v>85912.322644800006</v>
      </c>
      <c r="G14" s="182">
        <v>213717.50520840002</v>
      </c>
      <c r="H14" s="182">
        <v>685840.45983800001</v>
      </c>
      <c r="I14" s="182">
        <v>985470.28769120004</v>
      </c>
      <c r="J14" s="182">
        <v>135815.62674880002</v>
      </c>
      <c r="K14" s="182">
        <v>171810.7561574</v>
      </c>
      <c r="L14" s="182">
        <v>1200358.2847241999</v>
      </c>
      <c r="M14" s="182">
        <v>1507984.6676304</v>
      </c>
    </row>
    <row r="15" spans="1:13" s="220" customFormat="1" ht="15" customHeight="1">
      <c r="A15" s="190" t="s">
        <v>575</v>
      </c>
      <c r="B15" s="182">
        <v>855798.17195979995</v>
      </c>
      <c r="C15" s="182">
        <v>1315655.6161765999</v>
      </c>
      <c r="D15" s="182">
        <v>1280265.285531</v>
      </c>
      <c r="E15" s="182">
        <v>3451719.0736674001</v>
      </c>
      <c r="F15" s="182">
        <v>256084.15835359998</v>
      </c>
      <c r="G15" s="182">
        <v>1014369.222063</v>
      </c>
      <c r="H15" s="182">
        <v>700323.21354139992</v>
      </c>
      <c r="I15" s="182">
        <v>1970776.593958</v>
      </c>
      <c r="J15" s="182">
        <v>183108.73241200001</v>
      </c>
      <c r="K15" s="182">
        <v>468368.40989700001</v>
      </c>
      <c r="L15" s="182">
        <v>1385832.6111040001</v>
      </c>
      <c r="M15" s="182">
        <v>2037309.7534130001</v>
      </c>
    </row>
    <row r="16" spans="1:13" s="220" customFormat="1" ht="15" customHeight="1">
      <c r="A16" s="190" t="s">
        <v>576</v>
      </c>
      <c r="B16" s="182">
        <v>1707.0619099999999</v>
      </c>
      <c r="C16" s="182">
        <v>50821.542869999997</v>
      </c>
      <c r="D16" s="182">
        <v>508505.72070999997</v>
      </c>
      <c r="E16" s="182">
        <v>561034.32548999996</v>
      </c>
      <c r="F16" s="182">
        <v>4329.9266799999996</v>
      </c>
      <c r="G16" s="182">
        <v>17386.205112</v>
      </c>
      <c r="H16" s="182">
        <v>155394.6930224</v>
      </c>
      <c r="I16" s="182">
        <v>177110.8248144</v>
      </c>
      <c r="J16" s="182">
        <v>176.90657000000002</v>
      </c>
      <c r="K16" s="182">
        <v>10159.9900798</v>
      </c>
      <c r="L16" s="182">
        <v>77264.337569999989</v>
      </c>
      <c r="M16" s="182">
        <v>87601.234219799997</v>
      </c>
    </row>
    <row r="17" spans="1:13" s="220" customFormat="1" ht="15" customHeight="1">
      <c r="A17" s="190" t="s">
        <v>577</v>
      </c>
      <c r="B17" s="182">
        <v>27588.725726000001</v>
      </c>
      <c r="C17" s="182">
        <v>98156.424512600002</v>
      </c>
      <c r="D17" s="182">
        <v>277298.99202999996</v>
      </c>
      <c r="E17" s="182">
        <v>403044.1422686</v>
      </c>
      <c r="F17" s="182">
        <v>6893.3714900000004</v>
      </c>
      <c r="G17" s="182">
        <v>106335.298134</v>
      </c>
      <c r="H17" s="182">
        <v>201571.97838800002</v>
      </c>
      <c r="I17" s="182">
        <v>314800.64801200002</v>
      </c>
      <c r="J17" s="182">
        <v>4143.6519100000005</v>
      </c>
      <c r="K17" s="182">
        <v>44868.010884999996</v>
      </c>
      <c r="L17" s="182">
        <v>367688.27638</v>
      </c>
      <c r="M17" s="182">
        <v>416699.93917500001</v>
      </c>
    </row>
    <row r="18" spans="1:13" s="220" customFormat="1" ht="15" customHeight="1">
      <c r="A18" s="190" t="s">
        <v>578</v>
      </c>
      <c r="B18" s="182">
        <v>504956.3739148</v>
      </c>
      <c r="C18" s="182">
        <v>299144.99650760001</v>
      </c>
      <c r="D18" s="182">
        <v>344057.1764</v>
      </c>
      <c r="E18" s="182">
        <v>1148158.5468224001</v>
      </c>
      <c r="F18" s="182">
        <v>1569049.3168116</v>
      </c>
      <c r="G18" s="182">
        <v>757109.09094719996</v>
      </c>
      <c r="H18" s="182">
        <v>283.43110999999999</v>
      </c>
      <c r="I18" s="182">
        <v>2326441.8388688001</v>
      </c>
      <c r="J18" s="182">
        <v>15844.513315800001</v>
      </c>
      <c r="K18" s="182">
        <v>47704.425069999998</v>
      </c>
      <c r="L18" s="182">
        <v>10088.080179999999</v>
      </c>
      <c r="M18" s="182">
        <v>73637.018565799997</v>
      </c>
    </row>
    <row r="19" spans="1:13" s="220" customFormat="1" ht="15" customHeight="1">
      <c r="A19" s="190" t="s">
        <v>579</v>
      </c>
      <c r="B19" s="182">
        <v>762791.98469680001</v>
      </c>
      <c r="C19" s="182">
        <v>1694857.0102016001</v>
      </c>
      <c r="D19" s="182">
        <v>1426942.2865495998</v>
      </c>
      <c r="E19" s="182">
        <v>3884591.2814480001</v>
      </c>
      <c r="F19" s="182">
        <v>43343.989483599995</v>
      </c>
      <c r="G19" s="182">
        <v>213409.8836184</v>
      </c>
      <c r="H19" s="182">
        <v>4931374.1260145996</v>
      </c>
      <c r="I19" s="182">
        <v>5188127.9991166005</v>
      </c>
      <c r="J19" s="182">
        <v>3078.96767</v>
      </c>
      <c r="K19" s="182">
        <v>57593.6933804</v>
      </c>
      <c r="L19" s="182">
        <v>2777070.2057238002</v>
      </c>
      <c r="M19" s="182">
        <v>2837742.8667742</v>
      </c>
    </row>
    <row r="20" spans="1:13" s="220" customFormat="1" ht="15" customHeight="1">
      <c r="A20" s="190" t="s">
        <v>580</v>
      </c>
      <c r="B20" s="182">
        <v>19.393139999999999</v>
      </c>
      <c r="C20" s="182">
        <v>115.51843</v>
      </c>
      <c r="D20" s="182">
        <v>262.00020000000001</v>
      </c>
      <c r="E20" s="182">
        <v>396.91177000000005</v>
      </c>
      <c r="F20" s="182">
        <v>68.824649999999991</v>
      </c>
      <c r="G20" s="182">
        <v>14.098139999999999</v>
      </c>
      <c r="H20" s="182">
        <v>388.50071000000003</v>
      </c>
      <c r="I20" s="182">
        <v>471.42349999999999</v>
      </c>
      <c r="J20" s="182">
        <v>0</v>
      </c>
      <c r="K20" s="182">
        <v>555.72013000000004</v>
      </c>
      <c r="L20" s="182">
        <v>1366.4052324000002</v>
      </c>
      <c r="M20" s="182">
        <v>1922.1253624000001</v>
      </c>
    </row>
    <row r="21" spans="1:13" s="220" customFormat="1" ht="15" customHeight="1">
      <c r="A21" s="190" t="s">
        <v>581</v>
      </c>
      <c r="B21" s="182">
        <v>50.47</v>
      </c>
      <c r="C21" s="182">
        <v>137.26354000000001</v>
      </c>
      <c r="D21" s="182">
        <v>2912.5909799999999</v>
      </c>
      <c r="E21" s="182">
        <v>3100.3245200000001</v>
      </c>
      <c r="F21" s="182">
        <v>106.7505</v>
      </c>
      <c r="G21" s="182">
        <v>532.09379000000001</v>
      </c>
      <c r="H21" s="182">
        <v>912.22318999999993</v>
      </c>
      <c r="I21" s="182">
        <v>1551.0674799999999</v>
      </c>
      <c r="J21" s="182">
        <v>17.442679999999999</v>
      </c>
      <c r="K21" s="182">
        <v>5468.4160899999997</v>
      </c>
      <c r="L21" s="182">
        <v>28046.563739999998</v>
      </c>
      <c r="M21" s="182">
        <v>33532.422510000004</v>
      </c>
    </row>
    <row r="22" spans="1:13" s="220" customFormat="1" ht="15" customHeight="1">
      <c r="A22" s="190" t="s">
        <v>582</v>
      </c>
      <c r="B22" s="182">
        <v>27268.079530000003</v>
      </c>
      <c r="C22" s="182">
        <v>133369.81982</v>
      </c>
      <c r="D22" s="182">
        <v>206196.73533000002</v>
      </c>
      <c r="E22" s="182">
        <v>366834.63468000002</v>
      </c>
      <c r="F22" s="182">
        <v>23355.181904399997</v>
      </c>
      <c r="G22" s="182">
        <v>198634.91213080002</v>
      </c>
      <c r="H22" s="182">
        <v>1541638.8319093999</v>
      </c>
      <c r="I22" s="182">
        <v>1763628.9259446</v>
      </c>
      <c r="J22" s="182">
        <v>2175.2997599999999</v>
      </c>
      <c r="K22" s="182">
        <v>94510.936827800004</v>
      </c>
      <c r="L22" s="182">
        <v>310194.29149000003</v>
      </c>
      <c r="M22" s="182">
        <v>406880.5280778</v>
      </c>
    </row>
    <row r="23" spans="1:13" s="220" customFormat="1" ht="15" customHeight="1">
      <c r="A23" s="190" t="s">
        <v>583</v>
      </c>
      <c r="B23" s="182">
        <v>0</v>
      </c>
      <c r="C23" s="182">
        <v>0</v>
      </c>
      <c r="D23" s="182">
        <v>0</v>
      </c>
      <c r="E23" s="182">
        <v>0</v>
      </c>
      <c r="F23" s="182">
        <v>132.60120999999998</v>
      </c>
      <c r="G23" s="182">
        <v>0</v>
      </c>
      <c r="H23" s="182">
        <v>0</v>
      </c>
      <c r="I23" s="182">
        <v>132.60120999999998</v>
      </c>
      <c r="J23" s="182">
        <v>0</v>
      </c>
      <c r="K23" s="182">
        <v>0</v>
      </c>
      <c r="L23" s="182">
        <v>38.50432</v>
      </c>
      <c r="M23" s="182">
        <v>38.50432</v>
      </c>
    </row>
    <row r="24" spans="1:13" s="220" customFormat="1" ht="15" customHeight="1">
      <c r="A24" s="190" t="s">
        <v>584</v>
      </c>
      <c r="B24" s="182">
        <v>0</v>
      </c>
      <c r="C24" s="182">
        <v>167.11425</v>
      </c>
      <c r="D24" s="182">
        <v>32.806849999999997</v>
      </c>
      <c r="E24" s="182">
        <v>199.9211</v>
      </c>
      <c r="F24" s="182">
        <v>0</v>
      </c>
      <c r="G24" s="182">
        <v>25</v>
      </c>
      <c r="H24" s="182">
        <v>0</v>
      </c>
      <c r="I24" s="182">
        <v>25</v>
      </c>
      <c r="J24" s="182">
        <v>0</v>
      </c>
      <c r="K24" s="182">
        <v>0</v>
      </c>
      <c r="L24" s="182">
        <v>0</v>
      </c>
      <c r="M24" s="182">
        <v>0</v>
      </c>
    </row>
    <row r="25" spans="1:13" s="222" customFormat="1" ht="15" customHeight="1">
      <c r="A25" s="190" t="s">
        <v>585</v>
      </c>
      <c r="B25" s="182">
        <v>0</v>
      </c>
      <c r="C25" s="182">
        <v>14.74334</v>
      </c>
      <c r="D25" s="182">
        <v>4.7099799999999998</v>
      </c>
      <c r="E25" s="182">
        <v>19.453319999999998</v>
      </c>
      <c r="F25" s="182">
        <v>243.92099999999999</v>
      </c>
      <c r="G25" s="182">
        <v>276.83257000000003</v>
      </c>
      <c r="H25" s="182">
        <v>724.99039000000005</v>
      </c>
      <c r="I25" s="182">
        <v>1245.74396</v>
      </c>
      <c r="J25" s="182">
        <v>0</v>
      </c>
      <c r="K25" s="182">
        <v>59.084879999999998</v>
      </c>
      <c r="L25" s="182">
        <v>31.5</v>
      </c>
      <c r="M25" s="182">
        <v>90.584879999999998</v>
      </c>
    </row>
    <row r="26" spans="1:13" s="222" customFormat="1" ht="15" customHeight="1">
      <c r="A26" s="225" t="s">
        <v>605</v>
      </c>
      <c r="B26" s="194">
        <v>5271561.2000272004</v>
      </c>
      <c r="C26" s="194">
        <v>6637000.8355155988</v>
      </c>
      <c r="D26" s="194">
        <v>10038741.080853799</v>
      </c>
      <c r="E26" s="194">
        <v>21947303.116396599</v>
      </c>
      <c r="F26" s="194">
        <v>2555221.200276</v>
      </c>
      <c r="G26" s="194">
        <v>4100119.5346517996</v>
      </c>
      <c r="H26" s="194">
        <v>12485003.344412599</v>
      </c>
      <c r="I26" s="194">
        <v>19140344.079340406</v>
      </c>
      <c r="J26" s="194">
        <v>983026.64135000005</v>
      </c>
      <c r="K26" s="194">
        <v>1985217.986265</v>
      </c>
      <c r="L26" s="194">
        <v>8551728.5864363983</v>
      </c>
      <c r="M26" s="194">
        <v>11519973.214051399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s="224" customFormat="1" ht="15" customHeight="1" thickTop="1">
      <c r="A28" s="181" t="s">
        <v>588</v>
      </c>
      <c r="B28" s="181"/>
      <c r="C28" s="18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181" t="s">
        <v>591</v>
      </c>
      <c r="B29" s="181"/>
      <c r="C29" s="181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10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7.57031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0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7.57031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0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7.57031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0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7.57031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0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7.57031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0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7.57031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0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7.57031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0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7.57031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0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7.57031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0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7.57031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0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7.57031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0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7.57031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0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7.57031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0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7.57031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0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7.57031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0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7.57031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0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7.57031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0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7.57031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0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7.57031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0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7.57031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0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7.57031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0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7.57031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0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7.57031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0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7.57031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0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7.57031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0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7.57031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0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7.57031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0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7.57031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0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7.57031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0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7.57031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0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7.57031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0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7.57031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0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7.57031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0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7.57031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0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7.57031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0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7.57031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0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7.57031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0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7.57031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0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7.57031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0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7.57031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0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7.57031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0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7.57031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0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7.57031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0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7.57031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0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7.57031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0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7.57031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0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7.57031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0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7.57031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0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7.57031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0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7.57031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0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7.57031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0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7.57031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0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7.57031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0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7.57031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0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7.57031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0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7.57031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0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7.57031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0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7.57031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0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7.57031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0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7.57031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0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7.57031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0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7.57031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0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7.57031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0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7.5703125" style="183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59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</row>
    <row r="6" spans="1:13" s="214" customFormat="1" ht="15" customHeight="1">
      <c r="A6" s="213"/>
      <c r="B6" s="492" t="s">
        <v>599</v>
      </c>
      <c r="C6" s="492"/>
      <c r="D6" s="492"/>
      <c r="E6" s="492"/>
      <c r="F6" s="492" t="s">
        <v>64</v>
      </c>
      <c r="G6" s="492"/>
      <c r="H6" s="492"/>
      <c r="I6" s="492"/>
      <c r="J6" s="492" t="s">
        <v>65</v>
      </c>
      <c r="K6" s="492"/>
      <c r="L6" s="492"/>
      <c r="M6" s="492"/>
    </row>
    <row r="7" spans="1:13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7" t="s">
        <v>602</v>
      </c>
      <c r="G7" s="216" t="s">
        <v>603</v>
      </c>
      <c r="H7" s="216" t="s">
        <v>604</v>
      </c>
      <c r="I7" s="217" t="s">
        <v>71</v>
      </c>
      <c r="J7" s="216" t="s">
        <v>602</v>
      </c>
      <c r="K7" s="216" t="s">
        <v>603</v>
      </c>
      <c r="L7" s="217" t="s">
        <v>604</v>
      </c>
      <c r="M7" s="216" t="s">
        <v>71</v>
      </c>
    </row>
    <row r="8" spans="1:13" s="220" customFormat="1" ht="15" customHeight="1">
      <c r="A8" s="190" t="s">
        <v>569</v>
      </c>
      <c r="B8" s="182">
        <v>58916.24641</v>
      </c>
      <c r="C8" s="182">
        <v>137462.52671000001</v>
      </c>
      <c r="D8" s="182">
        <v>525069.81209999998</v>
      </c>
      <c r="E8" s="182">
        <v>721448.58522000001</v>
      </c>
      <c r="F8" s="182">
        <v>298.82072999999997</v>
      </c>
      <c r="G8" s="182">
        <v>385062.96137000003</v>
      </c>
      <c r="H8" s="182">
        <v>232177.44388000001</v>
      </c>
      <c r="I8" s="182">
        <v>617539.22597999999</v>
      </c>
      <c r="J8" s="182">
        <v>6174</v>
      </c>
      <c r="K8" s="182">
        <v>7524.4817680000006</v>
      </c>
      <c r="L8" s="182">
        <v>0</v>
      </c>
      <c r="M8" s="182">
        <v>13698.481768</v>
      </c>
    </row>
    <row r="9" spans="1:13" s="220" customFormat="1" ht="15" customHeight="1">
      <c r="A9" s="190" t="s">
        <v>570</v>
      </c>
      <c r="B9" s="221">
        <v>31.6816</v>
      </c>
      <c r="C9" s="221">
        <v>1822.06179</v>
      </c>
      <c r="D9" s="221">
        <v>2167.82314</v>
      </c>
      <c r="E9" s="221">
        <v>4021.5665299999996</v>
      </c>
      <c r="F9" s="221">
        <v>0</v>
      </c>
      <c r="G9" s="221">
        <v>1202.5575900000001</v>
      </c>
      <c r="H9" s="182">
        <v>1877.6072099999999</v>
      </c>
      <c r="I9" s="182">
        <v>3080.1648</v>
      </c>
      <c r="J9" s="182">
        <v>0</v>
      </c>
      <c r="K9" s="182">
        <v>0</v>
      </c>
      <c r="L9" s="182">
        <v>0</v>
      </c>
      <c r="M9" s="182">
        <v>0</v>
      </c>
    </row>
    <row r="10" spans="1:13" s="220" customFormat="1" ht="15" customHeight="1">
      <c r="A10" s="190" t="s">
        <v>571</v>
      </c>
      <c r="B10" s="221">
        <v>6613.8616311999995</v>
      </c>
      <c r="C10" s="221">
        <v>141.46604879999998</v>
      </c>
      <c r="D10" s="221">
        <v>1682.44272</v>
      </c>
      <c r="E10" s="221">
        <v>8437.7704000000012</v>
      </c>
      <c r="F10" s="221">
        <v>0</v>
      </c>
      <c r="G10" s="221">
        <v>48.02</v>
      </c>
      <c r="H10" s="182">
        <v>0</v>
      </c>
      <c r="I10" s="182">
        <v>48.02</v>
      </c>
      <c r="J10" s="182">
        <v>68.599999999999994</v>
      </c>
      <c r="K10" s="182">
        <v>967.13014020000003</v>
      </c>
      <c r="L10" s="182">
        <v>0</v>
      </c>
      <c r="M10" s="182">
        <v>1035.7301402000001</v>
      </c>
    </row>
    <row r="11" spans="1:13" s="220" customFormat="1" ht="15" customHeight="1">
      <c r="A11" s="190" t="s">
        <v>572</v>
      </c>
      <c r="B11" s="182">
        <v>591.41658999999993</v>
      </c>
      <c r="C11" s="182">
        <v>6282.2688899999994</v>
      </c>
      <c r="D11" s="182">
        <v>30618.288280000001</v>
      </c>
      <c r="E11" s="182">
        <v>37491.973760000001</v>
      </c>
      <c r="F11" s="182">
        <v>28.23649</v>
      </c>
      <c r="G11" s="182">
        <v>20682.077859999998</v>
      </c>
      <c r="H11" s="182">
        <v>32523.624920000002</v>
      </c>
      <c r="I11" s="182">
        <v>53233.939270000003</v>
      </c>
      <c r="J11" s="182">
        <v>0</v>
      </c>
      <c r="K11" s="182">
        <v>0</v>
      </c>
      <c r="L11" s="182">
        <v>0</v>
      </c>
      <c r="M11" s="182">
        <v>0</v>
      </c>
    </row>
    <row r="12" spans="1:13" s="220" customFormat="1" ht="15" customHeight="1">
      <c r="A12" s="190" t="s">
        <v>573</v>
      </c>
      <c r="B12" s="182">
        <v>121631.20903</v>
      </c>
      <c r="C12" s="182">
        <v>746692.1789356001</v>
      </c>
      <c r="D12" s="182">
        <v>880783.03788620001</v>
      </c>
      <c r="E12" s="182">
        <v>1749106.4258518</v>
      </c>
      <c r="F12" s="182">
        <v>4056.0543299999999</v>
      </c>
      <c r="G12" s="182">
        <v>2407080.52948</v>
      </c>
      <c r="H12" s="182">
        <v>1802892.8642753998</v>
      </c>
      <c r="I12" s="182">
        <v>4214029.4480854003</v>
      </c>
      <c r="J12" s="182">
        <v>59199.914925800003</v>
      </c>
      <c r="K12" s="182">
        <v>6318.4265076000001</v>
      </c>
      <c r="L12" s="182">
        <v>0</v>
      </c>
      <c r="M12" s="182">
        <v>65518.341433399997</v>
      </c>
    </row>
    <row r="13" spans="1:13" s="220" customFormat="1" ht="15" customHeight="1">
      <c r="A13" s="190" t="s">
        <v>574</v>
      </c>
      <c r="B13" s="182">
        <v>56.783149999999999</v>
      </c>
      <c r="C13" s="182">
        <v>40327.071859999996</v>
      </c>
      <c r="D13" s="182">
        <v>107080.01468000001</v>
      </c>
      <c r="E13" s="182">
        <v>147463.86968999999</v>
      </c>
      <c r="F13" s="182">
        <v>0</v>
      </c>
      <c r="G13" s="182">
        <v>4114.4382599999999</v>
      </c>
      <c r="H13" s="182">
        <v>7319.5328</v>
      </c>
      <c r="I13" s="182">
        <v>11433.97106</v>
      </c>
      <c r="J13" s="182">
        <v>0</v>
      </c>
      <c r="K13" s="182">
        <v>0</v>
      </c>
      <c r="L13" s="182">
        <v>0</v>
      </c>
      <c r="M13" s="182">
        <v>0</v>
      </c>
    </row>
    <row r="14" spans="1:13" s="220" customFormat="1" ht="15" customHeight="1">
      <c r="A14" s="190" t="s">
        <v>72</v>
      </c>
      <c r="B14" s="182">
        <v>194478.74759040002</v>
      </c>
      <c r="C14" s="182">
        <v>395818.56967979996</v>
      </c>
      <c r="D14" s="182">
        <v>1865449.7022576001</v>
      </c>
      <c r="E14" s="182">
        <v>2455747.0195277999</v>
      </c>
      <c r="F14" s="182">
        <v>1640.0112799999999</v>
      </c>
      <c r="G14" s="182">
        <v>1754282.0473745998</v>
      </c>
      <c r="H14" s="182">
        <v>1695115.7126198001</v>
      </c>
      <c r="I14" s="182">
        <v>3451037.7712744004</v>
      </c>
      <c r="J14" s="182">
        <v>0</v>
      </c>
      <c r="K14" s="182">
        <v>0</v>
      </c>
      <c r="L14" s="182">
        <v>0</v>
      </c>
      <c r="M14" s="182">
        <v>0</v>
      </c>
    </row>
    <row r="15" spans="1:13" s="220" customFormat="1" ht="15" customHeight="1">
      <c r="A15" s="190" t="s">
        <v>575</v>
      </c>
      <c r="B15" s="182">
        <v>67062.087997399998</v>
      </c>
      <c r="C15" s="182">
        <v>734525.37121879996</v>
      </c>
      <c r="D15" s="182">
        <v>915163.75893160002</v>
      </c>
      <c r="E15" s="182">
        <v>1716751.2181478001</v>
      </c>
      <c r="F15" s="182">
        <v>4942.2426699999996</v>
      </c>
      <c r="G15" s="182">
        <v>1552093.0881254</v>
      </c>
      <c r="H15" s="182">
        <v>1219839.4910366002</v>
      </c>
      <c r="I15" s="182">
        <v>2776874.8218319998</v>
      </c>
      <c r="J15" s="182">
        <v>22765.993566599998</v>
      </c>
      <c r="K15" s="182">
        <v>917.84333579999998</v>
      </c>
      <c r="L15" s="182">
        <v>0</v>
      </c>
      <c r="M15" s="182">
        <v>23683.836902399999</v>
      </c>
    </row>
    <row r="16" spans="1:13" s="220" customFormat="1" ht="15" customHeight="1">
      <c r="A16" s="190" t="s">
        <v>576</v>
      </c>
      <c r="B16" s="182">
        <v>728.05867000000001</v>
      </c>
      <c r="C16" s="182">
        <v>18077.648730000001</v>
      </c>
      <c r="D16" s="182">
        <v>118809.56967</v>
      </c>
      <c r="E16" s="182">
        <v>137615.27706999998</v>
      </c>
      <c r="F16" s="182">
        <v>533.26149999999996</v>
      </c>
      <c r="G16" s="182">
        <v>237181.561243</v>
      </c>
      <c r="H16" s="182">
        <v>161794.3288128</v>
      </c>
      <c r="I16" s="182">
        <v>399509.1515558</v>
      </c>
      <c r="J16" s="182">
        <v>0</v>
      </c>
      <c r="K16" s="182">
        <v>0</v>
      </c>
      <c r="L16" s="182">
        <v>0</v>
      </c>
      <c r="M16" s="182">
        <v>0</v>
      </c>
    </row>
    <row r="17" spans="1:13" s="220" customFormat="1" ht="15" customHeight="1">
      <c r="A17" s="190" t="s">
        <v>577</v>
      </c>
      <c r="B17" s="182">
        <v>2722.3366913999998</v>
      </c>
      <c r="C17" s="182">
        <v>56553.0887764</v>
      </c>
      <c r="D17" s="182">
        <v>191358.95866839998</v>
      </c>
      <c r="E17" s="182">
        <v>250634.38413620001</v>
      </c>
      <c r="F17" s="182">
        <v>582.5801899999999</v>
      </c>
      <c r="G17" s="182">
        <v>472422.29034060001</v>
      </c>
      <c r="H17" s="182">
        <v>753072.62229279999</v>
      </c>
      <c r="I17" s="182">
        <v>1226077.4928234001</v>
      </c>
      <c r="J17" s="182">
        <v>3.3879999999999999</v>
      </c>
      <c r="K17" s="182">
        <v>491.18931859999998</v>
      </c>
      <c r="L17" s="182">
        <v>0</v>
      </c>
      <c r="M17" s="182">
        <v>494.57731860000001</v>
      </c>
    </row>
    <row r="18" spans="1:13" s="220" customFormat="1" ht="15" customHeight="1">
      <c r="A18" s="190" t="s">
        <v>578</v>
      </c>
      <c r="B18" s="182">
        <v>72528.866752000002</v>
      </c>
      <c r="C18" s="182">
        <v>52838.810912000001</v>
      </c>
      <c r="D18" s="182">
        <v>26040.951109999998</v>
      </c>
      <c r="E18" s="182">
        <v>151408.62877399998</v>
      </c>
      <c r="F18" s="182">
        <v>2.6828099999999999</v>
      </c>
      <c r="G18" s="182">
        <v>324.78886999999997</v>
      </c>
      <c r="H18" s="182">
        <v>63.220879999999994</v>
      </c>
      <c r="I18" s="182">
        <v>390.69256000000001</v>
      </c>
      <c r="J18" s="182">
        <v>1219.7080000000001</v>
      </c>
      <c r="K18" s="182">
        <v>12949.738414200001</v>
      </c>
      <c r="L18" s="182">
        <v>0</v>
      </c>
      <c r="M18" s="182">
        <v>14169.4464142</v>
      </c>
    </row>
    <row r="19" spans="1:13" s="220" customFormat="1" ht="15" customHeight="1">
      <c r="A19" s="190" t="s">
        <v>579</v>
      </c>
      <c r="B19" s="182">
        <v>41246.513746600001</v>
      </c>
      <c r="C19" s="182">
        <v>109777.0489032</v>
      </c>
      <c r="D19" s="182">
        <v>1960100.6794316</v>
      </c>
      <c r="E19" s="182">
        <v>2111124.2420814</v>
      </c>
      <c r="F19" s="182">
        <v>466.33453000000003</v>
      </c>
      <c r="G19" s="182">
        <v>361100.37783259997</v>
      </c>
      <c r="H19" s="182">
        <v>330364.92898839997</v>
      </c>
      <c r="I19" s="182">
        <v>691931.64135099994</v>
      </c>
      <c r="J19" s="182">
        <v>665.75712540000006</v>
      </c>
      <c r="K19" s="182">
        <v>895.84770140000001</v>
      </c>
      <c r="L19" s="182">
        <v>0</v>
      </c>
      <c r="M19" s="182">
        <v>1561.6048268</v>
      </c>
    </row>
    <row r="20" spans="1:13" s="220" customFormat="1" ht="15" customHeight="1">
      <c r="A20" s="190" t="s">
        <v>580</v>
      </c>
      <c r="B20" s="182">
        <v>3.2119899999999997</v>
      </c>
      <c r="C20" s="182">
        <v>567.27213000000006</v>
      </c>
      <c r="D20" s="182">
        <v>3609.23659</v>
      </c>
      <c r="E20" s="182">
        <v>4179.7207099999996</v>
      </c>
      <c r="F20" s="182">
        <v>0</v>
      </c>
      <c r="G20" s="182">
        <v>674.79982999999993</v>
      </c>
      <c r="H20" s="182">
        <v>506.70196999999996</v>
      </c>
      <c r="I20" s="182">
        <v>1181.5018</v>
      </c>
      <c r="J20" s="182">
        <v>0</v>
      </c>
      <c r="K20" s="182">
        <v>0</v>
      </c>
      <c r="L20" s="182">
        <v>0</v>
      </c>
      <c r="M20" s="182">
        <v>0</v>
      </c>
    </row>
    <row r="21" spans="1:13" s="220" customFormat="1" ht="15" customHeight="1">
      <c r="A21" s="190" t="s">
        <v>581</v>
      </c>
      <c r="B21" s="182">
        <v>4.7238500000000005</v>
      </c>
      <c r="C21" s="182">
        <v>1810.49937</v>
      </c>
      <c r="D21" s="182">
        <v>76641.425359999994</v>
      </c>
      <c r="E21" s="182">
        <v>78456.648579999994</v>
      </c>
      <c r="F21" s="182">
        <v>106.60668</v>
      </c>
      <c r="G21" s="182">
        <v>15851.683550000002</v>
      </c>
      <c r="H21" s="182">
        <v>5507.5857999999998</v>
      </c>
      <c r="I21" s="182">
        <v>21465.876029999999</v>
      </c>
      <c r="J21" s="182">
        <v>0</v>
      </c>
      <c r="K21" s="182">
        <v>0</v>
      </c>
      <c r="L21" s="182">
        <v>0</v>
      </c>
      <c r="M21" s="182">
        <v>0</v>
      </c>
    </row>
    <row r="22" spans="1:13" s="220" customFormat="1" ht="15" customHeight="1">
      <c r="A22" s="190" t="s">
        <v>582</v>
      </c>
      <c r="B22" s="182">
        <v>139.03720000000001</v>
      </c>
      <c r="C22" s="182">
        <v>18037.409722800003</v>
      </c>
      <c r="D22" s="182">
        <v>55080.769717800002</v>
      </c>
      <c r="E22" s="182">
        <v>73257.216640599989</v>
      </c>
      <c r="F22" s="182">
        <v>482.52093000000002</v>
      </c>
      <c r="G22" s="182">
        <v>149260.95218380002</v>
      </c>
      <c r="H22" s="182">
        <v>119173.9235466</v>
      </c>
      <c r="I22" s="182">
        <v>268917.39666039997</v>
      </c>
      <c r="J22" s="182">
        <v>0</v>
      </c>
      <c r="K22" s="182">
        <v>511.69913459999998</v>
      </c>
      <c r="L22" s="182">
        <v>0</v>
      </c>
      <c r="M22" s="182">
        <v>511.69913459999998</v>
      </c>
    </row>
    <row r="23" spans="1:13" s="220" customFormat="1" ht="15" customHeight="1">
      <c r="A23" s="190" t="s">
        <v>583</v>
      </c>
      <c r="B23" s="182">
        <v>0</v>
      </c>
      <c r="C23" s="182">
        <v>0</v>
      </c>
      <c r="D23" s="182">
        <v>13.72</v>
      </c>
      <c r="E23" s="182">
        <v>13.72</v>
      </c>
      <c r="F23" s="182">
        <v>6.9252600000000006</v>
      </c>
      <c r="G23" s="182">
        <v>3551.67272</v>
      </c>
      <c r="H23" s="182">
        <v>1533.29827</v>
      </c>
      <c r="I23" s="182">
        <v>5091.8962499999998</v>
      </c>
      <c r="J23" s="182">
        <v>0</v>
      </c>
      <c r="K23" s="182">
        <v>0</v>
      </c>
      <c r="L23" s="182">
        <v>0</v>
      </c>
      <c r="M23" s="182">
        <v>0</v>
      </c>
    </row>
    <row r="24" spans="1:13" s="220" customFormat="1" ht="15" customHeight="1">
      <c r="A24" s="190" t="s">
        <v>584</v>
      </c>
      <c r="B24" s="182">
        <v>0</v>
      </c>
      <c r="C24" s="182">
        <v>0</v>
      </c>
      <c r="D24" s="182">
        <v>34.450000000000003</v>
      </c>
      <c r="E24" s="182">
        <v>34.450000000000003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</row>
    <row r="25" spans="1:13" s="222" customFormat="1" ht="15" customHeight="1">
      <c r="A25" s="190" t="s">
        <v>585</v>
      </c>
      <c r="B25" s="182">
        <v>0</v>
      </c>
      <c r="C25" s="182">
        <v>441.83012000000002</v>
      </c>
      <c r="D25" s="182">
        <v>305.13627000000002</v>
      </c>
      <c r="E25" s="182">
        <v>746.96639000000005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</row>
    <row r="26" spans="1:13" s="222" customFormat="1" ht="15" customHeight="1">
      <c r="A26" s="225" t="s">
        <v>605</v>
      </c>
      <c r="B26" s="194">
        <v>566754.78289899998</v>
      </c>
      <c r="C26" s="194">
        <v>2321175.1237973995</v>
      </c>
      <c r="D26" s="194">
        <v>6760009.7768131988</v>
      </c>
      <c r="E26" s="194">
        <v>9647939.6835095994</v>
      </c>
      <c r="F26" s="194">
        <v>13146.277400000003</v>
      </c>
      <c r="G26" s="194">
        <v>7364933.8466300005</v>
      </c>
      <c r="H26" s="194">
        <v>6363762.8873023996</v>
      </c>
      <c r="I26" s="194">
        <v>13741843.011332402</v>
      </c>
      <c r="J26" s="194">
        <v>90097.361617800008</v>
      </c>
      <c r="K26" s="194">
        <v>30576.356320400002</v>
      </c>
      <c r="L26" s="194">
        <v>0</v>
      </c>
      <c r="M26" s="194">
        <v>120673.71793819999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s="224" customFormat="1" ht="15" customHeight="1" thickTop="1">
      <c r="A28" s="181" t="s">
        <v>588</v>
      </c>
      <c r="B28" s="181"/>
      <c r="C28" s="18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181" t="s">
        <v>591</v>
      </c>
      <c r="B29" s="181"/>
      <c r="C29" s="181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  <row r="30" spans="1:13" ht="15" customHeight="1">
      <c r="A30" s="202"/>
      <c r="B30" s="190"/>
      <c r="C30" s="182"/>
      <c r="D30" s="182"/>
      <c r="E30" s="182"/>
      <c r="F30" s="182"/>
      <c r="G30" s="182"/>
      <c r="H30" s="182"/>
      <c r="I30" s="190"/>
      <c r="J30" s="159"/>
      <c r="K30" s="159"/>
      <c r="L30" s="159"/>
      <c r="M30" s="159"/>
    </row>
    <row r="31" spans="1:13" ht="15" customHeight="1">
      <c r="A31" s="208"/>
      <c r="B31" s="190"/>
      <c r="C31" s="182"/>
      <c r="D31" s="182"/>
      <c r="E31" s="182"/>
      <c r="F31" s="182"/>
      <c r="G31" s="182"/>
      <c r="H31" s="182"/>
      <c r="I31" s="190"/>
      <c r="J31" s="159"/>
      <c r="K31" s="159"/>
      <c r="L31" s="159"/>
      <c r="M31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10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9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10.1406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10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9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10.1406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10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9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10.1406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10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9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10.1406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10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9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10.1406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10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9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10.1406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10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9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10.1406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10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9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10.1406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10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9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10.1406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10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9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10.1406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10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9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10.1406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10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9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10.1406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10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9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10.1406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10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9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10.1406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10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9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10.1406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10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9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10.1406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10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9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10.1406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10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9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10.1406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10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9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10.1406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10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9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10.1406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10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9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10.1406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10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9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10.1406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10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9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10.1406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10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9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10.1406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10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9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10.1406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10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9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10.1406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10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9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10.1406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10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9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10.1406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10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9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10.1406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10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9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10.1406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10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9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10.1406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10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9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10.1406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10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9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10.1406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10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9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10.1406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10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9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10.1406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10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9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10.1406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10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9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10.1406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10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9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10.1406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10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9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10.1406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10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9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10.1406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10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9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10.1406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10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9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10.1406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10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9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10.1406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10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9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10.1406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10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9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10.1406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10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9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10.1406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10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9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10.1406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10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9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10.1406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10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9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10.1406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10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9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10.1406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10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9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10.1406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10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9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10.1406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10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9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10.1406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10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9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10.1406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10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9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10.1406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10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9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10.1406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10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9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10.1406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10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9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10.1406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10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9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10.1406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10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9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10.1406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10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9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10.1406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10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9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10.1406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10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9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10.1406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10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9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10.140625" style="183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159"/>
      <c r="G5" s="159"/>
      <c r="H5" s="159"/>
      <c r="I5" s="159"/>
      <c r="J5" s="159"/>
      <c r="K5" s="159"/>
      <c r="L5" s="209"/>
      <c r="M5" s="159"/>
    </row>
    <row r="6" spans="1:13" s="214" customFormat="1" ht="15" customHeight="1">
      <c r="A6" s="213"/>
      <c r="B6" s="492" t="s">
        <v>66</v>
      </c>
      <c r="C6" s="492"/>
      <c r="D6" s="492"/>
      <c r="E6" s="492"/>
      <c r="F6" s="492" t="s">
        <v>67</v>
      </c>
      <c r="G6" s="492"/>
      <c r="H6" s="492"/>
      <c r="I6" s="492"/>
      <c r="J6" s="492" t="s">
        <v>600</v>
      </c>
      <c r="K6" s="492"/>
      <c r="L6" s="492"/>
      <c r="M6" s="492"/>
    </row>
    <row r="7" spans="1:13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6" t="s">
        <v>602</v>
      </c>
      <c r="G7" s="216" t="s">
        <v>603</v>
      </c>
      <c r="H7" s="216" t="s">
        <v>604</v>
      </c>
      <c r="I7" s="216" t="s">
        <v>71</v>
      </c>
      <c r="J7" s="216" t="s">
        <v>602</v>
      </c>
      <c r="K7" s="216" t="s">
        <v>603</v>
      </c>
      <c r="L7" s="217" t="s">
        <v>604</v>
      </c>
      <c r="M7" s="216" t="s">
        <v>71</v>
      </c>
    </row>
    <row r="8" spans="1:13" s="220" customFormat="1" ht="15" customHeight="1">
      <c r="A8" s="190" t="s">
        <v>569</v>
      </c>
      <c r="B8" s="182">
        <v>12976.92967</v>
      </c>
      <c r="C8" s="182">
        <v>759900.43208980002</v>
      </c>
      <c r="D8" s="182">
        <v>2246948.8404163998</v>
      </c>
      <c r="E8" s="182">
        <v>3019826.2021761998</v>
      </c>
      <c r="F8" s="182">
        <v>21660.053379999998</v>
      </c>
      <c r="G8" s="182">
        <v>152905.10459</v>
      </c>
      <c r="H8" s="182">
        <v>176088.44618</v>
      </c>
      <c r="I8" s="182">
        <v>350653.60414999997</v>
      </c>
      <c r="J8" s="182">
        <v>50831.972999999998</v>
      </c>
      <c r="K8" s="182">
        <v>236705.61158000003</v>
      </c>
      <c r="L8" s="182">
        <v>2815908.7902899999</v>
      </c>
      <c r="M8" s="182">
        <v>3103446.3748699999</v>
      </c>
    </row>
    <row r="9" spans="1:13" s="220" customFormat="1" ht="15" customHeight="1">
      <c r="A9" s="190" t="s">
        <v>570</v>
      </c>
      <c r="B9" s="221">
        <v>43.951279999999997</v>
      </c>
      <c r="C9" s="221">
        <v>14791.480670000001</v>
      </c>
      <c r="D9" s="221">
        <v>43295.910889999999</v>
      </c>
      <c r="E9" s="221">
        <v>58131.342840000005</v>
      </c>
      <c r="F9" s="221">
        <v>0</v>
      </c>
      <c r="G9" s="221">
        <v>4410.0457800000004</v>
      </c>
      <c r="H9" s="221">
        <v>2525.70523</v>
      </c>
      <c r="I9" s="221">
        <v>6935.75101</v>
      </c>
      <c r="J9" s="182">
        <v>0</v>
      </c>
      <c r="K9" s="182">
        <v>16.567540000000001</v>
      </c>
      <c r="L9" s="182">
        <v>5792.7467200000001</v>
      </c>
      <c r="M9" s="182">
        <v>5809.3142600000001</v>
      </c>
    </row>
    <row r="10" spans="1:13" s="220" customFormat="1" ht="15" customHeight="1">
      <c r="A10" s="190" t="s">
        <v>571</v>
      </c>
      <c r="B10" s="221">
        <v>3468.2148648000002</v>
      </c>
      <c r="C10" s="221">
        <v>4452.9917328000001</v>
      </c>
      <c r="D10" s="221">
        <v>162.46626999999998</v>
      </c>
      <c r="E10" s="221">
        <v>8083.6728676000002</v>
      </c>
      <c r="F10" s="221">
        <v>0</v>
      </c>
      <c r="G10" s="221">
        <v>195.52164999999999</v>
      </c>
      <c r="H10" s="221">
        <v>0</v>
      </c>
      <c r="I10" s="221">
        <v>195.52164999999999</v>
      </c>
      <c r="J10" s="182">
        <v>61.74</v>
      </c>
      <c r="K10" s="182">
        <v>4516.2185999999992</v>
      </c>
      <c r="L10" s="182">
        <v>377.13784000000004</v>
      </c>
      <c r="M10" s="182">
        <v>4955.0964400000003</v>
      </c>
    </row>
    <row r="11" spans="1:13" s="220" customFormat="1" ht="15" customHeight="1">
      <c r="A11" s="190" t="s">
        <v>572</v>
      </c>
      <c r="B11" s="182">
        <v>12.57194</v>
      </c>
      <c r="C11" s="182">
        <v>17788.768039999999</v>
      </c>
      <c r="D11" s="182">
        <v>55860.271939999999</v>
      </c>
      <c r="E11" s="182">
        <v>73661.611919999996</v>
      </c>
      <c r="F11" s="182">
        <v>696</v>
      </c>
      <c r="G11" s="182">
        <v>2398.9372899999998</v>
      </c>
      <c r="H11" s="182">
        <v>11615.360369999999</v>
      </c>
      <c r="I11" s="182">
        <v>14710.29766</v>
      </c>
      <c r="J11" s="182">
        <v>8</v>
      </c>
      <c r="K11" s="182">
        <v>2523.2759000000001</v>
      </c>
      <c r="L11" s="182">
        <v>24079.805920000003</v>
      </c>
      <c r="M11" s="182">
        <v>26611.081819999999</v>
      </c>
    </row>
    <row r="12" spans="1:13" s="220" customFormat="1" ht="15" customHeight="1">
      <c r="A12" s="190" t="s">
        <v>573</v>
      </c>
      <c r="B12" s="182">
        <v>307364.10679000005</v>
      </c>
      <c r="C12" s="182">
        <v>1112658.4449958</v>
      </c>
      <c r="D12" s="182">
        <v>1507630.40316</v>
      </c>
      <c r="E12" s="182">
        <v>2927652.9549457999</v>
      </c>
      <c r="F12" s="182">
        <v>6082.9574199999997</v>
      </c>
      <c r="G12" s="182">
        <v>200961.92274000001</v>
      </c>
      <c r="H12" s="182">
        <v>259131.31174999999</v>
      </c>
      <c r="I12" s="182">
        <v>466176.19191000005</v>
      </c>
      <c r="J12" s="182">
        <v>110502.1222748</v>
      </c>
      <c r="K12" s="182">
        <v>887049.20586999995</v>
      </c>
      <c r="L12" s="182">
        <v>3092571.5630100002</v>
      </c>
      <c r="M12" s="182">
        <v>4090122.8911548001</v>
      </c>
    </row>
    <row r="13" spans="1:13" s="220" customFormat="1" ht="15" customHeight="1">
      <c r="A13" s="190" t="s">
        <v>574</v>
      </c>
      <c r="B13" s="182">
        <v>0</v>
      </c>
      <c r="C13" s="182">
        <v>26930.81998</v>
      </c>
      <c r="D13" s="182">
        <v>139518.45011999999</v>
      </c>
      <c r="E13" s="182">
        <v>166449.27009999999</v>
      </c>
      <c r="F13" s="182">
        <v>2346.9537700000001</v>
      </c>
      <c r="G13" s="182">
        <v>13187.504369999999</v>
      </c>
      <c r="H13" s="182">
        <v>28072.779730000002</v>
      </c>
      <c r="I13" s="182">
        <v>43607.237869999997</v>
      </c>
      <c r="J13" s="182">
        <v>0</v>
      </c>
      <c r="K13" s="182">
        <v>55868.123060000005</v>
      </c>
      <c r="L13" s="182">
        <v>95263.281400000007</v>
      </c>
      <c r="M13" s="182">
        <v>151131.40446000002</v>
      </c>
    </row>
    <row r="14" spans="1:13" s="220" customFormat="1" ht="15" customHeight="1">
      <c r="A14" s="190" t="s">
        <v>72</v>
      </c>
      <c r="B14" s="182">
        <v>16085.11348</v>
      </c>
      <c r="C14" s="182">
        <v>980434.07024580007</v>
      </c>
      <c r="D14" s="182">
        <v>1737282.7573617999</v>
      </c>
      <c r="E14" s="182">
        <v>2733801.9410876003</v>
      </c>
      <c r="F14" s="182">
        <v>261330.26824860001</v>
      </c>
      <c r="G14" s="182">
        <v>253362.79463739999</v>
      </c>
      <c r="H14" s="182">
        <v>573830.78444000008</v>
      </c>
      <c r="I14" s="182">
        <v>1088523.847326</v>
      </c>
      <c r="J14" s="182">
        <v>162448.48492759999</v>
      </c>
      <c r="K14" s="182">
        <v>698360.06210899993</v>
      </c>
      <c r="L14" s="182">
        <v>4272813.0300749997</v>
      </c>
      <c r="M14" s="182">
        <v>5133621.5771116</v>
      </c>
    </row>
    <row r="15" spans="1:13" s="220" customFormat="1" ht="15" customHeight="1">
      <c r="A15" s="190" t="s">
        <v>575</v>
      </c>
      <c r="B15" s="182">
        <v>58552.209799999997</v>
      </c>
      <c r="C15" s="182">
        <v>1143352.6492067999</v>
      </c>
      <c r="D15" s="182">
        <v>841051.41737899999</v>
      </c>
      <c r="E15" s="182">
        <v>2042956.2763858</v>
      </c>
      <c r="F15" s="182">
        <v>34026.035799999998</v>
      </c>
      <c r="G15" s="182">
        <v>191381.58530000001</v>
      </c>
      <c r="H15" s="182">
        <v>494010.60694760003</v>
      </c>
      <c r="I15" s="182">
        <v>719418.22804760002</v>
      </c>
      <c r="J15" s="182">
        <v>92513.915165600003</v>
      </c>
      <c r="K15" s="182">
        <v>1833106.4607820001</v>
      </c>
      <c r="L15" s="182">
        <v>2690240.2828899999</v>
      </c>
      <c r="M15" s="182">
        <v>4615860.6588375997</v>
      </c>
    </row>
    <row r="16" spans="1:13" s="220" customFormat="1" ht="15" customHeight="1">
      <c r="A16" s="190" t="s">
        <v>576</v>
      </c>
      <c r="B16" s="182">
        <v>258.52670999999998</v>
      </c>
      <c r="C16" s="182">
        <v>78895.065100599997</v>
      </c>
      <c r="D16" s="182">
        <v>152646.37568560001</v>
      </c>
      <c r="E16" s="182">
        <v>231799.9674962</v>
      </c>
      <c r="F16" s="182">
        <v>271.34692000000001</v>
      </c>
      <c r="G16" s="182">
        <v>24096.30082</v>
      </c>
      <c r="H16" s="182">
        <v>107937.76720999999</v>
      </c>
      <c r="I16" s="182">
        <v>132305.41495000001</v>
      </c>
      <c r="J16" s="182">
        <v>550.60639000000003</v>
      </c>
      <c r="K16" s="182">
        <v>54750.67239</v>
      </c>
      <c r="L16" s="182">
        <v>287375.16429000004</v>
      </c>
      <c r="M16" s="182">
        <v>342676.44306999998</v>
      </c>
    </row>
    <row r="17" spans="1:13" s="220" customFormat="1" ht="15" customHeight="1">
      <c r="A17" s="190" t="s">
        <v>577</v>
      </c>
      <c r="B17" s="182">
        <v>407.55710999999997</v>
      </c>
      <c r="C17" s="182">
        <v>382642.71340280003</v>
      </c>
      <c r="D17" s="182">
        <v>1044099.9801818</v>
      </c>
      <c r="E17" s="182">
        <v>1427150.2506946002</v>
      </c>
      <c r="F17" s="182">
        <v>734.61689000000001</v>
      </c>
      <c r="G17" s="182">
        <v>41786.220159999997</v>
      </c>
      <c r="H17" s="182">
        <v>228433.74069999999</v>
      </c>
      <c r="I17" s="182">
        <v>270954.57775</v>
      </c>
      <c r="J17" s="182">
        <v>13425.053749999999</v>
      </c>
      <c r="K17" s="182">
        <v>166579.53509240001</v>
      </c>
      <c r="L17" s="182">
        <v>875219.90128880006</v>
      </c>
      <c r="M17" s="182">
        <v>1055224.4901312001</v>
      </c>
    </row>
    <row r="18" spans="1:13" s="220" customFormat="1" ht="15" customHeight="1">
      <c r="A18" s="190" t="s">
        <v>578</v>
      </c>
      <c r="B18" s="182">
        <v>46520</v>
      </c>
      <c r="C18" s="182">
        <v>62294.77233</v>
      </c>
      <c r="D18" s="182">
        <v>59938.393090000005</v>
      </c>
      <c r="E18" s="182">
        <v>168753.16541999998</v>
      </c>
      <c r="F18" s="182">
        <v>5920.7446399999999</v>
      </c>
      <c r="G18" s="182">
        <v>48572.567790000001</v>
      </c>
      <c r="H18" s="182">
        <v>19836.054379999998</v>
      </c>
      <c r="I18" s="182">
        <v>74329.366810000007</v>
      </c>
      <c r="J18" s="182">
        <v>31.64556</v>
      </c>
      <c r="K18" s="182">
        <v>1098.3434199999999</v>
      </c>
      <c r="L18" s="182">
        <v>10110.694670000001</v>
      </c>
      <c r="M18" s="182">
        <v>11240.683650000001</v>
      </c>
    </row>
    <row r="19" spans="1:13" s="220" customFormat="1" ht="15" customHeight="1">
      <c r="A19" s="190" t="s">
        <v>579</v>
      </c>
      <c r="B19" s="182">
        <v>476.91834</v>
      </c>
      <c r="C19" s="182">
        <v>416043.47787619999</v>
      </c>
      <c r="D19" s="182">
        <v>1046674.3134456</v>
      </c>
      <c r="E19" s="182">
        <v>1463194.7096617999</v>
      </c>
      <c r="F19" s="182">
        <v>7830.4170100000001</v>
      </c>
      <c r="G19" s="182">
        <v>27084.3457624</v>
      </c>
      <c r="H19" s="182">
        <v>669962.33382579999</v>
      </c>
      <c r="I19" s="182">
        <v>704877.09659819992</v>
      </c>
      <c r="J19" s="182">
        <v>15411.197402000002</v>
      </c>
      <c r="K19" s="182">
        <v>120020.8046872</v>
      </c>
      <c r="L19" s="182">
        <v>2273565.4487713999</v>
      </c>
      <c r="M19" s="182">
        <v>2408997.4508606</v>
      </c>
    </row>
    <row r="20" spans="1:13" s="220" customFormat="1" ht="15" customHeight="1">
      <c r="A20" s="190" t="s">
        <v>580</v>
      </c>
      <c r="B20" s="182">
        <v>74.551509999999993</v>
      </c>
      <c r="C20" s="182">
        <v>2488.4341899999999</v>
      </c>
      <c r="D20" s="182">
        <v>379.32742999999999</v>
      </c>
      <c r="E20" s="182">
        <v>2942.31313</v>
      </c>
      <c r="F20" s="182">
        <v>0</v>
      </c>
      <c r="G20" s="182">
        <v>195.57073</v>
      </c>
      <c r="H20" s="182">
        <v>1230.1223799999998</v>
      </c>
      <c r="I20" s="182">
        <v>1425.6931100000002</v>
      </c>
      <c r="J20" s="182">
        <v>0</v>
      </c>
      <c r="K20" s="182">
        <v>356.63021999999995</v>
      </c>
      <c r="L20" s="182">
        <v>1580.31142</v>
      </c>
      <c r="M20" s="182">
        <v>1936.94164</v>
      </c>
    </row>
    <row r="21" spans="1:13" s="220" customFormat="1" ht="15" customHeight="1">
      <c r="A21" s="190" t="s">
        <v>581</v>
      </c>
      <c r="B21" s="182">
        <v>86.93159</v>
      </c>
      <c r="C21" s="182">
        <v>20198.306789999999</v>
      </c>
      <c r="D21" s="182">
        <v>3883.4742299999998</v>
      </c>
      <c r="E21" s="182">
        <v>24168.712609999999</v>
      </c>
      <c r="F21" s="182">
        <v>0</v>
      </c>
      <c r="G21" s="182">
        <v>355.67088000000001</v>
      </c>
      <c r="H21" s="182">
        <v>4881.8432699999994</v>
      </c>
      <c r="I21" s="182">
        <v>5237.51415</v>
      </c>
      <c r="J21" s="182">
        <v>359.67963000000003</v>
      </c>
      <c r="K21" s="182">
        <v>1334.6170500000001</v>
      </c>
      <c r="L21" s="182">
        <v>16651.947700000001</v>
      </c>
      <c r="M21" s="182">
        <v>18346.24438</v>
      </c>
    </row>
    <row r="22" spans="1:13" s="220" customFormat="1" ht="15" customHeight="1">
      <c r="A22" s="190" t="s">
        <v>582</v>
      </c>
      <c r="B22" s="182">
        <v>211.87601999999998</v>
      </c>
      <c r="C22" s="182">
        <v>58239.731020000007</v>
      </c>
      <c r="D22" s="182">
        <v>158081.1291544</v>
      </c>
      <c r="E22" s="182">
        <v>216532.7361944</v>
      </c>
      <c r="F22" s="182">
        <v>4420.4337999999998</v>
      </c>
      <c r="G22" s="182">
        <v>102233.8640268</v>
      </c>
      <c r="H22" s="182">
        <v>112014.5724</v>
      </c>
      <c r="I22" s="182">
        <v>218668.87022680001</v>
      </c>
      <c r="J22" s="182">
        <v>107.51389599999999</v>
      </c>
      <c r="K22" s="182">
        <v>23912.3292138</v>
      </c>
      <c r="L22" s="182">
        <v>84169.464829999997</v>
      </c>
      <c r="M22" s="182">
        <v>108189.3079398</v>
      </c>
    </row>
    <row r="23" spans="1:13" s="220" customFormat="1" ht="15" customHeight="1">
      <c r="A23" s="190" t="s">
        <v>583</v>
      </c>
      <c r="B23" s="182">
        <v>0</v>
      </c>
      <c r="C23" s="182">
        <v>44.718980000000002</v>
      </c>
      <c r="D23" s="182">
        <v>0</v>
      </c>
      <c r="E23" s="182">
        <v>44.718980000000002</v>
      </c>
      <c r="F23" s="182">
        <v>0</v>
      </c>
      <c r="G23" s="182">
        <v>26.861039999999999</v>
      </c>
      <c r="H23" s="182">
        <v>54.963209999999997</v>
      </c>
      <c r="I23" s="182">
        <v>81.824250000000006</v>
      </c>
      <c r="J23" s="182">
        <v>0</v>
      </c>
      <c r="K23" s="182">
        <v>75.118359999999996</v>
      </c>
      <c r="L23" s="182">
        <v>82.033850000000001</v>
      </c>
      <c r="M23" s="182">
        <v>157.15221</v>
      </c>
    </row>
    <row r="24" spans="1:13" s="220" customFormat="1" ht="15" customHeight="1">
      <c r="A24" s="190" t="s">
        <v>584</v>
      </c>
      <c r="B24" s="182">
        <v>0</v>
      </c>
      <c r="C24" s="182">
        <v>18.51662</v>
      </c>
      <c r="D24" s="182">
        <v>0</v>
      </c>
      <c r="E24" s="182">
        <v>18.51662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</row>
    <row r="25" spans="1:13" s="222" customFormat="1" ht="15" customHeight="1">
      <c r="A25" s="190" t="s">
        <v>585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153.00063</v>
      </c>
      <c r="H25" s="182">
        <v>152.61539000000002</v>
      </c>
      <c r="I25" s="182">
        <v>305.61601999999999</v>
      </c>
      <c r="J25" s="182">
        <v>0</v>
      </c>
      <c r="K25" s="182">
        <v>90.155919999999995</v>
      </c>
      <c r="L25" s="182">
        <v>257.63923999999997</v>
      </c>
      <c r="M25" s="182">
        <v>347.79515999999995</v>
      </c>
    </row>
    <row r="26" spans="1:13" s="222" customFormat="1" ht="15" customHeight="1">
      <c r="A26" s="225" t="s">
        <v>605</v>
      </c>
      <c r="B26" s="194">
        <v>446539.45910480007</v>
      </c>
      <c r="C26" s="194">
        <v>5081175.3932706006</v>
      </c>
      <c r="D26" s="194">
        <v>9037453.510754602</v>
      </c>
      <c r="E26" s="194">
        <v>14565168.363130003</v>
      </c>
      <c r="F26" s="194">
        <v>345319.82787859999</v>
      </c>
      <c r="G26" s="194">
        <v>1063307.8181966001</v>
      </c>
      <c r="H26" s="194">
        <v>2689779.0074134003</v>
      </c>
      <c r="I26" s="194">
        <v>4098406.6534886006</v>
      </c>
      <c r="J26" s="194">
        <v>446251.931996</v>
      </c>
      <c r="K26" s="194">
        <v>4086363.7317944001</v>
      </c>
      <c r="L26" s="194">
        <v>16546059.244205197</v>
      </c>
      <c r="M26" s="194">
        <v>21078674.907995597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203"/>
      <c r="K27" s="203"/>
      <c r="L27" s="203"/>
      <c r="M27" s="203"/>
    </row>
    <row r="28" spans="1:13" s="224" customFormat="1" ht="15" customHeight="1" thickTop="1">
      <c r="A28" s="181" t="s">
        <v>588</v>
      </c>
      <c r="B28" s="181"/>
      <c r="C28" s="181"/>
      <c r="D28" s="191"/>
      <c r="E28" s="191"/>
      <c r="F28" s="191"/>
      <c r="G28" s="191"/>
      <c r="H28" s="191"/>
      <c r="I28" s="191"/>
      <c r="J28" s="159"/>
      <c r="K28" s="159"/>
      <c r="L28" s="159"/>
      <c r="M28" s="159"/>
    </row>
    <row r="29" spans="1:13" ht="15" customHeight="1">
      <c r="A29" s="181" t="s">
        <v>606</v>
      </c>
      <c r="B29" s="181"/>
      <c r="C29" s="181"/>
      <c r="D29" s="182"/>
      <c r="E29" s="182"/>
      <c r="F29" s="182"/>
      <c r="G29" s="182"/>
      <c r="H29" s="182"/>
      <c r="I29" s="182"/>
      <c r="J29" s="159"/>
      <c r="K29" s="159"/>
      <c r="L29" s="159"/>
      <c r="M29" s="159"/>
    </row>
    <row r="30" spans="1:13" ht="15" customHeight="1">
      <c r="A30" s="202"/>
      <c r="B30" s="190"/>
      <c r="C30" s="182"/>
      <c r="D30" s="182"/>
      <c r="E30" s="182"/>
      <c r="F30" s="182"/>
      <c r="G30" s="182"/>
      <c r="H30" s="182"/>
      <c r="I30" s="182"/>
      <c r="J30" s="159"/>
      <c r="K30" s="159"/>
      <c r="L30" s="159"/>
      <c r="M30" s="159"/>
    </row>
    <row r="31" spans="1:13" ht="15" customHeight="1">
      <c r="A31" s="208"/>
      <c r="B31" s="190"/>
      <c r="C31" s="182"/>
      <c r="D31" s="182"/>
      <c r="E31" s="182"/>
      <c r="F31" s="182"/>
      <c r="G31" s="182"/>
      <c r="H31" s="182"/>
      <c r="I31" s="182"/>
      <c r="J31" s="159"/>
      <c r="K31" s="159"/>
      <c r="L31" s="159"/>
      <c r="M31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31"/>
  <sheetViews>
    <sheetView zoomScaleNormal="100" workbookViewId="0">
      <selection sqref="A1:I1"/>
    </sheetView>
  </sheetViews>
  <sheetFormatPr defaultColWidth="11.42578125" defaultRowHeight="12.75"/>
  <cols>
    <col min="1" max="1" width="64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11.140625" style="183" customWidth="1"/>
    <col min="10" max="256" width="11.42578125" style="183"/>
    <col min="257" max="257" width="64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1.140625" style="183" customWidth="1"/>
    <col min="266" max="512" width="11.42578125" style="183"/>
    <col min="513" max="513" width="64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1.140625" style="183" customWidth="1"/>
    <col min="522" max="768" width="11.42578125" style="183"/>
    <col min="769" max="769" width="64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1.140625" style="183" customWidth="1"/>
    <col min="778" max="1024" width="11.42578125" style="183"/>
    <col min="1025" max="1025" width="64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1.140625" style="183" customWidth="1"/>
    <col min="1034" max="1280" width="11.42578125" style="183"/>
    <col min="1281" max="1281" width="64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1.140625" style="183" customWidth="1"/>
    <col min="1290" max="1536" width="11.42578125" style="183"/>
    <col min="1537" max="1537" width="64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1.140625" style="183" customWidth="1"/>
    <col min="1546" max="1792" width="11.42578125" style="183"/>
    <col min="1793" max="1793" width="64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1.140625" style="183" customWidth="1"/>
    <col min="1802" max="2048" width="11.42578125" style="183"/>
    <col min="2049" max="2049" width="64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1.140625" style="183" customWidth="1"/>
    <col min="2058" max="2304" width="11.42578125" style="183"/>
    <col min="2305" max="2305" width="64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1.140625" style="183" customWidth="1"/>
    <col min="2314" max="2560" width="11.42578125" style="183"/>
    <col min="2561" max="2561" width="64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1.140625" style="183" customWidth="1"/>
    <col min="2570" max="2816" width="11.42578125" style="183"/>
    <col min="2817" max="2817" width="64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1.140625" style="183" customWidth="1"/>
    <col min="2826" max="3072" width="11.42578125" style="183"/>
    <col min="3073" max="3073" width="64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1.140625" style="183" customWidth="1"/>
    <col min="3082" max="3328" width="11.42578125" style="183"/>
    <col min="3329" max="3329" width="64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1.140625" style="183" customWidth="1"/>
    <col min="3338" max="3584" width="11.42578125" style="183"/>
    <col min="3585" max="3585" width="64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1.140625" style="183" customWidth="1"/>
    <col min="3594" max="3840" width="11.42578125" style="183"/>
    <col min="3841" max="3841" width="64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1.140625" style="183" customWidth="1"/>
    <col min="3850" max="4096" width="11.42578125" style="183"/>
    <col min="4097" max="4097" width="64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1.140625" style="183" customWidth="1"/>
    <col min="4106" max="4352" width="11.42578125" style="183"/>
    <col min="4353" max="4353" width="64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1.140625" style="183" customWidth="1"/>
    <col min="4362" max="4608" width="11.42578125" style="183"/>
    <col min="4609" max="4609" width="64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1.140625" style="183" customWidth="1"/>
    <col min="4618" max="4864" width="11.42578125" style="183"/>
    <col min="4865" max="4865" width="64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1.140625" style="183" customWidth="1"/>
    <col min="4874" max="5120" width="11.42578125" style="183"/>
    <col min="5121" max="5121" width="64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1.140625" style="183" customWidth="1"/>
    <col min="5130" max="5376" width="11.42578125" style="183"/>
    <col min="5377" max="5377" width="64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1.140625" style="183" customWidth="1"/>
    <col min="5386" max="5632" width="11.42578125" style="183"/>
    <col min="5633" max="5633" width="64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1.140625" style="183" customWidth="1"/>
    <col min="5642" max="5888" width="11.42578125" style="183"/>
    <col min="5889" max="5889" width="64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1.140625" style="183" customWidth="1"/>
    <col min="5898" max="6144" width="11.42578125" style="183"/>
    <col min="6145" max="6145" width="64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1.140625" style="183" customWidth="1"/>
    <col min="6154" max="6400" width="11.42578125" style="183"/>
    <col min="6401" max="6401" width="64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1.140625" style="183" customWidth="1"/>
    <col min="6410" max="6656" width="11.42578125" style="183"/>
    <col min="6657" max="6657" width="64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1.140625" style="183" customWidth="1"/>
    <col min="6666" max="6912" width="11.42578125" style="183"/>
    <col min="6913" max="6913" width="64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1.140625" style="183" customWidth="1"/>
    <col min="6922" max="7168" width="11.42578125" style="183"/>
    <col min="7169" max="7169" width="64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1.140625" style="183" customWidth="1"/>
    <col min="7178" max="7424" width="11.42578125" style="183"/>
    <col min="7425" max="7425" width="64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1.140625" style="183" customWidth="1"/>
    <col min="7434" max="7680" width="11.42578125" style="183"/>
    <col min="7681" max="7681" width="64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1.140625" style="183" customWidth="1"/>
    <col min="7690" max="7936" width="11.42578125" style="183"/>
    <col min="7937" max="7937" width="64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1.140625" style="183" customWidth="1"/>
    <col min="7946" max="8192" width="11.42578125" style="183"/>
    <col min="8193" max="8193" width="64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1.140625" style="183" customWidth="1"/>
    <col min="8202" max="8448" width="11.42578125" style="183"/>
    <col min="8449" max="8449" width="64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1.140625" style="183" customWidth="1"/>
    <col min="8458" max="8704" width="11.42578125" style="183"/>
    <col min="8705" max="8705" width="64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1.140625" style="183" customWidth="1"/>
    <col min="8714" max="8960" width="11.42578125" style="183"/>
    <col min="8961" max="8961" width="64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1.140625" style="183" customWidth="1"/>
    <col min="8970" max="9216" width="11.42578125" style="183"/>
    <col min="9217" max="9217" width="64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1.140625" style="183" customWidth="1"/>
    <col min="9226" max="9472" width="11.42578125" style="183"/>
    <col min="9473" max="9473" width="64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1.140625" style="183" customWidth="1"/>
    <col min="9482" max="9728" width="11.42578125" style="183"/>
    <col min="9729" max="9729" width="64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1.140625" style="183" customWidth="1"/>
    <col min="9738" max="9984" width="11.42578125" style="183"/>
    <col min="9985" max="9985" width="64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1.140625" style="183" customWidth="1"/>
    <col min="9994" max="10240" width="11.42578125" style="183"/>
    <col min="10241" max="10241" width="64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1.140625" style="183" customWidth="1"/>
    <col min="10250" max="10496" width="11.42578125" style="183"/>
    <col min="10497" max="10497" width="64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1.140625" style="183" customWidth="1"/>
    <col min="10506" max="10752" width="11.42578125" style="183"/>
    <col min="10753" max="10753" width="64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1.140625" style="183" customWidth="1"/>
    <col min="10762" max="11008" width="11.42578125" style="183"/>
    <col min="11009" max="11009" width="64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1.140625" style="183" customWidth="1"/>
    <col min="11018" max="11264" width="11.42578125" style="183"/>
    <col min="11265" max="11265" width="64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1.140625" style="183" customWidth="1"/>
    <col min="11274" max="11520" width="11.42578125" style="183"/>
    <col min="11521" max="11521" width="64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1.140625" style="183" customWidth="1"/>
    <col min="11530" max="11776" width="11.42578125" style="183"/>
    <col min="11777" max="11777" width="64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1.140625" style="183" customWidth="1"/>
    <col min="11786" max="12032" width="11.42578125" style="183"/>
    <col min="12033" max="12033" width="64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1.140625" style="183" customWidth="1"/>
    <col min="12042" max="12288" width="11.42578125" style="183"/>
    <col min="12289" max="12289" width="64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1.140625" style="183" customWidth="1"/>
    <col min="12298" max="12544" width="11.42578125" style="183"/>
    <col min="12545" max="12545" width="64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1.140625" style="183" customWidth="1"/>
    <col min="12554" max="12800" width="11.42578125" style="183"/>
    <col min="12801" max="12801" width="64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1.140625" style="183" customWidth="1"/>
    <col min="12810" max="13056" width="11.42578125" style="183"/>
    <col min="13057" max="13057" width="64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1.140625" style="183" customWidth="1"/>
    <col min="13066" max="13312" width="11.42578125" style="183"/>
    <col min="13313" max="13313" width="64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1.140625" style="183" customWidth="1"/>
    <col min="13322" max="13568" width="11.42578125" style="183"/>
    <col min="13569" max="13569" width="64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1.140625" style="183" customWidth="1"/>
    <col min="13578" max="13824" width="11.42578125" style="183"/>
    <col min="13825" max="13825" width="64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1.140625" style="183" customWidth="1"/>
    <col min="13834" max="14080" width="11.42578125" style="183"/>
    <col min="14081" max="14081" width="64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1.140625" style="183" customWidth="1"/>
    <col min="14090" max="14336" width="11.42578125" style="183"/>
    <col min="14337" max="14337" width="64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1.140625" style="183" customWidth="1"/>
    <col min="14346" max="14592" width="11.42578125" style="183"/>
    <col min="14593" max="14593" width="64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1.140625" style="183" customWidth="1"/>
    <col min="14602" max="14848" width="11.42578125" style="183"/>
    <col min="14849" max="14849" width="64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1.140625" style="183" customWidth="1"/>
    <col min="14858" max="15104" width="11.42578125" style="183"/>
    <col min="15105" max="15105" width="64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1.140625" style="183" customWidth="1"/>
    <col min="15114" max="15360" width="11.42578125" style="183"/>
    <col min="15361" max="15361" width="64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1.140625" style="183" customWidth="1"/>
    <col min="15370" max="15616" width="11.42578125" style="183"/>
    <col min="15617" max="15617" width="64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1.140625" style="183" customWidth="1"/>
    <col min="15626" max="15872" width="11.42578125" style="183"/>
    <col min="15873" max="15873" width="64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1.140625" style="183" customWidth="1"/>
    <col min="15882" max="16128" width="11.42578125" style="183"/>
    <col min="16129" max="16129" width="64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1.140625" style="183" customWidth="1"/>
    <col min="16138" max="16384" width="11.42578125" style="183"/>
  </cols>
  <sheetData>
    <row r="1" spans="1:9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</row>
    <row r="2" spans="1:9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</row>
    <row r="3" spans="1:9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</row>
    <row r="4" spans="1:9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</row>
    <row r="5" spans="1:9" ht="15" customHeight="1">
      <c r="A5" s="185"/>
      <c r="B5" s="209"/>
      <c r="C5" s="209"/>
      <c r="D5" s="159"/>
      <c r="E5" s="159"/>
      <c r="F5" s="209"/>
      <c r="G5" s="209"/>
      <c r="H5" s="159"/>
      <c r="I5" s="159"/>
    </row>
    <row r="6" spans="1:9" s="214" customFormat="1" ht="15" customHeight="1">
      <c r="A6" s="213"/>
      <c r="B6" s="492" t="s">
        <v>69</v>
      </c>
      <c r="C6" s="492"/>
      <c r="D6" s="492"/>
      <c r="E6" s="492"/>
      <c r="F6" s="492" t="s">
        <v>568</v>
      </c>
      <c r="G6" s="492"/>
      <c r="H6" s="492"/>
      <c r="I6" s="492"/>
    </row>
    <row r="7" spans="1:9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6" t="s">
        <v>602</v>
      </c>
      <c r="G7" s="217" t="s">
        <v>603</v>
      </c>
      <c r="H7" s="216" t="s">
        <v>604</v>
      </c>
      <c r="I7" s="216" t="s">
        <v>71</v>
      </c>
    </row>
    <row r="8" spans="1:9" s="220" customFormat="1" ht="15" customHeight="1">
      <c r="A8" s="190" t="s">
        <v>569</v>
      </c>
      <c r="B8" s="182">
        <v>1006.0688299999999</v>
      </c>
      <c r="C8" s="182">
        <v>529625.39327999996</v>
      </c>
      <c r="D8" s="182">
        <v>1704754.9950000001</v>
      </c>
      <c r="E8" s="182">
        <v>2235386.4571100003</v>
      </c>
      <c r="F8" s="182">
        <v>1051671.3483281999</v>
      </c>
      <c r="G8" s="182">
        <v>4818027.4232645994</v>
      </c>
      <c r="H8" s="182">
        <v>13518142.979314599</v>
      </c>
      <c r="I8" s="182">
        <v>19387841.750907399</v>
      </c>
    </row>
    <row r="9" spans="1:9" s="220" customFormat="1" ht="15" customHeight="1">
      <c r="A9" s="190" t="s">
        <v>570</v>
      </c>
      <c r="B9" s="221">
        <v>13.31256</v>
      </c>
      <c r="C9" s="221">
        <v>12661.229439999999</v>
      </c>
      <c r="D9" s="221">
        <v>58815.921289999998</v>
      </c>
      <c r="E9" s="221">
        <v>71490.46329</v>
      </c>
      <c r="F9" s="221">
        <v>80717.24648999999</v>
      </c>
      <c r="G9" s="221">
        <v>135815.85156000001</v>
      </c>
      <c r="H9" s="221">
        <v>155388.87196000002</v>
      </c>
      <c r="I9" s="221">
        <v>371921.97000999999</v>
      </c>
    </row>
    <row r="10" spans="1:9" s="220" customFormat="1" ht="15" customHeight="1">
      <c r="A10" s="190" t="s">
        <v>571</v>
      </c>
      <c r="B10" s="221">
        <v>0</v>
      </c>
      <c r="C10" s="221">
        <v>61.74</v>
      </c>
      <c r="D10" s="221">
        <v>0</v>
      </c>
      <c r="E10" s="221">
        <v>61.74</v>
      </c>
      <c r="F10" s="221">
        <v>38170.885395800004</v>
      </c>
      <c r="G10" s="221">
        <v>361130.60302420001</v>
      </c>
      <c r="H10" s="221">
        <v>6769.7932111999999</v>
      </c>
      <c r="I10" s="221">
        <v>406071.28163119999</v>
      </c>
    </row>
    <row r="11" spans="1:9" s="220" customFormat="1" ht="15" customHeight="1">
      <c r="A11" s="190" t="s">
        <v>572</v>
      </c>
      <c r="B11" s="182">
        <v>293.68905999999998</v>
      </c>
      <c r="C11" s="182">
        <v>14473.39299</v>
      </c>
      <c r="D11" s="182">
        <v>86197.380599999989</v>
      </c>
      <c r="E11" s="182">
        <v>100964.46265</v>
      </c>
      <c r="F11" s="182">
        <v>245167.95942</v>
      </c>
      <c r="G11" s="182">
        <v>165116.581745</v>
      </c>
      <c r="H11" s="182">
        <v>428804.48125000001</v>
      </c>
      <c r="I11" s="182">
        <v>839089.02241500001</v>
      </c>
    </row>
    <row r="12" spans="1:9" s="220" customFormat="1" ht="15" customHeight="1">
      <c r="A12" s="190" t="s">
        <v>573</v>
      </c>
      <c r="B12" s="182">
        <v>5972.3652099999999</v>
      </c>
      <c r="C12" s="182">
        <v>345393.28402999998</v>
      </c>
      <c r="D12" s="182">
        <v>1049508.9062252</v>
      </c>
      <c r="E12" s="182">
        <v>1400874.5554652</v>
      </c>
      <c r="F12" s="182">
        <v>5071613.1664028</v>
      </c>
      <c r="G12" s="182">
        <v>10654666.0256532</v>
      </c>
      <c r="H12" s="182">
        <v>19717488.777678601</v>
      </c>
      <c r="I12" s="182">
        <v>35443767.969734594</v>
      </c>
    </row>
    <row r="13" spans="1:9" s="220" customFormat="1" ht="15" customHeight="1">
      <c r="A13" s="190" t="s">
        <v>574</v>
      </c>
      <c r="B13" s="182">
        <v>0</v>
      </c>
      <c r="C13" s="182">
        <v>899.78750000000002</v>
      </c>
      <c r="D13" s="182">
        <v>4386.1242199999997</v>
      </c>
      <c r="E13" s="182">
        <v>5285.9117200000001</v>
      </c>
      <c r="F13" s="182">
        <v>938627.80246819998</v>
      </c>
      <c r="G13" s="182">
        <v>864761.63835720008</v>
      </c>
      <c r="H13" s="182">
        <v>3728751.6257800004</v>
      </c>
      <c r="I13" s="182">
        <v>5532141.0666054003</v>
      </c>
    </row>
    <row r="14" spans="1:9" s="220" customFormat="1" ht="15" customHeight="1">
      <c r="A14" s="190" t="s">
        <v>72</v>
      </c>
      <c r="B14" s="182">
        <v>11543.515810000001</v>
      </c>
      <c r="C14" s="182">
        <v>45031.20723</v>
      </c>
      <c r="D14" s="182">
        <v>203627.51913999999</v>
      </c>
      <c r="E14" s="182">
        <v>260202.24218</v>
      </c>
      <c r="F14" s="182">
        <v>2748336.9982534</v>
      </c>
      <c r="G14" s="182">
        <v>8527487.4604378007</v>
      </c>
      <c r="H14" s="182">
        <v>21921377.739439603</v>
      </c>
      <c r="I14" s="182">
        <v>33197202.198130798</v>
      </c>
    </row>
    <row r="15" spans="1:9" s="220" customFormat="1" ht="15" customHeight="1">
      <c r="A15" s="190" t="s">
        <v>575</v>
      </c>
      <c r="B15" s="182">
        <v>30782.020120000001</v>
      </c>
      <c r="C15" s="182">
        <v>1665522.8223526001</v>
      </c>
      <c r="D15" s="182">
        <v>1446517.8606043998</v>
      </c>
      <c r="E15" s="182">
        <v>3142822.7030770001</v>
      </c>
      <c r="F15" s="182">
        <v>2685528.7928606002</v>
      </c>
      <c r="G15" s="182">
        <v>11956131.323180001</v>
      </c>
      <c r="H15" s="182">
        <v>15150186.801723</v>
      </c>
      <c r="I15" s="182">
        <v>29791846.917763598</v>
      </c>
    </row>
    <row r="16" spans="1:9" s="220" customFormat="1" ht="15" customHeight="1">
      <c r="A16" s="190" t="s">
        <v>576</v>
      </c>
      <c r="B16" s="182">
        <v>362.63302700000003</v>
      </c>
      <c r="C16" s="182">
        <v>65057.05169</v>
      </c>
      <c r="D16" s="182">
        <v>282814.80093800003</v>
      </c>
      <c r="E16" s="182">
        <v>348234.48565499997</v>
      </c>
      <c r="F16" s="182">
        <v>28464.939293800002</v>
      </c>
      <c r="G16" s="182">
        <v>651550.76662960008</v>
      </c>
      <c r="H16" s="182">
        <v>2369070.2755251997</v>
      </c>
      <c r="I16" s="182">
        <v>3049085.9814485996</v>
      </c>
    </row>
    <row r="17" spans="1:9" s="220" customFormat="1" ht="15" customHeight="1">
      <c r="A17" s="190" t="s">
        <v>577</v>
      </c>
      <c r="B17" s="182">
        <v>641.43775000000005</v>
      </c>
      <c r="C17" s="182">
        <v>165044.29521000001</v>
      </c>
      <c r="D17" s="182">
        <v>910093.44760000007</v>
      </c>
      <c r="E17" s="182">
        <v>1075779.18056</v>
      </c>
      <c r="F17" s="182">
        <v>126017.32903939999</v>
      </c>
      <c r="G17" s="182">
        <v>1990416.0142534</v>
      </c>
      <c r="H17" s="182">
        <v>5895032.4165382003</v>
      </c>
      <c r="I17" s="182">
        <v>8011465.7598310001</v>
      </c>
    </row>
    <row r="18" spans="1:9" s="220" customFormat="1" ht="15" customHeight="1">
      <c r="A18" s="190" t="s">
        <v>578</v>
      </c>
      <c r="B18" s="182">
        <v>350.47603999999995</v>
      </c>
      <c r="C18" s="182">
        <v>629.74459000000002</v>
      </c>
      <c r="D18" s="182">
        <v>1209.5735</v>
      </c>
      <c r="E18" s="182">
        <v>2189.7941299999998</v>
      </c>
      <c r="F18" s="182">
        <v>3420550.5578976003</v>
      </c>
      <c r="G18" s="182">
        <v>2641050.6806929996</v>
      </c>
      <c r="H18" s="182">
        <v>1006311.6609631999</v>
      </c>
      <c r="I18" s="182">
        <v>7067912.8995538</v>
      </c>
    </row>
    <row r="19" spans="1:9" s="220" customFormat="1" ht="15" customHeight="1">
      <c r="A19" s="190" t="s">
        <v>579</v>
      </c>
      <c r="B19" s="182">
        <v>2883.8090400000001</v>
      </c>
      <c r="C19" s="182">
        <v>22393.644339999999</v>
      </c>
      <c r="D19" s="182">
        <v>238965.50861739999</v>
      </c>
      <c r="E19" s="182">
        <v>264242.96199739998</v>
      </c>
      <c r="F19" s="182">
        <v>1061060.7689212</v>
      </c>
      <c r="G19" s="182">
        <v>3527136.5067329998</v>
      </c>
      <c r="H19" s="182">
        <v>44119465.435476996</v>
      </c>
      <c r="I19" s="182">
        <v>48707662.7111312</v>
      </c>
    </row>
    <row r="20" spans="1:9" s="220" customFormat="1" ht="15" customHeight="1">
      <c r="A20" s="190" t="s">
        <v>580</v>
      </c>
      <c r="B20" s="182">
        <v>0</v>
      </c>
      <c r="C20" s="182">
        <v>14.226629999999998</v>
      </c>
      <c r="D20" s="182">
        <v>0</v>
      </c>
      <c r="E20" s="182">
        <v>14.226629999999998</v>
      </c>
      <c r="F20" s="182">
        <v>2016.5739799999999</v>
      </c>
      <c r="G20" s="182">
        <v>105731.59665360001</v>
      </c>
      <c r="H20" s="182">
        <v>2055986.7762723998</v>
      </c>
      <c r="I20" s="182">
        <v>2163734.9469059999</v>
      </c>
    </row>
    <row r="21" spans="1:9" s="220" customFormat="1" ht="15" customHeight="1">
      <c r="A21" s="190" t="s">
        <v>581</v>
      </c>
      <c r="B21" s="182">
        <v>0</v>
      </c>
      <c r="C21" s="182">
        <v>476.57489000000004</v>
      </c>
      <c r="D21" s="182">
        <v>1936.73441</v>
      </c>
      <c r="E21" s="182">
        <v>2413.3092999999999</v>
      </c>
      <c r="F21" s="182">
        <v>4970.8630999999996</v>
      </c>
      <c r="G21" s="182">
        <v>51439.074125400002</v>
      </c>
      <c r="H21" s="182">
        <v>217875.40265999999</v>
      </c>
      <c r="I21" s="182">
        <v>274285.33988540003</v>
      </c>
    </row>
    <row r="22" spans="1:9" s="220" customFormat="1" ht="15" customHeight="1">
      <c r="A22" s="190" t="s">
        <v>582</v>
      </c>
      <c r="B22" s="182">
        <v>396.09287999999998</v>
      </c>
      <c r="C22" s="182">
        <v>20510.59806</v>
      </c>
      <c r="D22" s="182">
        <v>71580.683439999993</v>
      </c>
      <c r="E22" s="182">
        <v>92487.374379999994</v>
      </c>
      <c r="F22" s="182">
        <v>73840.288345400011</v>
      </c>
      <c r="G22" s="182">
        <v>884151.23392959998</v>
      </c>
      <c r="H22" s="182">
        <v>3428237.6337280003</v>
      </c>
      <c r="I22" s="182">
        <v>4386229.1560030002</v>
      </c>
    </row>
    <row r="23" spans="1:9" s="220" customFormat="1" ht="15" customHeight="1">
      <c r="A23" s="190" t="s">
        <v>583</v>
      </c>
      <c r="B23" s="182">
        <v>0</v>
      </c>
      <c r="C23" s="182">
        <v>0</v>
      </c>
      <c r="D23" s="182">
        <v>0</v>
      </c>
      <c r="E23" s="182">
        <v>0</v>
      </c>
      <c r="F23" s="182">
        <v>139.52646999999999</v>
      </c>
      <c r="G23" s="182">
        <v>3705.2311</v>
      </c>
      <c r="H23" s="182">
        <v>1787.1119899999999</v>
      </c>
      <c r="I23" s="182">
        <v>5631.8695599999992</v>
      </c>
    </row>
    <row r="24" spans="1:9" s="220" customFormat="1" ht="15" customHeight="1">
      <c r="A24" s="190" t="s">
        <v>584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490.86509999999998</v>
      </c>
      <c r="H24" s="182">
        <v>67.25685</v>
      </c>
      <c r="I24" s="182">
        <v>558.12194999999997</v>
      </c>
    </row>
    <row r="25" spans="1:9" s="222" customFormat="1" ht="15" customHeight="1">
      <c r="A25" s="190" t="s">
        <v>585</v>
      </c>
      <c r="B25" s="182">
        <v>0</v>
      </c>
      <c r="C25" s="182">
        <v>0</v>
      </c>
      <c r="D25" s="182">
        <v>0</v>
      </c>
      <c r="E25" s="182">
        <v>0</v>
      </c>
      <c r="F25" s="182">
        <v>243.92099999999999</v>
      </c>
      <c r="G25" s="182">
        <v>1072.0228200000001</v>
      </c>
      <c r="H25" s="182">
        <v>1501.2109800000001</v>
      </c>
      <c r="I25" s="182">
        <v>2817.1547999999998</v>
      </c>
    </row>
    <row r="26" spans="1:9" s="222" customFormat="1" ht="15" customHeight="1">
      <c r="A26" s="225" t="s">
        <v>605</v>
      </c>
      <c r="B26" s="194">
        <v>54245.420327</v>
      </c>
      <c r="C26" s="194">
        <v>2887794.9922325998</v>
      </c>
      <c r="D26" s="194">
        <v>6060409.455585001</v>
      </c>
      <c r="E26" s="194">
        <v>9002449.8681445997</v>
      </c>
      <c r="F26" s="194">
        <v>17577138.967666402</v>
      </c>
      <c r="G26" s="194">
        <v>47339880.899259605</v>
      </c>
      <c r="H26" s="194">
        <v>133722246.25134099</v>
      </c>
      <c r="I26" s="194">
        <v>198639266.118267</v>
      </c>
    </row>
    <row r="27" spans="1:9" ht="15" customHeight="1" thickBot="1">
      <c r="A27" s="197"/>
      <c r="B27" s="203"/>
      <c r="C27" s="199"/>
      <c r="D27" s="199"/>
      <c r="E27" s="199"/>
      <c r="F27" s="203"/>
      <c r="G27" s="199"/>
      <c r="H27" s="199"/>
      <c r="I27" s="199"/>
    </row>
    <row r="28" spans="1:9" s="224" customFormat="1" ht="15" customHeight="1" thickTop="1">
      <c r="A28" s="181" t="s">
        <v>588</v>
      </c>
      <c r="B28" s="181"/>
      <c r="C28" s="181"/>
      <c r="D28" s="191"/>
      <c r="E28" s="191"/>
      <c r="F28" s="201"/>
      <c r="G28" s="191"/>
      <c r="H28" s="191"/>
      <c r="I28" s="191"/>
    </row>
    <row r="29" spans="1:9" ht="15" customHeight="1">
      <c r="A29" s="181" t="s">
        <v>606</v>
      </c>
      <c r="B29" s="181"/>
      <c r="C29" s="181"/>
      <c r="D29" s="182"/>
      <c r="E29" s="182"/>
      <c r="F29" s="190"/>
      <c r="G29" s="182"/>
      <c r="H29" s="182"/>
      <c r="I29" s="182"/>
    </row>
    <row r="30" spans="1:9" ht="15" customHeight="1">
      <c r="A30" s="202"/>
      <c r="B30" s="190"/>
      <c r="C30" s="182"/>
      <c r="D30" s="182"/>
      <c r="E30" s="182"/>
      <c r="F30" s="190"/>
      <c r="G30" s="182"/>
      <c r="H30" s="182"/>
      <c r="I30" s="182"/>
    </row>
    <row r="31" spans="1:9" ht="15" customHeight="1">
      <c r="A31" s="208"/>
      <c r="B31" s="190"/>
      <c r="C31" s="182"/>
      <c r="D31" s="182"/>
      <c r="E31" s="182"/>
      <c r="F31" s="190"/>
      <c r="G31" s="182"/>
      <c r="H31" s="182"/>
      <c r="I31" s="182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57</v>
      </c>
      <c r="C6" s="493"/>
      <c r="D6" s="493"/>
      <c r="E6" s="493"/>
      <c r="F6" s="493"/>
      <c r="G6" s="493"/>
      <c r="H6" s="493"/>
      <c r="I6" s="493"/>
      <c r="J6" s="493" t="s">
        <v>58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1215363.0946199999</v>
      </c>
      <c r="C8" s="233">
        <v>283719.51934</v>
      </c>
      <c r="D8" s="233">
        <v>46.337150000000001</v>
      </c>
      <c r="E8" s="233">
        <v>564.22699999999998</v>
      </c>
      <c r="F8" s="233">
        <v>4508.6289000000006</v>
      </c>
      <c r="G8" s="233">
        <v>615.39454760000001</v>
      </c>
      <c r="H8" s="233">
        <v>3029.1508900000003</v>
      </c>
      <c r="I8" s="233">
        <v>1507846.3524500001</v>
      </c>
      <c r="J8" s="233">
        <v>2268814.6649000002</v>
      </c>
      <c r="K8" s="233">
        <v>183642.65424999999</v>
      </c>
      <c r="L8" s="233">
        <v>7586.8558499999999</v>
      </c>
      <c r="M8" s="233">
        <v>5008.4439499999999</v>
      </c>
      <c r="N8" s="233">
        <v>21742.767469999999</v>
      </c>
      <c r="O8" s="233">
        <v>10928.81781</v>
      </c>
      <c r="P8" s="233">
        <v>446.13267999999999</v>
      </c>
      <c r="Q8" s="233">
        <v>2498170.3369100001</v>
      </c>
    </row>
    <row r="9" spans="1:17" ht="15" customHeight="1">
      <c r="A9" s="232" t="s">
        <v>570</v>
      </c>
      <c r="B9" s="234">
        <v>21.838200000000001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21.838200000000001</v>
      </c>
      <c r="J9" s="234">
        <v>33026.096030000001</v>
      </c>
      <c r="K9" s="234">
        <v>1435.1733899999999</v>
      </c>
      <c r="L9" s="233">
        <v>16.26248</v>
      </c>
      <c r="M9" s="233">
        <v>60.565480000000001</v>
      </c>
      <c r="N9" s="233">
        <v>1348.01253</v>
      </c>
      <c r="O9" s="233">
        <v>68.708660000000009</v>
      </c>
      <c r="P9" s="233">
        <v>0</v>
      </c>
      <c r="Q9" s="233">
        <v>35954.818570000003</v>
      </c>
    </row>
    <row r="10" spans="1:17" ht="15" customHeight="1">
      <c r="A10" s="232" t="s">
        <v>571</v>
      </c>
      <c r="B10" s="234">
        <v>5639.6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11152.416140000001</v>
      </c>
      <c r="I10" s="234">
        <v>16792.01614</v>
      </c>
      <c r="J10" s="234">
        <v>102.9</v>
      </c>
      <c r="K10" s="234">
        <v>946.66449999999998</v>
      </c>
      <c r="L10" s="233">
        <v>0</v>
      </c>
      <c r="M10" s="233">
        <v>0</v>
      </c>
      <c r="N10" s="233">
        <v>4900.7002699999994</v>
      </c>
      <c r="O10" s="233">
        <v>0</v>
      </c>
      <c r="P10" s="233">
        <v>152.04234</v>
      </c>
      <c r="Q10" s="233">
        <v>6102.3071100000006</v>
      </c>
    </row>
    <row r="11" spans="1:17" ht="15" customHeight="1">
      <c r="A11" s="232" t="s">
        <v>572</v>
      </c>
      <c r="B11" s="233">
        <v>51906.306060000003</v>
      </c>
      <c r="C11" s="233">
        <v>14668.469060000001</v>
      </c>
      <c r="D11" s="233">
        <v>0.65405999999999997</v>
      </c>
      <c r="E11" s="233">
        <v>849.25157999999999</v>
      </c>
      <c r="F11" s="233">
        <v>0</v>
      </c>
      <c r="G11" s="233">
        <v>0</v>
      </c>
      <c r="H11" s="233">
        <v>2571.61942</v>
      </c>
      <c r="I11" s="233">
        <v>69996.300180000006</v>
      </c>
      <c r="J11" s="233">
        <v>16997.689670000003</v>
      </c>
      <c r="K11" s="233">
        <v>39122.307689999994</v>
      </c>
      <c r="L11" s="233">
        <v>0</v>
      </c>
      <c r="M11" s="233">
        <v>15.85726</v>
      </c>
      <c r="N11" s="233">
        <v>1072.3444513999998</v>
      </c>
      <c r="O11" s="233">
        <v>378.93177000000003</v>
      </c>
      <c r="P11" s="233">
        <v>0</v>
      </c>
      <c r="Q11" s="233">
        <v>57587.130840000005</v>
      </c>
    </row>
    <row r="12" spans="1:17" ht="15" customHeight="1">
      <c r="A12" s="232" t="s">
        <v>573</v>
      </c>
      <c r="B12" s="233">
        <v>2522889.9035193999</v>
      </c>
      <c r="C12" s="233">
        <v>601080.0217704</v>
      </c>
      <c r="D12" s="233">
        <v>1199.73495</v>
      </c>
      <c r="E12" s="233">
        <v>26853.204309999997</v>
      </c>
      <c r="F12" s="233">
        <v>6877.5048399999996</v>
      </c>
      <c r="G12" s="233">
        <v>9128.5625999999993</v>
      </c>
      <c r="H12" s="233">
        <v>227115.92928000001</v>
      </c>
      <c r="I12" s="233">
        <v>3395144.8612800003</v>
      </c>
      <c r="J12" s="233">
        <v>2798840.6084799999</v>
      </c>
      <c r="K12" s="233">
        <v>827228.00766999996</v>
      </c>
      <c r="L12" s="233">
        <v>6043.3797000000004</v>
      </c>
      <c r="M12" s="233">
        <v>4534.88771</v>
      </c>
      <c r="N12" s="233">
        <v>30387.489495000002</v>
      </c>
      <c r="O12" s="233">
        <v>42771.954130000006</v>
      </c>
      <c r="P12" s="233">
        <v>25516.900899999997</v>
      </c>
      <c r="Q12" s="233">
        <v>3735323.2280900003</v>
      </c>
    </row>
    <row r="13" spans="1:17" ht="15" customHeight="1">
      <c r="A13" s="232" t="s">
        <v>574</v>
      </c>
      <c r="B13" s="233">
        <v>524078.50663999998</v>
      </c>
      <c r="C13" s="233">
        <v>2028.4343899999999</v>
      </c>
      <c r="D13" s="233">
        <v>66.125990000000002</v>
      </c>
      <c r="E13" s="233">
        <v>0</v>
      </c>
      <c r="F13" s="233">
        <v>0</v>
      </c>
      <c r="G13" s="233">
        <v>0</v>
      </c>
      <c r="H13" s="233">
        <v>389417.98664999998</v>
      </c>
      <c r="I13" s="233">
        <v>915591.05366999994</v>
      </c>
      <c r="J13" s="233">
        <v>893941.39466999995</v>
      </c>
      <c r="K13" s="233">
        <v>871.43257999999992</v>
      </c>
      <c r="L13" s="233">
        <v>0</v>
      </c>
      <c r="M13" s="233">
        <v>0</v>
      </c>
      <c r="N13" s="233">
        <v>10687.398590000001</v>
      </c>
      <c r="O13" s="233">
        <v>0</v>
      </c>
      <c r="P13" s="233">
        <v>362921.44783999998</v>
      </c>
      <c r="Q13" s="233">
        <v>1268421.67368</v>
      </c>
    </row>
    <row r="14" spans="1:17" ht="15" customHeight="1">
      <c r="A14" s="232" t="s">
        <v>72</v>
      </c>
      <c r="B14" s="233">
        <v>1875377.3468784001</v>
      </c>
      <c r="C14" s="233">
        <v>1240736.8148186</v>
      </c>
      <c r="D14" s="233">
        <v>7538.2252043999997</v>
      </c>
      <c r="E14" s="233">
        <v>39391.806909999999</v>
      </c>
      <c r="F14" s="233">
        <v>36070.5614862</v>
      </c>
      <c r="G14" s="233">
        <v>28783.626110000001</v>
      </c>
      <c r="H14" s="233">
        <v>313802.40567000001</v>
      </c>
      <c r="I14" s="233">
        <v>3541700.7870700001</v>
      </c>
      <c r="J14" s="233">
        <v>3490370.7399569997</v>
      </c>
      <c r="K14" s="233">
        <v>1603877.1352276001</v>
      </c>
      <c r="L14" s="233">
        <v>11879.67323</v>
      </c>
      <c r="M14" s="233">
        <v>19947.790370000002</v>
      </c>
      <c r="N14" s="233">
        <v>22986.839368000001</v>
      </c>
      <c r="O14" s="233">
        <v>65577.206621599995</v>
      </c>
      <c r="P14" s="233">
        <v>220956.30908000001</v>
      </c>
      <c r="Q14" s="233">
        <v>5435595.6938500004</v>
      </c>
    </row>
    <row r="15" spans="1:17" ht="15" customHeight="1">
      <c r="A15" s="232" t="s">
        <v>575</v>
      </c>
      <c r="B15" s="233">
        <v>1586572.8848186</v>
      </c>
      <c r="C15" s="233">
        <v>291592.83917320002</v>
      </c>
      <c r="D15" s="233">
        <v>8501.9706500000011</v>
      </c>
      <c r="E15" s="233">
        <v>11945.64615</v>
      </c>
      <c r="F15" s="233">
        <v>34121.1947888</v>
      </c>
      <c r="G15" s="233">
        <v>16092.40987</v>
      </c>
      <c r="H15" s="233">
        <v>111043.55147000001</v>
      </c>
      <c r="I15" s="233">
        <v>2059870.4969200001</v>
      </c>
      <c r="J15" s="233">
        <v>1392708.0770733999</v>
      </c>
      <c r="K15" s="233">
        <v>583613.77741999994</v>
      </c>
      <c r="L15" s="233">
        <v>9741.4693036000008</v>
      </c>
      <c r="M15" s="233">
        <v>13155.312099999999</v>
      </c>
      <c r="N15" s="233">
        <v>34874.6409508</v>
      </c>
      <c r="O15" s="233">
        <v>45717.5038718</v>
      </c>
      <c r="P15" s="233">
        <v>114648.57296999999</v>
      </c>
      <c r="Q15" s="233">
        <v>2194459.3536999999</v>
      </c>
    </row>
    <row r="16" spans="1:17" ht="15" customHeight="1">
      <c r="A16" s="232" t="s">
        <v>576</v>
      </c>
      <c r="B16" s="233">
        <v>39724.179076399996</v>
      </c>
      <c r="C16" s="233">
        <v>95911.765459999995</v>
      </c>
      <c r="D16" s="233">
        <v>314.62471999999997</v>
      </c>
      <c r="E16" s="233">
        <v>1345.2898600000001</v>
      </c>
      <c r="F16" s="233">
        <v>524.66606999999999</v>
      </c>
      <c r="G16" s="233">
        <v>488.32223999999997</v>
      </c>
      <c r="H16" s="233">
        <v>2072.76775</v>
      </c>
      <c r="I16" s="233">
        <v>140381.61516999998</v>
      </c>
      <c r="J16" s="233">
        <v>156965.40841999999</v>
      </c>
      <c r="K16" s="233">
        <v>59479.180710000001</v>
      </c>
      <c r="L16" s="233">
        <v>797.73942</v>
      </c>
      <c r="M16" s="233">
        <v>558.75612999999998</v>
      </c>
      <c r="N16" s="233">
        <v>796.38814000000002</v>
      </c>
      <c r="O16" s="233">
        <v>4018.69695</v>
      </c>
      <c r="P16" s="233">
        <v>158.08242000000001</v>
      </c>
      <c r="Q16" s="233">
        <v>222774.25219</v>
      </c>
    </row>
    <row r="17" spans="1:17" ht="15" customHeight="1">
      <c r="A17" s="232" t="s">
        <v>577</v>
      </c>
      <c r="B17" s="233">
        <v>261200.22581999999</v>
      </c>
      <c r="C17" s="233">
        <v>219208.02330999999</v>
      </c>
      <c r="D17" s="233">
        <v>375.36270999999999</v>
      </c>
      <c r="E17" s="233">
        <v>3545.3598500000003</v>
      </c>
      <c r="F17" s="233">
        <v>5029.70219</v>
      </c>
      <c r="G17" s="233">
        <v>2533.6751884</v>
      </c>
      <c r="H17" s="233">
        <v>14809.956050000001</v>
      </c>
      <c r="I17" s="233">
        <v>506702.30512000003</v>
      </c>
      <c r="J17" s="233">
        <v>248213.49313999998</v>
      </c>
      <c r="K17" s="233">
        <v>177960.45028999998</v>
      </c>
      <c r="L17" s="233">
        <v>1847.9056747999998</v>
      </c>
      <c r="M17" s="233">
        <v>3635.7417799999998</v>
      </c>
      <c r="N17" s="233">
        <v>6350.07798</v>
      </c>
      <c r="O17" s="233">
        <v>7801.3321732000004</v>
      </c>
      <c r="P17" s="233">
        <v>11155.007380000001</v>
      </c>
      <c r="Q17" s="233">
        <v>456964.00841000001</v>
      </c>
    </row>
    <row r="18" spans="1:17" ht="15" customHeight="1">
      <c r="A18" s="232" t="s">
        <v>578</v>
      </c>
      <c r="B18" s="233">
        <v>483211.41999000002</v>
      </c>
      <c r="C18" s="233">
        <v>7883.7575800000004</v>
      </c>
      <c r="D18" s="233">
        <v>2684.2388099999998</v>
      </c>
      <c r="E18" s="233">
        <v>950.28650000000005</v>
      </c>
      <c r="F18" s="233">
        <v>3124.4573599999999</v>
      </c>
      <c r="G18" s="233">
        <v>176.37808999999999</v>
      </c>
      <c r="H18" s="233">
        <v>1119795.6282899999</v>
      </c>
      <c r="I18" s="233">
        <v>1617826.1666199998</v>
      </c>
      <c r="J18" s="233">
        <v>184552.7190024</v>
      </c>
      <c r="K18" s="233">
        <v>126.37611</v>
      </c>
      <c r="L18" s="233">
        <v>173.028018</v>
      </c>
      <c r="M18" s="233">
        <v>58.226730000000003</v>
      </c>
      <c r="N18" s="233">
        <v>824.11539619999996</v>
      </c>
      <c r="O18" s="233">
        <v>0</v>
      </c>
      <c r="P18" s="233">
        <v>34442.708890000002</v>
      </c>
      <c r="Q18" s="233">
        <v>220177.17415000001</v>
      </c>
    </row>
    <row r="19" spans="1:17" ht="15" customHeight="1">
      <c r="A19" s="232" t="s">
        <v>579</v>
      </c>
      <c r="B19" s="233">
        <v>5342186.3986057993</v>
      </c>
      <c r="C19" s="233">
        <v>2076190.1517302</v>
      </c>
      <c r="D19" s="233">
        <v>26166.760799199998</v>
      </c>
      <c r="E19" s="233">
        <v>97366.363410400008</v>
      </c>
      <c r="F19" s="233">
        <v>57081.271580599998</v>
      </c>
      <c r="G19" s="233">
        <v>34509.921640799999</v>
      </c>
      <c r="H19" s="233">
        <v>119059.02798</v>
      </c>
      <c r="I19" s="233">
        <v>7752559.8957799999</v>
      </c>
      <c r="J19" s="233">
        <v>4395933.9924418004</v>
      </c>
      <c r="K19" s="233">
        <v>1243172.2133668</v>
      </c>
      <c r="L19" s="233">
        <v>7620.1827187999997</v>
      </c>
      <c r="M19" s="233">
        <v>28162.266757399997</v>
      </c>
      <c r="N19" s="233">
        <v>84995.835152799991</v>
      </c>
      <c r="O19" s="233">
        <v>61201.960106600003</v>
      </c>
      <c r="P19" s="233">
        <v>26420.860980000001</v>
      </c>
      <c r="Q19" s="233">
        <v>5847507.3115699999</v>
      </c>
    </row>
    <row r="20" spans="1:17" ht="15" customHeight="1">
      <c r="A20" s="232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2032046.7583099999</v>
      </c>
      <c r="K20" s="233">
        <v>43997.644950000002</v>
      </c>
      <c r="L20" s="233">
        <v>8294.5043000000005</v>
      </c>
      <c r="M20" s="233">
        <v>2870.1161699999998</v>
      </c>
      <c r="N20" s="233">
        <v>7293.1080999999995</v>
      </c>
      <c r="O20" s="233">
        <v>2159.66869</v>
      </c>
      <c r="P20" s="233">
        <v>799.93967000000009</v>
      </c>
      <c r="Q20" s="233">
        <v>2097461.7401900003</v>
      </c>
    </row>
    <row r="21" spans="1:17" ht="15" customHeight="1">
      <c r="A21" s="232" t="s">
        <v>581</v>
      </c>
      <c r="B21" s="233">
        <v>38197.27375</v>
      </c>
      <c r="C21" s="233">
        <v>8992.1237799999999</v>
      </c>
      <c r="D21" s="233">
        <v>17.884240000000002</v>
      </c>
      <c r="E21" s="233">
        <v>113.88753999999999</v>
      </c>
      <c r="F21" s="233">
        <v>812.47020539999994</v>
      </c>
      <c r="G21" s="233">
        <v>0</v>
      </c>
      <c r="H21" s="233">
        <v>154.19385</v>
      </c>
      <c r="I21" s="233">
        <v>48287.83337</v>
      </c>
      <c r="J21" s="233">
        <v>4678.0512099999996</v>
      </c>
      <c r="K21" s="233">
        <v>1211.31827</v>
      </c>
      <c r="L21" s="233">
        <v>21.132349999999999</v>
      </c>
      <c r="M21" s="233">
        <v>3.1274600000000001</v>
      </c>
      <c r="N21" s="233">
        <v>110.25</v>
      </c>
      <c r="O21" s="233">
        <v>0</v>
      </c>
      <c r="P21" s="233">
        <v>13.327999999999999</v>
      </c>
      <c r="Q21" s="233">
        <v>6037.2072900000003</v>
      </c>
    </row>
    <row r="22" spans="1:17" ht="15" customHeight="1">
      <c r="A22" s="232" t="s">
        <v>582</v>
      </c>
      <c r="B22" s="233">
        <v>548974.56715080002</v>
      </c>
      <c r="C22" s="233">
        <v>127605.78157400001</v>
      </c>
      <c r="D22" s="233">
        <v>4599.1882400000004</v>
      </c>
      <c r="E22" s="233">
        <v>7103.1705499999998</v>
      </c>
      <c r="F22" s="233">
        <v>4590.16057</v>
      </c>
      <c r="G22" s="233">
        <v>1885.8815500000001</v>
      </c>
      <c r="H22" s="233">
        <v>11032.5175</v>
      </c>
      <c r="I22" s="233">
        <v>705791.26714000001</v>
      </c>
      <c r="J22" s="233">
        <v>32843.985414000002</v>
      </c>
      <c r="K22" s="233">
        <v>18076.762190000001</v>
      </c>
      <c r="L22" s="233">
        <v>503.42692999999997</v>
      </c>
      <c r="M22" s="233">
        <v>107.2118</v>
      </c>
      <c r="N22" s="233">
        <v>1334.5117272</v>
      </c>
      <c r="O22" s="233">
        <v>98.881</v>
      </c>
      <c r="P22" s="233">
        <v>25593.13853</v>
      </c>
      <c r="Q22" s="233">
        <v>78557.917589999997</v>
      </c>
    </row>
    <row r="23" spans="1:17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6.86</v>
      </c>
      <c r="I23" s="233">
        <v>6.86</v>
      </c>
      <c r="J23" s="233">
        <v>64.592339999999993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64.592339999999993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24.619709999999998</v>
      </c>
      <c r="K25" s="233">
        <v>16.375360000000001</v>
      </c>
      <c r="L25" s="233">
        <v>0</v>
      </c>
      <c r="M25" s="233">
        <v>0</v>
      </c>
      <c r="N25" s="233">
        <v>0</v>
      </c>
      <c r="O25" s="233">
        <v>0</v>
      </c>
      <c r="P25" s="233">
        <v>20</v>
      </c>
      <c r="Q25" s="233">
        <v>60.995069999999998</v>
      </c>
    </row>
    <row r="26" spans="1:17" s="192" customFormat="1" ht="15" customHeight="1">
      <c r="A26" s="223" t="s">
        <v>71</v>
      </c>
      <c r="B26" s="235">
        <v>14495343.5451294</v>
      </c>
      <c r="C26" s="235">
        <v>4969617.7019863995</v>
      </c>
      <c r="D26" s="235">
        <v>51511.107523600003</v>
      </c>
      <c r="E26" s="235">
        <v>190028.49366040001</v>
      </c>
      <c r="F26" s="235">
        <v>152740.61799100001</v>
      </c>
      <c r="G26" s="235">
        <v>94214.1718368</v>
      </c>
      <c r="H26" s="235">
        <v>2325064.0109399995</v>
      </c>
      <c r="I26" s="235">
        <v>22278519.649110001</v>
      </c>
      <c r="J26" s="235">
        <v>17950125.790768601</v>
      </c>
      <c r="K26" s="235">
        <v>4784777.4739744002</v>
      </c>
      <c r="L26" s="235">
        <v>54525.559975200005</v>
      </c>
      <c r="M26" s="235">
        <v>78118.303697399999</v>
      </c>
      <c r="N26" s="235">
        <v>229704.47962140001</v>
      </c>
      <c r="O26" s="235">
        <v>240723.66178320002</v>
      </c>
      <c r="P26" s="235">
        <v>823244.47167999984</v>
      </c>
      <c r="Q26" s="235">
        <v>24161219.741549999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  <row r="29" spans="1:17" ht="12.75" customHeight="1">
      <c r="A29" s="208"/>
      <c r="B29" s="190"/>
      <c r="C29" s="182"/>
      <c r="D29" s="182"/>
      <c r="E29" s="182"/>
      <c r="F29" s="182"/>
      <c r="G29" s="182"/>
      <c r="H29" s="182"/>
      <c r="I29" s="182"/>
      <c r="J29" s="182"/>
      <c r="K29" s="182"/>
      <c r="L29" s="182"/>
      <c r="M29" s="190"/>
      <c r="N29" s="159"/>
      <c r="O29" s="159"/>
      <c r="P29" s="159"/>
      <c r="Q29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596</v>
      </c>
      <c r="C6" s="493"/>
      <c r="D6" s="493"/>
      <c r="E6" s="493"/>
      <c r="F6" s="493"/>
      <c r="G6" s="493"/>
      <c r="H6" s="493"/>
      <c r="I6" s="493"/>
      <c r="J6" s="493" t="s">
        <v>597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792243.47322000004</v>
      </c>
      <c r="C8" s="233">
        <v>156683.0568008</v>
      </c>
      <c r="D8" s="233">
        <v>931.22771</v>
      </c>
      <c r="E8" s="233">
        <v>1513.0611799999999</v>
      </c>
      <c r="F8" s="233">
        <v>16670.214357999997</v>
      </c>
      <c r="G8" s="233">
        <v>1035.1797099999999</v>
      </c>
      <c r="H8" s="233">
        <v>129.98435000000001</v>
      </c>
      <c r="I8" s="233">
        <v>969206.19733</v>
      </c>
      <c r="J8" s="233">
        <v>875081.29892999993</v>
      </c>
      <c r="K8" s="233">
        <v>86480.280379999997</v>
      </c>
      <c r="L8" s="233">
        <v>231.84986999999998</v>
      </c>
      <c r="M8" s="233">
        <v>449.31247999999999</v>
      </c>
      <c r="N8" s="233">
        <v>7201.5254999999997</v>
      </c>
      <c r="O8" s="233">
        <v>7853.05674</v>
      </c>
      <c r="P8" s="233">
        <v>7334.5063799999998</v>
      </c>
      <c r="Q8" s="233">
        <v>984631.83027999999</v>
      </c>
    </row>
    <row r="9" spans="1:17" ht="15" customHeight="1">
      <c r="A9" s="232" t="s">
        <v>570</v>
      </c>
      <c r="B9" s="234">
        <v>1917.5453200000002</v>
      </c>
      <c r="C9" s="234">
        <v>6140.2177499999998</v>
      </c>
      <c r="D9" s="234">
        <v>90.967300000000009</v>
      </c>
      <c r="E9" s="234">
        <v>0</v>
      </c>
      <c r="F9" s="234">
        <v>231.95359999999999</v>
      </c>
      <c r="G9" s="234">
        <v>0</v>
      </c>
      <c r="H9" s="234">
        <v>0</v>
      </c>
      <c r="I9" s="234">
        <v>8380.68397</v>
      </c>
      <c r="J9" s="234">
        <v>34274.647520000006</v>
      </c>
      <c r="K9" s="234">
        <v>3684.2631900000001</v>
      </c>
      <c r="L9" s="233">
        <v>0</v>
      </c>
      <c r="M9" s="233">
        <v>0</v>
      </c>
      <c r="N9" s="233">
        <v>57.909489999999998</v>
      </c>
      <c r="O9" s="233">
        <v>0</v>
      </c>
      <c r="P9" s="233">
        <v>0</v>
      </c>
      <c r="Q9" s="233">
        <v>38016.820200000002</v>
      </c>
    </row>
    <row r="10" spans="1:17" ht="15" customHeight="1">
      <c r="A10" s="232" t="s">
        <v>571</v>
      </c>
      <c r="B10" s="234">
        <v>1889.4606200000001</v>
      </c>
      <c r="C10" s="234">
        <v>659.27403119999997</v>
      </c>
      <c r="D10" s="234">
        <v>0</v>
      </c>
      <c r="E10" s="234">
        <v>0</v>
      </c>
      <c r="F10" s="234">
        <v>0</v>
      </c>
      <c r="G10" s="234">
        <v>0</v>
      </c>
      <c r="H10" s="234">
        <v>2263.50369</v>
      </c>
      <c r="I10" s="234">
        <v>4812.2383399999999</v>
      </c>
      <c r="J10" s="234">
        <v>2744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213366.57803999999</v>
      </c>
      <c r="Q10" s="233">
        <v>216110.57803999999</v>
      </c>
    </row>
    <row r="11" spans="1:17" ht="15" customHeight="1">
      <c r="A11" s="232" t="s">
        <v>572</v>
      </c>
      <c r="B11" s="233">
        <v>16614.679960000001</v>
      </c>
      <c r="C11" s="233">
        <v>22431.55846</v>
      </c>
      <c r="D11" s="233">
        <v>42.055390000000003</v>
      </c>
      <c r="E11" s="233">
        <v>0</v>
      </c>
      <c r="F11" s="233">
        <v>310.10667000000001</v>
      </c>
      <c r="G11" s="233">
        <v>573.93067000000008</v>
      </c>
      <c r="H11" s="233">
        <v>57845.187030000001</v>
      </c>
      <c r="I11" s="233">
        <v>97817.518180000014</v>
      </c>
      <c r="J11" s="233">
        <v>82374.614450000008</v>
      </c>
      <c r="K11" s="233">
        <v>8726.80465</v>
      </c>
      <c r="L11" s="233">
        <v>8.3833500000000001</v>
      </c>
      <c r="M11" s="233">
        <v>125.27042999999999</v>
      </c>
      <c r="N11" s="233">
        <v>3688.29619</v>
      </c>
      <c r="O11" s="233">
        <v>57.019940000000005</v>
      </c>
      <c r="P11" s="233">
        <v>39927.357459999999</v>
      </c>
      <c r="Q11" s="233">
        <v>134907.74647000001</v>
      </c>
    </row>
    <row r="12" spans="1:17" ht="15" customHeight="1">
      <c r="A12" s="232" t="s">
        <v>573</v>
      </c>
      <c r="B12" s="233">
        <v>1682176.7071714001</v>
      </c>
      <c r="C12" s="233">
        <v>500862.90666860004</v>
      </c>
      <c r="D12" s="233">
        <v>2232.55852</v>
      </c>
      <c r="E12" s="233">
        <v>1651.1970100000001</v>
      </c>
      <c r="F12" s="233">
        <v>17516.643269799999</v>
      </c>
      <c r="G12" s="233">
        <v>10996.483279999999</v>
      </c>
      <c r="H12" s="233">
        <v>80870.68312999999</v>
      </c>
      <c r="I12" s="233">
        <v>2296307.1790500004</v>
      </c>
      <c r="J12" s="233">
        <v>3698696.4571402003</v>
      </c>
      <c r="K12" s="233">
        <v>706952.45275000005</v>
      </c>
      <c r="L12" s="233">
        <v>808.36831999999993</v>
      </c>
      <c r="M12" s="233">
        <v>1118.30007</v>
      </c>
      <c r="N12" s="233">
        <v>14583.025619999999</v>
      </c>
      <c r="O12" s="233">
        <v>95909.720969999995</v>
      </c>
      <c r="P12" s="233">
        <v>1232110.2398299999</v>
      </c>
      <c r="Q12" s="233">
        <v>5750178.5647</v>
      </c>
    </row>
    <row r="13" spans="1:17" ht="15" customHeight="1">
      <c r="A13" s="232" t="s">
        <v>574</v>
      </c>
      <c r="B13" s="233">
        <v>255674.24471999999</v>
      </c>
      <c r="C13" s="233">
        <v>919.64734999999996</v>
      </c>
      <c r="D13" s="233">
        <v>0</v>
      </c>
      <c r="E13" s="233">
        <v>0</v>
      </c>
      <c r="F13" s="233">
        <v>857.5</v>
      </c>
      <c r="G13" s="233">
        <v>0</v>
      </c>
      <c r="H13" s="233">
        <v>107490.53515000001</v>
      </c>
      <c r="I13" s="233">
        <v>364941.92722000001</v>
      </c>
      <c r="J13" s="233">
        <v>924041.67485000007</v>
      </c>
      <c r="K13" s="233">
        <v>357.654</v>
      </c>
      <c r="L13" s="233">
        <v>0</v>
      </c>
      <c r="M13" s="233">
        <v>0</v>
      </c>
      <c r="N13" s="233">
        <v>127.05472999999999</v>
      </c>
      <c r="O13" s="233">
        <v>0</v>
      </c>
      <c r="P13" s="233">
        <v>177137.8566</v>
      </c>
      <c r="Q13" s="233">
        <v>1101664.24018</v>
      </c>
    </row>
    <row r="14" spans="1:17" ht="15" customHeight="1">
      <c r="A14" s="232" t="s">
        <v>72</v>
      </c>
      <c r="B14" s="233">
        <v>1786387.4020141999</v>
      </c>
      <c r="C14" s="233">
        <v>765096.38177159999</v>
      </c>
      <c r="D14" s="233">
        <v>3353.3132799999998</v>
      </c>
      <c r="E14" s="233">
        <v>10876.9067388</v>
      </c>
      <c r="F14" s="233">
        <v>51743.277891000005</v>
      </c>
      <c r="G14" s="233">
        <v>18503.879679999998</v>
      </c>
      <c r="H14" s="233">
        <v>64860.480539999997</v>
      </c>
      <c r="I14" s="233">
        <v>2700821.6418900001</v>
      </c>
      <c r="J14" s="233">
        <v>2190017.5378153999</v>
      </c>
      <c r="K14" s="233">
        <v>984227.2242694</v>
      </c>
      <c r="L14" s="233">
        <v>4368.3944369999999</v>
      </c>
      <c r="M14" s="233">
        <v>8835.061737</v>
      </c>
      <c r="N14" s="233">
        <v>51413.569007799997</v>
      </c>
      <c r="O14" s="233">
        <v>52652.986340000003</v>
      </c>
      <c r="P14" s="233">
        <v>611179.94782</v>
      </c>
      <c r="Q14" s="233">
        <v>3902694.7214699998</v>
      </c>
    </row>
    <row r="15" spans="1:17" ht="15" customHeight="1">
      <c r="A15" s="232" t="s">
        <v>575</v>
      </c>
      <c r="B15" s="233">
        <v>2063607.5278039998</v>
      </c>
      <c r="C15" s="233">
        <v>549981.77593380003</v>
      </c>
      <c r="D15" s="233">
        <v>43124.369728400001</v>
      </c>
      <c r="E15" s="233">
        <v>10298.84418</v>
      </c>
      <c r="F15" s="233">
        <v>85702.575104799995</v>
      </c>
      <c r="G15" s="233">
        <v>14585.7719</v>
      </c>
      <c r="H15" s="233">
        <v>272043.03824999998</v>
      </c>
      <c r="I15" s="233">
        <v>3039343.9028699999</v>
      </c>
      <c r="J15" s="233">
        <v>2179849.2870455999</v>
      </c>
      <c r="K15" s="233">
        <v>547198.43435</v>
      </c>
      <c r="L15" s="233">
        <v>27881.106660000001</v>
      </c>
      <c r="M15" s="233">
        <v>16881.88421</v>
      </c>
      <c r="N15" s="233">
        <v>48173.120195800002</v>
      </c>
      <c r="O15" s="233">
        <v>52992.407420000003</v>
      </c>
      <c r="P15" s="233">
        <v>578742.83378999995</v>
      </c>
      <c r="Q15" s="233">
        <v>3451719.0736700003</v>
      </c>
    </row>
    <row r="16" spans="1:17" ht="15" customHeight="1">
      <c r="A16" s="232" t="s">
        <v>576</v>
      </c>
      <c r="B16" s="233">
        <v>115170.75352</v>
      </c>
      <c r="C16" s="233">
        <v>138158.6698</v>
      </c>
      <c r="D16" s="233">
        <v>357.62596000000002</v>
      </c>
      <c r="E16" s="233">
        <v>755.84633999999994</v>
      </c>
      <c r="F16" s="233">
        <v>9780.14905</v>
      </c>
      <c r="G16" s="233">
        <v>1453.9636200000002</v>
      </c>
      <c r="H16" s="233">
        <v>2365.9814700000002</v>
      </c>
      <c r="I16" s="233">
        <v>268042.98975999997</v>
      </c>
      <c r="J16" s="233">
        <v>199718.40691999998</v>
      </c>
      <c r="K16" s="233">
        <v>291607.89073000004</v>
      </c>
      <c r="L16" s="233">
        <v>550.08843999999999</v>
      </c>
      <c r="M16" s="233">
        <v>377.42809</v>
      </c>
      <c r="N16" s="233">
        <v>67751.613819999999</v>
      </c>
      <c r="O16" s="233">
        <v>539.97676000000001</v>
      </c>
      <c r="P16" s="233">
        <v>488.92072999999999</v>
      </c>
      <c r="Q16" s="233">
        <v>561034.32548999996</v>
      </c>
    </row>
    <row r="17" spans="1:17" ht="15" customHeight="1">
      <c r="A17" s="232" t="s">
        <v>577</v>
      </c>
      <c r="B17" s="233">
        <v>346900.22392000002</v>
      </c>
      <c r="C17" s="233">
        <v>234997.7145726</v>
      </c>
      <c r="D17" s="233">
        <v>1119.73424</v>
      </c>
      <c r="E17" s="233">
        <v>2109.5000199999999</v>
      </c>
      <c r="F17" s="233">
        <v>11324.087724999999</v>
      </c>
      <c r="G17" s="233">
        <v>5518.8837611999998</v>
      </c>
      <c r="H17" s="233">
        <v>4969.6191699999999</v>
      </c>
      <c r="I17" s="233">
        <v>606939.76341000001</v>
      </c>
      <c r="J17" s="233">
        <v>251790.68596999999</v>
      </c>
      <c r="K17" s="233">
        <v>60670.610439999997</v>
      </c>
      <c r="L17" s="233">
        <v>5761.3945100000001</v>
      </c>
      <c r="M17" s="233">
        <v>508.46492999999998</v>
      </c>
      <c r="N17" s="233">
        <v>8803.1132400000006</v>
      </c>
      <c r="O17" s="233">
        <v>2980.8136800000002</v>
      </c>
      <c r="P17" s="233">
        <v>72529.059500000003</v>
      </c>
      <c r="Q17" s="233">
        <v>403044.14226999995</v>
      </c>
    </row>
    <row r="18" spans="1:17" ht="15" customHeight="1">
      <c r="A18" s="232" t="s">
        <v>578</v>
      </c>
      <c r="B18" s="233">
        <v>37173.749819999997</v>
      </c>
      <c r="C18" s="233">
        <v>632.97993000000008</v>
      </c>
      <c r="D18" s="233">
        <v>0</v>
      </c>
      <c r="E18" s="233">
        <v>0</v>
      </c>
      <c r="F18" s="233">
        <v>182.02257</v>
      </c>
      <c r="G18" s="233">
        <v>0</v>
      </c>
      <c r="H18" s="233">
        <v>1221201.6244699999</v>
      </c>
      <c r="I18" s="233">
        <v>1259190.3767899999</v>
      </c>
      <c r="J18" s="233">
        <v>806843.92707019998</v>
      </c>
      <c r="K18" s="233">
        <v>5876.2882399999999</v>
      </c>
      <c r="L18" s="233">
        <v>0</v>
      </c>
      <c r="M18" s="233">
        <v>0</v>
      </c>
      <c r="N18" s="233">
        <v>0</v>
      </c>
      <c r="O18" s="233">
        <v>0</v>
      </c>
      <c r="P18" s="233">
        <v>335438.33150999999</v>
      </c>
      <c r="Q18" s="233">
        <v>1148158.54682</v>
      </c>
    </row>
    <row r="19" spans="1:17" ht="15" customHeight="1">
      <c r="A19" s="232" t="s">
        <v>579</v>
      </c>
      <c r="B19" s="233">
        <v>11583180.808682399</v>
      </c>
      <c r="C19" s="233">
        <v>3640252.2278550002</v>
      </c>
      <c r="D19" s="233">
        <v>31034.569046599998</v>
      </c>
      <c r="E19" s="233">
        <v>52038.0171004</v>
      </c>
      <c r="F19" s="233">
        <v>161312.40906760001</v>
      </c>
      <c r="G19" s="233">
        <v>63125.818023599997</v>
      </c>
      <c r="H19" s="233">
        <v>20259.79939</v>
      </c>
      <c r="I19" s="233">
        <v>15551203.64913</v>
      </c>
      <c r="J19" s="233">
        <v>1109162.552343</v>
      </c>
      <c r="K19" s="233">
        <v>391269.49428079999</v>
      </c>
      <c r="L19" s="233">
        <v>2167.3082162000001</v>
      </c>
      <c r="M19" s="233">
        <v>6916.5005707999999</v>
      </c>
      <c r="N19" s="233">
        <v>32387.402256400001</v>
      </c>
      <c r="O19" s="233">
        <v>7592.3668861999995</v>
      </c>
      <c r="P19" s="233">
        <v>2335095.6569000003</v>
      </c>
      <c r="Q19" s="233">
        <v>3884591.2815</v>
      </c>
    </row>
    <row r="20" spans="1:17" ht="15" customHeight="1">
      <c r="A20" s="232" t="s">
        <v>580</v>
      </c>
      <c r="B20" s="233">
        <v>50465.847110000002</v>
      </c>
      <c r="C20" s="233">
        <v>129.82549</v>
      </c>
      <c r="D20" s="233">
        <v>0</v>
      </c>
      <c r="E20" s="233">
        <v>0</v>
      </c>
      <c r="F20" s="233">
        <v>0</v>
      </c>
      <c r="G20" s="233">
        <v>0</v>
      </c>
      <c r="H20" s="233">
        <v>1206.6764599999999</v>
      </c>
      <c r="I20" s="233">
        <v>51802.34906</v>
      </c>
      <c r="J20" s="233">
        <v>144.00699</v>
      </c>
      <c r="K20" s="233">
        <v>53.269930000000002</v>
      </c>
      <c r="L20" s="233">
        <v>0</v>
      </c>
      <c r="M20" s="233">
        <v>0</v>
      </c>
      <c r="N20" s="233">
        <v>148.44460999999998</v>
      </c>
      <c r="O20" s="233">
        <v>0</v>
      </c>
      <c r="P20" s="233">
        <v>51.190239999999996</v>
      </c>
      <c r="Q20" s="233">
        <v>396.91177000000005</v>
      </c>
    </row>
    <row r="21" spans="1:17" ht="15" customHeight="1">
      <c r="A21" s="232" t="s">
        <v>581</v>
      </c>
      <c r="B21" s="233">
        <v>22024.272079999999</v>
      </c>
      <c r="C21" s="233">
        <v>9663.9075900000007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31688.179670000001</v>
      </c>
      <c r="J21" s="233">
        <v>2484.17265</v>
      </c>
      <c r="K21" s="233">
        <v>430.69165999999996</v>
      </c>
      <c r="L21" s="233">
        <v>0</v>
      </c>
      <c r="M21" s="233">
        <v>0</v>
      </c>
      <c r="N21" s="233">
        <v>88.53631</v>
      </c>
      <c r="O21" s="233">
        <v>0</v>
      </c>
      <c r="P21" s="233">
        <v>96.923899999999989</v>
      </c>
      <c r="Q21" s="233">
        <v>3100.3245200000001</v>
      </c>
    </row>
    <row r="22" spans="1:17" ht="15" customHeight="1">
      <c r="A22" s="232" t="s">
        <v>582</v>
      </c>
      <c r="B22" s="233">
        <v>58518.429255000003</v>
      </c>
      <c r="C22" s="233">
        <v>22433.487209999999</v>
      </c>
      <c r="D22" s="233">
        <v>419.33987999999999</v>
      </c>
      <c r="E22" s="233">
        <v>270.34690000000001</v>
      </c>
      <c r="F22" s="233">
        <v>1763.5129199999999</v>
      </c>
      <c r="G22" s="233">
        <v>543.62887999999998</v>
      </c>
      <c r="H22" s="233">
        <v>2022.5363600000001</v>
      </c>
      <c r="I22" s="233">
        <v>85971.281400000007</v>
      </c>
      <c r="J22" s="233">
        <v>191592.90141999998</v>
      </c>
      <c r="K22" s="233">
        <v>165623.13696999999</v>
      </c>
      <c r="L22" s="233">
        <v>92.727649999999997</v>
      </c>
      <c r="M22" s="233">
        <v>29.56635</v>
      </c>
      <c r="N22" s="233">
        <v>308.31515999999999</v>
      </c>
      <c r="O22" s="233">
        <v>1902.4</v>
      </c>
      <c r="P22" s="233">
        <v>7285.5871299999999</v>
      </c>
      <c r="Q22" s="233">
        <v>366834.63468000002</v>
      </c>
    </row>
    <row r="23" spans="1:17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280.23422999999997</v>
      </c>
      <c r="I24" s="233">
        <v>280.23422999999997</v>
      </c>
      <c r="J24" s="233">
        <v>32.806849999999997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167.11425</v>
      </c>
      <c r="Q24" s="233">
        <v>199.9211</v>
      </c>
    </row>
    <row r="25" spans="1:17" s="192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4.7099799999999998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14.74334</v>
      </c>
      <c r="Q25" s="233">
        <v>19.453319999999998</v>
      </c>
    </row>
    <row r="26" spans="1:17" s="192" customFormat="1" ht="15" customHeight="1">
      <c r="A26" s="223" t="s">
        <v>71</v>
      </c>
      <c r="B26" s="235">
        <v>18813945.125216998</v>
      </c>
      <c r="C26" s="235">
        <v>6049043.6312135998</v>
      </c>
      <c r="D26" s="235">
        <v>82705.761054999995</v>
      </c>
      <c r="E26" s="235">
        <v>79513.719469200005</v>
      </c>
      <c r="F26" s="235">
        <v>357394.45222620002</v>
      </c>
      <c r="G26" s="235">
        <v>116337.5395248</v>
      </c>
      <c r="H26" s="235">
        <v>1837809.8836899998</v>
      </c>
      <c r="I26" s="235">
        <v>27336750.112299997</v>
      </c>
      <c r="J26" s="235">
        <v>12548853.687944399</v>
      </c>
      <c r="K26" s="235">
        <v>3253158.4958402002</v>
      </c>
      <c r="L26" s="235">
        <v>41869.621453200001</v>
      </c>
      <c r="M26" s="235">
        <v>35241.788867800002</v>
      </c>
      <c r="N26" s="235">
        <v>234731.92613000001</v>
      </c>
      <c r="O26" s="235">
        <v>222480.74873619998</v>
      </c>
      <c r="P26" s="235">
        <v>5610966.8474199995</v>
      </c>
      <c r="Q26" s="235">
        <v>21947303.116480004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5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  <row r="29" spans="1:17" ht="15" customHeight="1">
      <c r="A29" s="181" t="s">
        <v>591</v>
      </c>
      <c r="B29" s="181"/>
      <c r="C29" s="182"/>
      <c r="D29" s="182"/>
      <c r="E29" s="182"/>
      <c r="F29" s="182"/>
      <c r="G29" s="182"/>
      <c r="H29" s="182"/>
      <c r="I29" s="182"/>
      <c r="J29" s="182"/>
      <c r="K29" s="182"/>
      <c r="L29" s="182"/>
      <c r="M29" s="190"/>
      <c r="N29" s="159"/>
      <c r="O29" s="159"/>
      <c r="P29" s="159"/>
      <c r="Q29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598</v>
      </c>
      <c r="C6" s="493"/>
      <c r="D6" s="493"/>
      <c r="E6" s="493"/>
      <c r="F6" s="493"/>
      <c r="G6" s="493"/>
      <c r="H6" s="493"/>
      <c r="I6" s="493"/>
      <c r="J6" s="493" t="s">
        <v>62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1226056.16166</v>
      </c>
      <c r="C8" s="233">
        <v>220446.05416999999</v>
      </c>
      <c r="D8" s="233">
        <v>841.13331000000005</v>
      </c>
      <c r="E8" s="233">
        <v>55.164830000000002</v>
      </c>
      <c r="F8" s="233">
        <v>0</v>
      </c>
      <c r="G8" s="233">
        <v>3456.7803900000004</v>
      </c>
      <c r="H8" s="233">
        <v>150.84748999999999</v>
      </c>
      <c r="I8" s="233">
        <v>1451006.14185</v>
      </c>
      <c r="J8" s="233">
        <v>1663018.6363981999</v>
      </c>
      <c r="K8" s="233">
        <v>240384.6538</v>
      </c>
      <c r="L8" s="233">
        <v>1003.63023</v>
      </c>
      <c r="M8" s="233">
        <v>0</v>
      </c>
      <c r="N8" s="233">
        <v>1586.60644</v>
      </c>
      <c r="O8" s="233">
        <v>574.48217</v>
      </c>
      <c r="P8" s="233">
        <v>8413.9517799999994</v>
      </c>
      <c r="Q8" s="233">
        <v>1914981.9608199999</v>
      </c>
    </row>
    <row r="9" spans="1:17" ht="15" customHeight="1">
      <c r="A9" s="232" t="s">
        <v>570</v>
      </c>
      <c r="B9" s="234">
        <v>2069.4736699999999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2069.4736699999999</v>
      </c>
      <c r="J9" s="234">
        <v>121732.46146999999</v>
      </c>
      <c r="K9" s="234">
        <v>14961.178910000001</v>
      </c>
      <c r="L9" s="233">
        <v>0</v>
      </c>
      <c r="M9" s="233">
        <v>0</v>
      </c>
      <c r="N9" s="233">
        <v>0</v>
      </c>
      <c r="O9" s="233">
        <v>1313.3036100000002</v>
      </c>
      <c r="P9" s="233">
        <v>2.7886799999999998</v>
      </c>
      <c r="Q9" s="233">
        <v>138009.73267</v>
      </c>
    </row>
    <row r="10" spans="1:17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132976.14780000001</v>
      </c>
      <c r="I10" s="234">
        <v>132976.14780000001</v>
      </c>
      <c r="J10" s="234">
        <v>657.64499999999998</v>
      </c>
      <c r="K10" s="234">
        <v>2554.0517799999998</v>
      </c>
      <c r="L10" s="233">
        <v>0</v>
      </c>
      <c r="M10" s="233">
        <v>0</v>
      </c>
      <c r="N10" s="233">
        <v>0</v>
      </c>
      <c r="O10" s="233">
        <v>0</v>
      </c>
      <c r="P10" s="233">
        <v>3248.74593</v>
      </c>
      <c r="Q10" s="233">
        <v>6460.4427100000003</v>
      </c>
    </row>
    <row r="11" spans="1:17" ht="15" customHeight="1">
      <c r="A11" s="232" t="s">
        <v>572</v>
      </c>
      <c r="B11" s="233">
        <v>68398.871469999998</v>
      </c>
      <c r="C11" s="233">
        <v>31703.16245</v>
      </c>
      <c r="D11" s="233">
        <v>0</v>
      </c>
      <c r="E11" s="233">
        <v>0</v>
      </c>
      <c r="F11" s="233">
        <v>1857.64599</v>
      </c>
      <c r="G11" s="233">
        <v>0</v>
      </c>
      <c r="H11" s="233">
        <v>49152.952960000002</v>
      </c>
      <c r="I11" s="233">
        <v>151112.63287</v>
      </c>
      <c r="J11" s="233">
        <v>330.14188000000001</v>
      </c>
      <c r="K11" s="233">
        <v>1052.0249099999999</v>
      </c>
      <c r="L11" s="233">
        <v>0</v>
      </c>
      <c r="M11" s="233">
        <v>0</v>
      </c>
      <c r="N11" s="233">
        <v>0</v>
      </c>
      <c r="O11" s="233">
        <v>0</v>
      </c>
      <c r="P11" s="233">
        <v>19612.16</v>
      </c>
      <c r="Q11" s="233">
        <v>20994.326789999999</v>
      </c>
    </row>
    <row r="12" spans="1:17" ht="15" customHeight="1">
      <c r="A12" s="232" t="s">
        <v>573</v>
      </c>
      <c r="B12" s="233">
        <v>3046888.9844032</v>
      </c>
      <c r="C12" s="233">
        <v>472358.14089859999</v>
      </c>
      <c r="D12" s="233">
        <v>669.80240560000004</v>
      </c>
      <c r="E12" s="233">
        <v>14312.143769999999</v>
      </c>
      <c r="F12" s="233">
        <v>14149.227130000001</v>
      </c>
      <c r="G12" s="233">
        <v>4494.8761900000009</v>
      </c>
      <c r="H12" s="233">
        <v>122872.50643000001</v>
      </c>
      <c r="I12" s="233">
        <v>3675745.6812300002</v>
      </c>
      <c r="J12" s="233">
        <v>1430131.8918238</v>
      </c>
      <c r="K12" s="233">
        <v>232999.07268000001</v>
      </c>
      <c r="L12" s="233">
        <v>0</v>
      </c>
      <c r="M12" s="233">
        <v>1346.3593899999998</v>
      </c>
      <c r="N12" s="233">
        <v>2281.5899900000004</v>
      </c>
      <c r="O12" s="233">
        <v>7937.2956599999998</v>
      </c>
      <c r="P12" s="233">
        <v>2891.4369999999999</v>
      </c>
      <c r="Q12" s="233">
        <v>1677587.6465399999</v>
      </c>
    </row>
    <row r="13" spans="1:17" ht="15" customHeight="1">
      <c r="A13" s="232" t="s">
        <v>574</v>
      </c>
      <c r="B13" s="233">
        <v>776083.29287</v>
      </c>
      <c r="C13" s="233">
        <v>135876.79154000001</v>
      </c>
      <c r="D13" s="233">
        <v>0</v>
      </c>
      <c r="E13" s="233">
        <v>0</v>
      </c>
      <c r="F13" s="233">
        <v>0</v>
      </c>
      <c r="G13" s="233">
        <v>0</v>
      </c>
      <c r="H13" s="233">
        <v>85690.962969999993</v>
      </c>
      <c r="I13" s="233">
        <v>997651.04738</v>
      </c>
      <c r="J13" s="233">
        <v>345919.82254000002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12579.63704</v>
      </c>
      <c r="Q13" s="233">
        <v>358499.45957999997</v>
      </c>
    </row>
    <row r="14" spans="1:17" ht="15" customHeight="1">
      <c r="A14" s="232" t="s">
        <v>72</v>
      </c>
      <c r="B14" s="233">
        <v>876499.54939160007</v>
      </c>
      <c r="C14" s="233">
        <v>62980.602796400002</v>
      </c>
      <c r="D14" s="233">
        <v>9047.6190399999996</v>
      </c>
      <c r="E14" s="233">
        <v>4931.8663499999993</v>
      </c>
      <c r="F14" s="233">
        <v>420.19473999999997</v>
      </c>
      <c r="G14" s="233">
        <v>2942.7988100000002</v>
      </c>
      <c r="H14" s="233">
        <v>28647.656559999999</v>
      </c>
      <c r="I14" s="233">
        <v>985470.28769000003</v>
      </c>
      <c r="J14" s="233">
        <v>1061814.8259620001</v>
      </c>
      <c r="K14" s="233">
        <v>357803.4716096</v>
      </c>
      <c r="L14" s="233">
        <v>1377.6533300000001</v>
      </c>
      <c r="M14" s="233">
        <v>10217.0112512</v>
      </c>
      <c r="N14" s="233">
        <v>11400.025674799999</v>
      </c>
      <c r="O14" s="233">
        <v>25148.475656800001</v>
      </c>
      <c r="P14" s="233">
        <v>40223.204140000002</v>
      </c>
      <c r="Q14" s="233">
        <v>1507984.6676099999</v>
      </c>
    </row>
    <row r="15" spans="1:17" ht="15" customHeight="1">
      <c r="A15" s="232" t="s">
        <v>575</v>
      </c>
      <c r="B15" s="233">
        <v>1300729.8474988001</v>
      </c>
      <c r="C15" s="233">
        <v>408479.47515219997</v>
      </c>
      <c r="D15" s="233">
        <v>3307.1223743999999</v>
      </c>
      <c r="E15" s="233">
        <v>28601.892660000001</v>
      </c>
      <c r="F15" s="233">
        <v>14842.096868000001</v>
      </c>
      <c r="G15" s="233">
        <v>11113.774810000001</v>
      </c>
      <c r="H15" s="233">
        <v>203702.38459</v>
      </c>
      <c r="I15" s="233">
        <v>1970776.59397</v>
      </c>
      <c r="J15" s="233">
        <v>1492292.6424760001</v>
      </c>
      <c r="K15" s="233">
        <v>268219.67715980002</v>
      </c>
      <c r="L15" s="233">
        <v>3226.85205</v>
      </c>
      <c r="M15" s="233">
        <v>10651.073488600001</v>
      </c>
      <c r="N15" s="233">
        <v>25633.728359600002</v>
      </c>
      <c r="O15" s="233">
        <v>10143.362347999999</v>
      </c>
      <c r="P15" s="233">
        <v>227142.41753999999</v>
      </c>
      <c r="Q15" s="233">
        <v>2037309.7534</v>
      </c>
    </row>
    <row r="16" spans="1:17" ht="15" customHeight="1">
      <c r="A16" s="232" t="s">
        <v>576</v>
      </c>
      <c r="B16" s="233">
        <v>65138.905372400004</v>
      </c>
      <c r="C16" s="233">
        <v>108373.9973758</v>
      </c>
      <c r="D16" s="233">
        <v>33.192059999999998</v>
      </c>
      <c r="E16" s="233">
        <v>1083.5654399999999</v>
      </c>
      <c r="F16" s="233">
        <v>0</v>
      </c>
      <c r="G16" s="233">
        <v>0</v>
      </c>
      <c r="H16" s="233">
        <v>2481.1645699999999</v>
      </c>
      <c r="I16" s="233">
        <v>177110.82481999998</v>
      </c>
      <c r="J16" s="233">
        <v>52622.195090000001</v>
      </c>
      <c r="K16" s="233">
        <v>33052.71686</v>
      </c>
      <c r="L16" s="233">
        <v>101.63983</v>
      </c>
      <c r="M16" s="233">
        <v>501.04139000000004</v>
      </c>
      <c r="N16" s="233">
        <v>699.64886000000001</v>
      </c>
      <c r="O16" s="233">
        <v>373.47093000000001</v>
      </c>
      <c r="P16" s="233">
        <v>250.52126000000001</v>
      </c>
      <c r="Q16" s="233">
        <v>87601.234219999998</v>
      </c>
    </row>
    <row r="17" spans="1:17" ht="15" customHeight="1">
      <c r="A17" s="232" t="s">
        <v>577</v>
      </c>
      <c r="B17" s="233">
        <v>137783.49125799999</v>
      </c>
      <c r="C17" s="233">
        <v>108153.4492854</v>
      </c>
      <c r="D17" s="233">
        <v>655.44706000000008</v>
      </c>
      <c r="E17" s="233">
        <v>2646.0048711999998</v>
      </c>
      <c r="F17" s="233">
        <v>2459.6670299999996</v>
      </c>
      <c r="G17" s="233">
        <v>1188.1842199999999</v>
      </c>
      <c r="H17" s="233">
        <v>61914.404289999999</v>
      </c>
      <c r="I17" s="233">
        <v>314800.64802999998</v>
      </c>
      <c r="J17" s="233">
        <v>300853.79200999998</v>
      </c>
      <c r="K17" s="233">
        <v>100114.30055</v>
      </c>
      <c r="L17" s="233">
        <v>570.03476000000001</v>
      </c>
      <c r="M17" s="233">
        <v>2592.4052900000002</v>
      </c>
      <c r="N17" s="233">
        <v>4587.9392800000005</v>
      </c>
      <c r="O17" s="233">
        <v>1923.9051499999998</v>
      </c>
      <c r="P17" s="233">
        <v>6057.56214</v>
      </c>
      <c r="Q17" s="233">
        <v>416699.93917999999</v>
      </c>
    </row>
    <row r="18" spans="1:17" ht="15" customHeight="1">
      <c r="A18" s="232" t="s">
        <v>578</v>
      </c>
      <c r="B18" s="233">
        <v>12496.51506</v>
      </c>
      <c r="C18" s="233">
        <v>92.916049999999998</v>
      </c>
      <c r="D18" s="233">
        <v>0</v>
      </c>
      <c r="E18" s="233">
        <v>0</v>
      </c>
      <c r="F18" s="233">
        <v>0</v>
      </c>
      <c r="G18" s="233">
        <v>0</v>
      </c>
      <c r="H18" s="233">
        <v>2313852.4077699999</v>
      </c>
      <c r="I18" s="233">
        <v>2326441.8388800002</v>
      </c>
      <c r="J18" s="233">
        <v>65838.977140000003</v>
      </c>
      <c r="K18" s="233">
        <v>1976.91094</v>
      </c>
      <c r="L18" s="233">
        <v>0</v>
      </c>
      <c r="M18" s="233">
        <v>0</v>
      </c>
      <c r="N18" s="233">
        <v>0</v>
      </c>
      <c r="O18" s="233">
        <v>0</v>
      </c>
      <c r="P18" s="233">
        <v>5821.1304900000005</v>
      </c>
      <c r="Q18" s="233">
        <v>73637.018569999986</v>
      </c>
    </row>
    <row r="19" spans="1:17" ht="15" customHeight="1">
      <c r="A19" s="232" t="s">
        <v>579</v>
      </c>
      <c r="B19" s="233">
        <v>3296049.9752654</v>
      </c>
      <c r="C19" s="233">
        <v>1593730.4373622001</v>
      </c>
      <c r="D19" s="233">
        <v>10562.3548892</v>
      </c>
      <c r="E19" s="233">
        <v>86201.499064600008</v>
      </c>
      <c r="F19" s="233">
        <v>45035.499933999999</v>
      </c>
      <c r="G19" s="233">
        <v>34211.289859999997</v>
      </c>
      <c r="H19" s="233">
        <v>122336.94274</v>
      </c>
      <c r="I19" s="233">
        <v>5188127.9991199998</v>
      </c>
      <c r="J19" s="233">
        <v>1682853.8504632001</v>
      </c>
      <c r="K19" s="233">
        <v>1083403.0912961999</v>
      </c>
      <c r="L19" s="233">
        <v>3952.5765735999998</v>
      </c>
      <c r="M19" s="233">
        <v>33403.386359999997</v>
      </c>
      <c r="N19" s="233">
        <v>16638.336859999999</v>
      </c>
      <c r="O19" s="233">
        <v>12861.830900000001</v>
      </c>
      <c r="P19" s="233">
        <v>4629.79432</v>
      </c>
      <c r="Q19" s="233">
        <v>2837742.8667700002</v>
      </c>
    </row>
    <row r="20" spans="1:17" ht="15" customHeight="1">
      <c r="A20" s="232" t="s">
        <v>580</v>
      </c>
      <c r="B20" s="233">
        <v>293.33368999999999</v>
      </c>
      <c r="C20" s="233">
        <v>0</v>
      </c>
      <c r="D20" s="233">
        <v>0</v>
      </c>
      <c r="E20" s="233">
        <v>100.58116</v>
      </c>
      <c r="F20" s="233">
        <v>0</v>
      </c>
      <c r="G20" s="233">
        <v>0</v>
      </c>
      <c r="H20" s="233">
        <v>77.508649999999989</v>
      </c>
      <c r="I20" s="233">
        <v>471.42349999999999</v>
      </c>
      <c r="J20" s="233">
        <v>1646.52322</v>
      </c>
      <c r="K20" s="233">
        <v>176.93348999999998</v>
      </c>
      <c r="L20" s="233">
        <v>0</v>
      </c>
      <c r="M20" s="233">
        <v>0</v>
      </c>
      <c r="N20" s="233">
        <v>60.188319999999997</v>
      </c>
      <c r="O20" s="233">
        <v>36.360332399999997</v>
      </c>
      <c r="P20" s="233">
        <v>2.12</v>
      </c>
      <c r="Q20" s="233">
        <v>1922.12536</v>
      </c>
    </row>
    <row r="21" spans="1:17" ht="15" customHeight="1">
      <c r="A21" s="232" t="s">
        <v>581</v>
      </c>
      <c r="B21" s="233">
        <v>1247.1509599999999</v>
      </c>
      <c r="C21" s="233">
        <v>278.19927000000001</v>
      </c>
      <c r="D21" s="233">
        <v>0</v>
      </c>
      <c r="E21" s="233">
        <v>0</v>
      </c>
      <c r="F21" s="233">
        <v>0</v>
      </c>
      <c r="G21" s="233">
        <v>0</v>
      </c>
      <c r="H21" s="233">
        <v>25.71725</v>
      </c>
      <c r="I21" s="233">
        <v>1551.0674799999999</v>
      </c>
      <c r="J21" s="233">
        <v>15992.204390000001</v>
      </c>
      <c r="K21" s="233">
        <v>17239.415399999998</v>
      </c>
      <c r="L21" s="233">
        <v>59.27693</v>
      </c>
      <c r="M21" s="233">
        <v>58.180860000000003</v>
      </c>
      <c r="N21" s="233">
        <v>0</v>
      </c>
      <c r="O21" s="233">
        <v>87.270270000000011</v>
      </c>
      <c r="P21" s="233">
        <v>96.074660000000009</v>
      </c>
      <c r="Q21" s="233">
        <v>33532.422510000004</v>
      </c>
    </row>
    <row r="22" spans="1:17" ht="15" customHeight="1">
      <c r="A22" s="232" t="s">
        <v>582</v>
      </c>
      <c r="B22" s="233">
        <v>1190101.9734116001</v>
      </c>
      <c r="C22" s="233">
        <v>312733.20998000004</v>
      </c>
      <c r="D22" s="233">
        <v>14125.818408199999</v>
      </c>
      <c r="E22" s="233">
        <v>25492.960489999998</v>
      </c>
      <c r="F22" s="233">
        <v>1130.8748500000002</v>
      </c>
      <c r="G22" s="233">
        <v>96.320149999999998</v>
      </c>
      <c r="H22" s="233">
        <v>219947.76866</v>
      </c>
      <c r="I22" s="233">
        <v>1763628.9259500001</v>
      </c>
      <c r="J22" s="233">
        <v>333907.58130999998</v>
      </c>
      <c r="K22" s="233">
        <v>60064.818960000004</v>
      </c>
      <c r="L22" s="233">
        <v>1102.17668</v>
      </c>
      <c r="M22" s="233">
        <v>2760.0306499999997</v>
      </c>
      <c r="N22" s="233">
        <v>5137.0040300000001</v>
      </c>
      <c r="O22" s="233">
        <v>1050.75</v>
      </c>
      <c r="P22" s="233">
        <v>2858.1664500000002</v>
      </c>
      <c r="Q22" s="233">
        <v>406880.52807999996</v>
      </c>
    </row>
    <row r="23" spans="1:17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132.60120999999998</v>
      </c>
      <c r="I23" s="233">
        <v>132.60120999999998</v>
      </c>
      <c r="J23" s="233">
        <v>0</v>
      </c>
      <c r="K23" s="233">
        <v>38.50432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38.50432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25</v>
      </c>
      <c r="I24" s="233">
        <v>25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989.33983999999998</v>
      </c>
      <c r="C25" s="233">
        <v>4.33812</v>
      </c>
      <c r="D25" s="233">
        <v>0</v>
      </c>
      <c r="E25" s="233">
        <v>0</v>
      </c>
      <c r="F25" s="233">
        <v>0</v>
      </c>
      <c r="G25" s="233">
        <v>0</v>
      </c>
      <c r="H25" s="233">
        <v>252.066</v>
      </c>
      <c r="I25" s="233">
        <v>1245.74396</v>
      </c>
      <c r="J25" s="233">
        <v>53.537099999999995</v>
      </c>
      <c r="K25" s="233">
        <v>35.09778</v>
      </c>
      <c r="L25" s="233">
        <v>0</v>
      </c>
      <c r="M25" s="233">
        <v>0</v>
      </c>
      <c r="N25" s="233">
        <v>0</v>
      </c>
      <c r="O25" s="233">
        <v>0</v>
      </c>
      <c r="P25" s="233">
        <v>1.95</v>
      </c>
      <c r="Q25" s="233">
        <v>90.584879999999998</v>
      </c>
    </row>
    <row r="26" spans="1:17" s="192" customFormat="1" ht="15" customHeight="1">
      <c r="A26" s="223" t="s">
        <v>76</v>
      </c>
      <c r="B26" s="235">
        <v>12000826.865821002</v>
      </c>
      <c r="C26" s="235">
        <v>3455210.7744506006</v>
      </c>
      <c r="D26" s="235">
        <v>39242.4895474</v>
      </c>
      <c r="E26" s="235">
        <v>163425.6786358</v>
      </c>
      <c r="F26" s="235">
        <v>79895.206542</v>
      </c>
      <c r="G26" s="235">
        <v>57504.024429999998</v>
      </c>
      <c r="H26" s="235">
        <v>3344239.03994</v>
      </c>
      <c r="I26" s="235">
        <v>19140344.079410005</v>
      </c>
      <c r="J26" s="235">
        <v>8569666.7282731999</v>
      </c>
      <c r="K26" s="235">
        <v>2414075.9204455996</v>
      </c>
      <c r="L26" s="235">
        <v>11393.8403836</v>
      </c>
      <c r="M26" s="235">
        <v>61529.488679800001</v>
      </c>
      <c r="N26" s="235">
        <v>68025.067814399998</v>
      </c>
      <c r="O26" s="235">
        <v>61450.507027200008</v>
      </c>
      <c r="P26" s="235">
        <v>333831.66142999998</v>
      </c>
      <c r="Q26" s="235">
        <v>11519973.214009998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5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  <row r="29" spans="1:17" ht="15" customHeight="1">
      <c r="A29" s="237" t="s">
        <v>591</v>
      </c>
      <c r="B29" s="237"/>
      <c r="C29" s="182"/>
      <c r="D29" s="182"/>
      <c r="E29" s="182"/>
      <c r="F29" s="182"/>
      <c r="G29" s="182"/>
      <c r="H29" s="182"/>
      <c r="I29" s="182"/>
      <c r="J29" s="182"/>
      <c r="K29" s="182"/>
      <c r="L29" s="182"/>
      <c r="M29" s="190"/>
      <c r="N29" s="159"/>
      <c r="O29" s="159"/>
      <c r="P29" s="159"/>
      <c r="Q29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38"/>
      <c r="B6" s="493" t="s">
        <v>599</v>
      </c>
      <c r="C6" s="493"/>
      <c r="D6" s="493"/>
      <c r="E6" s="493"/>
      <c r="F6" s="493"/>
      <c r="G6" s="493"/>
      <c r="H6" s="493"/>
      <c r="I6" s="493"/>
      <c r="J6" s="493" t="s">
        <v>64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622695.78884539998</v>
      </c>
      <c r="C8" s="233">
        <v>63059.089950000001</v>
      </c>
      <c r="D8" s="233">
        <v>440.72765000000004</v>
      </c>
      <c r="E8" s="233">
        <v>1420.1727599999999</v>
      </c>
      <c r="F8" s="233">
        <v>6974.1593000000003</v>
      </c>
      <c r="G8" s="233">
        <v>6228.8195900000001</v>
      </c>
      <c r="H8" s="233">
        <v>20629.827120000002</v>
      </c>
      <c r="I8" s="233">
        <v>721448.58522000001</v>
      </c>
      <c r="J8" s="233">
        <v>560563.76217</v>
      </c>
      <c r="K8" s="233">
        <v>53215.107830000001</v>
      </c>
      <c r="L8" s="233">
        <v>785.23830000000009</v>
      </c>
      <c r="M8" s="233">
        <v>692.28773999999999</v>
      </c>
      <c r="N8" s="233">
        <v>1839.41743</v>
      </c>
      <c r="O8" s="233">
        <v>443.41251</v>
      </c>
      <c r="P8" s="233">
        <v>0</v>
      </c>
      <c r="Q8" s="233">
        <v>617539.22597999999</v>
      </c>
    </row>
    <row r="9" spans="1:17" ht="15" customHeight="1">
      <c r="A9" s="232" t="s">
        <v>570</v>
      </c>
      <c r="B9" s="234">
        <v>3699.9182299999998</v>
      </c>
      <c r="C9" s="234">
        <v>218.65189999999998</v>
      </c>
      <c r="D9" s="234">
        <v>0</v>
      </c>
      <c r="E9" s="234">
        <v>22.012619999999998</v>
      </c>
      <c r="F9" s="234">
        <v>78.031580000000005</v>
      </c>
      <c r="G9" s="234">
        <v>0</v>
      </c>
      <c r="H9" s="234">
        <v>2.9521999999999999</v>
      </c>
      <c r="I9" s="234">
        <v>4021.5665299999996</v>
      </c>
      <c r="J9" s="234">
        <v>2723.2142999999996</v>
      </c>
      <c r="K9" s="234">
        <v>356.95049999999998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3080.1648</v>
      </c>
    </row>
    <row r="10" spans="1:17" ht="15" customHeight="1">
      <c r="A10" s="232" t="s">
        <v>571</v>
      </c>
      <c r="B10" s="234">
        <v>2904.9208478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5532.8495499999999</v>
      </c>
      <c r="I10" s="234">
        <v>8437.7704000000012</v>
      </c>
      <c r="J10" s="234">
        <v>48.02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48.02</v>
      </c>
    </row>
    <row r="11" spans="1:17" ht="15" customHeight="1">
      <c r="A11" s="232" t="s">
        <v>572</v>
      </c>
      <c r="B11" s="233">
        <v>29138.08354</v>
      </c>
      <c r="C11" s="233">
        <v>5955.3379999999997</v>
      </c>
      <c r="D11" s="233">
        <v>101.40169</v>
      </c>
      <c r="E11" s="233">
        <v>209.34073999999998</v>
      </c>
      <c r="F11" s="233">
        <v>1126.34988</v>
      </c>
      <c r="G11" s="233">
        <v>216.14089000000001</v>
      </c>
      <c r="H11" s="233">
        <v>745.31902000000002</v>
      </c>
      <c r="I11" s="233">
        <v>37491.973760000001</v>
      </c>
      <c r="J11" s="233">
        <v>45679.633399999999</v>
      </c>
      <c r="K11" s="233">
        <v>7474.1834699999999</v>
      </c>
      <c r="L11" s="233">
        <v>1.7717499999999999</v>
      </c>
      <c r="M11" s="233">
        <v>27.903449999999999</v>
      </c>
      <c r="N11" s="233">
        <v>50.447199999999995</v>
      </c>
      <c r="O11" s="233">
        <v>0</v>
      </c>
      <c r="P11" s="233">
        <v>0</v>
      </c>
      <c r="Q11" s="233">
        <v>53233.939270000003</v>
      </c>
    </row>
    <row r="12" spans="1:17" ht="15" customHeight="1">
      <c r="A12" s="232" t="s">
        <v>573</v>
      </c>
      <c r="B12" s="233">
        <v>1522315.525167</v>
      </c>
      <c r="C12" s="233">
        <v>167431.57572319999</v>
      </c>
      <c r="D12" s="233">
        <v>927.31078000000002</v>
      </c>
      <c r="E12" s="233">
        <v>3484.70037</v>
      </c>
      <c r="F12" s="233">
        <v>5348.0708438000001</v>
      </c>
      <c r="G12" s="233">
        <v>6222.8221800000001</v>
      </c>
      <c r="H12" s="233">
        <v>43376.420789999996</v>
      </c>
      <c r="I12" s="233">
        <v>1749106.4258399999</v>
      </c>
      <c r="J12" s="233">
        <v>3572055.7912954004</v>
      </c>
      <c r="K12" s="233">
        <v>625995.69538000005</v>
      </c>
      <c r="L12" s="233">
        <v>5059.4559400000007</v>
      </c>
      <c r="M12" s="233">
        <v>3755.66446</v>
      </c>
      <c r="N12" s="233">
        <v>4901.97469</v>
      </c>
      <c r="O12" s="233">
        <v>2260.8663199999996</v>
      </c>
      <c r="P12" s="233">
        <v>0</v>
      </c>
      <c r="Q12" s="233">
        <v>4214029.4480900001</v>
      </c>
    </row>
    <row r="13" spans="1:17" ht="15" customHeight="1">
      <c r="A13" s="232" t="s">
        <v>574</v>
      </c>
      <c r="B13" s="233">
        <v>105824.24134000001</v>
      </c>
      <c r="C13" s="233">
        <v>1688.00605</v>
      </c>
      <c r="D13" s="233">
        <v>0</v>
      </c>
      <c r="E13" s="233">
        <v>0</v>
      </c>
      <c r="F13" s="233">
        <v>0</v>
      </c>
      <c r="G13" s="233">
        <v>0</v>
      </c>
      <c r="H13" s="233">
        <v>39951.622299999995</v>
      </c>
      <c r="I13" s="233">
        <v>147463.86968999999</v>
      </c>
      <c r="J13" s="233">
        <v>9589.5017499999994</v>
      </c>
      <c r="K13" s="233">
        <v>1844.46931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11433.97106</v>
      </c>
    </row>
    <row r="14" spans="1:17" ht="15" customHeight="1">
      <c r="A14" s="232" t="s">
        <v>72</v>
      </c>
      <c r="B14" s="233">
        <v>1584563.3240346001</v>
      </c>
      <c r="C14" s="233">
        <v>637204.27958019997</v>
      </c>
      <c r="D14" s="233">
        <v>2489.3065833999999</v>
      </c>
      <c r="E14" s="233">
        <v>2025.1128200000001</v>
      </c>
      <c r="F14" s="233">
        <v>10352.858859800001</v>
      </c>
      <c r="G14" s="233">
        <v>20620.904046399999</v>
      </c>
      <c r="H14" s="233">
        <v>198491.23359000002</v>
      </c>
      <c r="I14" s="233">
        <v>2455747.0195300002</v>
      </c>
      <c r="J14" s="233">
        <v>2834490.4520720001</v>
      </c>
      <c r="K14" s="233">
        <v>607445.38412619999</v>
      </c>
      <c r="L14" s="233">
        <v>2051.7089162000002</v>
      </c>
      <c r="M14" s="233">
        <v>1825.5558899999999</v>
      </c>
      <c r="N14" s="233">
        <v>4065.3301000000001</v>
      </c>
      <c r="O14" s="233">
        <v>1120.06017</v>
      </c>
      <c r="P14" s="233">
        <v>39.28</v>
      </c>
      <c r="Q14" s="233">
        <v>3451037.7712600003</v>
      </c>
    </row>
    <row r="15" spans="1:17" ht="15" customHeight="1">
      <c r="A15" s="232" t="s">
        <v>575</v>
      </c>
      <c r="B15" s="233">
        <v>1084023.2578747999</v>
      </c>
      <c r="C15" s="233">
        <v>334932.20907499996</v>
      </c>
      <c r="D15" s="233">
        <v>6881.4269466000005</v>
      </c>
      <c r="E15" s="233">
        <v>10171.029789999999</v>
      </c>
      <c r="F15" s="233">
        <v>13431.993247999999</v>
      </c>
      <c r="G15" s="233">
        <v>12971.90747</v>
      </c>
      <c r="H15" s="233">
        <v>254339.39372999998</v>
      </c>
      <c r="I15" s="233">
        <v>1716751.2181900002</v>
      </c>
      <c r="J15" s="233">
        <v>2205853.1359106</v>
      </c>
      <c r="K15" s="233">
        <v>540776.68214460008</v>
      </c>
      <c r="L15" s="233">
        <v>10041.529351199999</v>
      </c>
      <c r="M15" s="233">
        <v>6050.00594</v>
      </c>
      <c r="N15" s="233">
        <v>10823.3631656</v>
      </c>
      <c r="O15" s="233">
        <v>3238.9376699999998</v>
      </c>
      <c r="P15" s="233">
        <v>91.167649999999995</v>
      </c>
      <c r="Q15" s="233">
        <v>2776874.8218200002</v>
      </c>
    </row>
    <row r="16" spans="1:17" ht="15" customHeight="1">
      <c r="A16" s="232" t="s">
        <v>576</v>
      </c>
      <c r="B16" s="233">
        <v>91165.645191599993</v>
      </c>
      <c r="C16" s="233">
        <v>35002.942630000005</v>
      </c>
      <c r="D16" s="233">
        <v>1649.03962</v>
      </c>
      <c r="E16" s="233">
        <v>7463.7475300000006</v>
      </c>
      <c r="F16" s="233">
        <v>293.63309000000004</v>
      </c>
      <c r="G16" s="233">
        <v>459.36591999999996</v>
      </c>
      <c r="H16" s="233">
        <v>1580.90309</v>
      </c>
      <c r="I16" s="233">
        <v>137615.27706999998</v>
      </c>
      <c r="J16" s="233">
        <v>308719.32328280003</v>
      </c>
      <c r="K16" s="233">
        <v>85692.118535799993</v>
      </c>
      <c r="L16" s="233">
        <v>1703.6519900000001</v>
      </c>
      <c r="M16" s="233">
        <v>955.25870999999995</v>
      </c>
      <c r="N16" s="233">
        <v>1952.8290172</v>
      </c>
      <c r="O16" s="233">
        <v>485.97002000000003</v>
      </c>
      <c r="P16" s="233">
        <v>0</v>
      </c>
      <c r="Q16" s="233">
        <v>399509.15156000003</v>
      </c>
    </row>
    <row r="17" spans="1:17" ht="15" customHeight="1">
      <c r="A17" s="232" t="s">
        <v>577</v>
      </c>
      <c r="B17" s="233">
        <v>133528.25036519999</v>
      </c>
      <c r="C17" s="233">
        <v>104113.25332999999</v>
      </c>
      <c r="D17" s="233">
        <v>209.49312</v>
      </c>
      <c r="E17" s="233">
        <v>618.87341000000004</v>
      </c>
      <c r="F17" s="233">
        <v>1955.0901299999998</v>
      </c>
      <c r="G17" s="233">
        <v>835.64302839999993</v>
      </c>
      <c r="H17" s="233">
        <v>9373.7807499999999</v>
      </c>
      <c r="I17" s="233">
        <v>250634.38413999998</v>
      </c>
      <c r="J17" s="233">
        <v>894769.73935080005</v>
      </c>
      <c r="K17" s="233">
        <v>320950.92192540003</v>
      </c>
      <c r="L17" s="233">
        <v>2060.1784400000001</v>
      </c>
      <c r="M17" s="233">
        <v>1506.4868799999999</v>
      </c>
      <c r="N17" s="233">
        <v>5806.0622572000002</v>
      </c>
      <c r="O17" s="233">
        <v>984.10397</v>
      </c>
      <c r="P17" s="233">
        <v>0</v>
      </c>
      <c r="Q17" s="233">
        <v>1226077.4928299999</v>
      </c>
    </row>
    <row r="18" spans="1:17" ht="15" customHeight="1">
      <c r="A18" s="232" t="s">
        <v>578</v>
      </c>
      <c r="B18" s="233">
        <v>126029.03224959999</v>
      </c>
      <c r="C18" s="233">
        <v>955.68027000000006</v>
      </c>
      <c r="D18" s="233">
        <v>41.722819999999999</v>
      </c>
      <c r="E18" s="233">
        <v>0</v>
      </c>
      <c r="F18" s="233">
        <v>0</v>
      </c>
      <c r="G18" s="233">
        <v>0</v>
      </c>
      <c r="H18" s="233">
        <v>24382.193440000003</v>
      </c>
      <c r="I18" s="233">
        <v>151408.62878</v>
      </c>
      <c r="J18" s="233">
        <v>229.77159</v>
      </c>
      <c r="K18" s="233">
        <v>160.92097000000001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390.69256000000001</v>
      </c>
    </row>
    <row r="19" spans="1:17" ht="15" customHeight="1">
      <c r="A19" s="232" t="s">
        <v>579</v>
      </c>
      <c r="B19" s="233">
        <v>1310942.2321802001</v>
      </c>
      <c r="C19" s="233">
        <v>720347.6399976</v>
      </c>
      <c r="D19" s="233">
        <v>2283.9858174000001</v>
      </c>
      <c r="E19" s="233">
        <v>4526.019558</v>
      </c>
      <c r="F19" s="233">
        <v>14874.278919</v>
      </c>
      <c r="G19" s="233">
        <v>11103.775403400001</v>
      </c>
      <c r="H19" s="233">
        <v>47046.310210000003</v>
      </c>
      <c r="I19" s="233">
        <v>2111124.2420899998</v>
      </c>
      <c r="J19" s="233">
        <v>557055.09514760005</v>
      </c>
      <c r="K19" s="233">
        <v>127994.20505060001</v>
      </c>
      <c r="L19" s="233">
        <v>1685.4284499999999</v>
      </c>
      <c r="M19" s="233">
        <v>1105.4733200000001</v>
      </c>
      <c r="N19" s="233">
        <v>3671.6982828</v>
      </c>
      <c r="O19" s="233">
        <v>379.84309999999999</v>
      </c>
      <c r="P19" s="233">
        <v>39.898000000000003</v>
      </c>
      <c r="Q19" s="233">
        <v>691931.64135000005</v>
      </c>
    </row>
    <row r="20" spans="1:17" ht="15" customHeight="1">
      <c r="A20" s="232" t="s">
        <v>580</v>
      </c>
      <c r="B20" s="233">
        <v>3624.2810992</v>
      </c>
      <c r="C20" s="233">
        <v>359.92291999999998</v>
      </c>
      <c r="D20" s="233">
        <v>0</v>
      </c>
      <c r="E20" s="233">
        <v>0</v>
      </c>
      <c r="F20" s="233">
        <v>0</v>
      </c>
      <c r="G20" s="233">
        <v>51.168750000000003</v>
      </c>
      <c r="H20" s="233">
        <v>144.34793999999999</v>
      </c>
      <c r="I20" s="233">
        <v>4179.7206999999999</v>
      </c>
      <c r="J20" s="233">
        <v>985.31709999999998</v>
      </c>
      <c r="K20" s="233">
        <v>185.66042999999999</v>
      </c>
      <c r="L20" s="233">
        <v>0</v>
      </c>
      <c r="M20" s="233">
        <v>10.52427</v>
      </c>
      <c r="N20" s="233">
        <v>0</v>
      </c>
      <c r="O20" s="233">
        <v>0</v>
      </c>
      <c r="P20" s="233">
        <v>0</v>
      </c>
      <c r="Q20" s="233">
        <v>1181.5018</v>
      </c>
    </row>
    <row r="21" spans="1:17" ht="15" customHeight="1">
      <c r="A21" s="232" t="s">
        <v>581</v>
      </c>
      <c r="B21" s="233">
        <v>75767.848637999996</v>
      </c>
      <c r="C21" s="233">
        <v>2392.0891099999999</v>
      </c>
      <c r="D21" s="233">
        <v>0</v>
      </c>
      <c r="E21" s="233">
        <v>50.131500000000003</v>
      </c>
      <c r="F21" s="233">
        <v>0</v>
      </c>
      <c r="G21" s="233">
        <v>0</v>
      </c>
      <c r="H21" s="233">
        <v>246.57933</v>
      </c>
      <c r="I21" s="233">
        <v>78456.648579999994</v>
      </c>
      <c r="J21" s="233">
        <v>17985.189190000001</v>
      </c>
      <c r="K21" s="233">
        <v>3376.2463900000002</v>
      </c>
      <c r="L21" s="233">
        <v>49.964100000000002</v>
      </c>
      <c r="M21" s="233">
        <v>54.476349999999996</v>
      </c>
      <c r="N21" s="233">
        <v>0</v>
      </c>
      <c r="O21" s="233">
        <v>0</v>
      </c>
      <c r="P21" s="233">
        <v>0</v>
      </c>
      <c r="Q21" s="233">
        <v>21465.876029999999</v>
      </c>
    </row>
    <row r="22" spans="1:17" ht="15" customHeight="1">
      <c r="A22" s="232" t="s">
        <v>582</v>
      </c>
      <c r="B22" s="233">
        <v>38133.168798999999</v>
      </c>
      <c r="C22" s="233">
        <v>15061.5202634</v>
      </c>
      <c r="D22" s="233">
        <v>1840.9167734</v>
      </c>
      <c r="E22" s="233">
        <v>616.07501999999999</v>
      </c>
      <c r="F22" s="233">
        <v>1055.7617928</v>
      </c>
      <c r="G22" s="233">
        <v>29.576520000000002</v>
      </c>
      <c r="H22" s="233">
        <v>16520.197479999999</v>
      </c>
      <c r="I22" s="233">
        <v>73257.216650000002</v>
      </c>
      <c r="J22" s="233">
        <v>197741.52191360001</v>
      </c>
      <c r="K22" s="233">
        <v>67051.488750000004</v>
      </c>
      <c r="L22" s="233">
        <v>1344.5032068</v>
      </c>
      <c r="M22" s="233">
        <v>954.63975000000005</v>
      </c>
      <c r="N22" s="233">
        <v>1091.1201000000001</v>
      </c>
      <c r="O22" s="233">
        <v>734.12293999999997</v>
      </c>
      <c r="P22" s="233">
        <v>0</v>
      </c>
      <c r="Q22" s="233">
        <v>268917.39666000003</v>
      </c>
    </row>
    <row r="23" spans="1:17" ht="15" customHeight="1">
      <c r="A23" s="232" t="s">
        <v>583</v>
      </c>
      <c r="B23" s="233">
        <v>7.8398824000000005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5.8801199999999998</v>
      </c>
      <c r="I23" s="233">
        <v>13.72</v>
      </c>
      <c r="J23" s="233">
        <v>4186.7264300000006</v>
      </c>
      <c r="K23" s="233">
        <v>874.19614999999999</v>
      </c>
      <c r="L23" s="233">
        <v>18.517439999999997</v>
      </c>
      <c r="M23" s="233">
        <v>12.45623</v>
      </c>
      <c r="N23" s="233">
        <v>0</v>
      </c>
      <c r="O23" s="233">
        <v>0</v>
      </c>
      <c r="P23" s="233">
        <v>0</v>
      </c>
      <c r="Q23" s="233">
        <v>5091.8962499999998</v>
      </c>
    </row>
    <row r="24" spans="1:17" ht="15" customHeight="1">
      <c r="A24" s="232" t="s">
        <v>584</v>
      </c>
      <c r="B24" s="233">
        <v>19.069269999999999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15.38073</v>
      </c>
      <c r="I24" s="233">
        <v>34.450000000000003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249.9127646</v>
      </c>
      <c r="C25" s="233">
        <v>164.78598000000002</v>
      </c>
      <c r="D25" s="233">
        <v>0</v>
      </c>
      <c r="E25" s="233">
        <v>0</v>
      </c>
      <c r="F25" s="233">
        <v>0</v>
      </c>
      <c r="G25" s="233">
        <v>0</v>
      </c>
      <c r="H25" s="233">
        <v>332.26765</v>
      </c>
      <c r="I25" s="233">
        <v>746.96639000000005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192" customFormat="1" ht="15" customHeight="1">
      <c r="A26" s="223" t="s">
        <v>71</v>
      </c>
      <c r="B26" s="235">
        <v>6734632.3403193988</v>
      </c>
      <c r="C26" s="235">
        <v>2088886.9847793998</v>
      </c>
      <c r="D26" s="235">
        <v>16865.331800799999</v>
      </c>
      <c r="E26" s="235">
        <v>30607.216118</v>
      </c>
      <c r="F26" s="235">
        <v>55490.227643399994</v>
      </c>
      <c r="G26" s="235">
        <v>58740.123798199995</v>
      </c>
      <c r="H26" s="235">
        <v>662717.4590400001</v>
      </c>
      <c r="I26" s="235">
        <v>9647939.6835600007</v>
      </c>
      <c r="J26" s="235">
        <v>11212676.1949028</v>
      </c>
      <c r="K26" s="235">
        <v>2443394.2309626001</v>
      </c>
      <c r="L26" s="235">
        <v>24801.947884199999</v>
      </c>
      <c r="M26" s="235">
        <v>16950.73299</v>
      </c>
      <c r="N26" s="235">
        <v>34202.242242799999</v>
      </c>
      <c r="O26" s="235">
        <v>9647.3166999999976</v>
      </c>
      <c r="P26" s="235">
        <v>170.34565000000001</v>
      </c>
      <c r="Q26" s="235">
        <v>13741843.011320002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5"/>
      <c r="C28" s="206"/>
      <c r="D28" s="206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  <row r="29" spans="1:17" ht="15" customHeight="1">
      <c r="A29" s="181" t="s">
        <v>614</v>
      </c>
      <c r="B29" s="181"/>
      <c r="C29" s="181"/>
      <c r="D29" s="181"/>
      <c r="E29" s="182"/>
      <c r="F29" s="182"/>
      <c r="G29" s="182"/>
      <c r="H29" s="182"/>
      <c r="I29" s="182"/>
      <c r="J29" s="182"/>
      <c r="K29" s="182"/>
      <c r="L29" s="182"/>
      <c r="M29" s="190"/>
      <c r="N29" s="159"/>
      <c r="O29" s="159"/>
      <c r="P29" s="159"/>
      <c r="Q29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65</v>
      </c>
      <c r="C6" s="493"/>
      <c r="D6" s="493"/>
      <c r="E6" s="493"/>
      <c r="F6" s="493"/>
      <c r="G6" s="493"/>
      <c r="H6" s="493"/>
      <c r="I6" s="493"/>
      <c r="J6" s="493" t="s">
        <v>66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13613.406757999999</v>
      </c>
      <c r="C8" s="233">
        <v>85.075009999999992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  <c r="I8" s="233">
        <v>13698.48177</v>
      </c>
      <c r="J8" s="233">
        <v>2732612.6830000002</v>
      </c>
      <c r="K8" s="233">
        <v>264164.71181000001</v>
      </c>
      <c r="L8" s="233">
        <v>8530.6251283999991</v>
      </c>
      <c r="M8" s="233">
        <v>5580.4038300000002</v>
      </c>
      <c r="N8" s="233">
        <v>7101.1972577999995</v>
      </c>
      <c r="O8" s="233">
        <v>1836.58115</v>
      </c>
      <c r="P8" s="233">
        <v>0</v>
      </c>
      <c r="Q8" s="233">
        <v>3019826.20218</v>
      </c>
    </row>
    <row r="9" spans="1:17" ht="15" customHeight="1">
      <c r="A9" s="232" t="s">
        <v>570</v>
      </c>
      <c r="B9" s="234">
        <v>0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0</v>
      </c>
      <c r="J9" s="234">
        <v>48571.918180000001</v>
      </c>
      <c r="K9" s="234">
        <v>8302.8941300000006</v>
      </c>
      <c r="L9" s="233">
        <v>597.33960000000002</v>
      </c>
      <c r="M9" s="233">
        <v>370.72586999999999</v>
      </c>
      <c r="N9" s="233">
        <v>130.99872999999999</v>
      </c>
      <c r="O9" s="233">
        <v>157.46633</v>
      </c>
      <c r="P9" s="233">
        <v>0</v>
      </c>
      <c r="Q9" s="233">
        <v>58131.342840000005</v>
      </c>
    </row>
    <row r="10" spans="1:17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1035.7301400000001</v>
      </c>
      <c r="I10" s="234">
        <v>1035.7301400000001</v>
      </c>
      <c r="J10" s="234">
        <v>93.83287</v>
      </c>
      <c r="K10" s="234">
        <v>68.633399999999995</v>
      </c>
      <c r="L10" s="233">
        <v>0</v>
      </c>
      <c r="M10" s="233">
        <v>0</v>
      </c>
      <c r="N10" s="233">
        <v>0</v>
      </c>
      <c r="O10" s="233">
        <v>0</v>
      </c>
      <c r="P10" s="233">
        <v>7921.2065999999995</v>
      </c>
      <c r="Q10" s="233">
        <v>8083.6728700000003</v>
      </c>
    </row>
    <row r="11" spans="1:17" ht="15" customHeight="1">
      <c r="A11" s="232" t="s">
        <v>572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56869.964009999996</v>
      </c>
      <c r="K11" s="233">
        <v>16640.16445</v>
      </c>
      <c r="L11" s="233">
        <v>26.238439999999997</v>
      </c>
      <c r="M11" s="233">
        <v>125.10782</v>
      </c>
      <c r="N11" s="233">
        <v>0.13719999999999999</v>
      </c>
      <c r="O11" s="233">
        <v>0</v>
      </c>
      <c r="P11" s="233">
        <v>0</v>
      </c>
      <c r="Q11" s="233">
        <v>73661.611919999996</v>
      </c>
    </row>
    <row r="12" spans="1:17" ht="15" customHeight="1">
      <c r="A12" s="232" t="s">
        <v>573</v>
      </c>
      <c r="B12" s="233">
        <v>62615.363305799998</v>
      </c>
      <c r="C12" s="233">
        <v>2286.0226275999999</v>
      </c>
      <c r="D12" s="233">
        <v>0</v>
      </c>
      <c r="E12" s="233">
        <v>0</v>
      </c>
      <c r="F12" s="233">
        <v>0</v>
      </c>
      <c r="G12" s="233">
        <v>0</v>
      </c>
      <c r="H12" s="233">
        <v>616.95550000000003</v>
      </c>
      <c r="I12" s="233">
        <v>65518.341439999997</v>
      </c>
      <c r="J12" s="233">
        <v>2368162.4683699999</v>
      </c>
      <c r="K12" s="233">
        <v>345879.76956079999</v>
      </c>
      <c r="L12" s="233">
        <v>8218.6320500000002</v>
      </c>
      <c r="M12" s="233">
        <v>9203.1190200000001</v>
      </c>
      <c r="N12" s="233">
        <v>5857.3216555999998</v>
      </c>
      <c r="O12" s="233">
        <v>1615.4288799999999</v>
      </c>
      <c r="P12" s="233">
        <v>188716.21541</v>
      </c>
      <c r="Q12" s="233">
        <v>2927652.9549499997</v>
      </c>
    </row>
    <row r="13" spans="1:17" ht="15" customHeight="1">
      <c r="A13" s="232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159949.11381000001</v>
      </c>
      <c r="K13" s="233">
        <v>214.29324</v>
      </c>
      <c r="L13" s="233">
        <v>0</v>
      </c>
      <c r="M13" s="233">
        <v>0</v>
      </c>
      <c r="N13" s="233">
        <v>0</v>
      </c>
      <c r="O13" s="233">
        <v>0</v>
      </c>
      <c r="P13" s="233">
        <v>6285.8630499999999</v>
      </c>
      <c r="Q13" s="233">
        <v>166449.27009999999</v>
      </c>
    </row>
    <row r="14" spans="1:17" ht="15" customHeight="1">
      <c r="A14" s="232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1802127.7200052</v>
      </c>
      <c r="K14" s="233">
        <v>874088.23740820005</v>
      </c>
      <c r="L14" s="233">
        <v>11049.2863808</v>
      </c>
      <c r="M14" s="233">
        <v>12310.695529999999</v>
      </c>
      <c r="N14" s="233">
        <v>13768.7250986</v>
      </c>
      <c r="O14" s="233">
        <v>2815.9495548</v>
      </c>
      <c r="P14" s="233">
        <v>17641.327109999998</v>
      </c>
      <c r="Q14" s="233">
        <v>2733801.9410999999</v>
      </c>
    </row>
    <row r="15" spans="1:17" ht="15" customHeight="1">
      <c r="A15" s="232" t="s">
        <v>575</v>
      </c>
      <c r="B15" s="233">
        <v>21769.4704466</v>
      </c>
      <c r="C15" s="233">
        <v>626.21113000000003</v>
      </c>
      <c r="D15" s="233">
        <v>0</v>
      </c>
      <c r="E15" s="233">
        <v>0</v>
      </c>
      <c r="F15" s="233">
        <v>0</v>
      </c>
      <c r="G15" s="233">
        <v>274.39999999999998</v>
      </c>
      <c r="H15" s="233">
        <v>1013.75533</v>
      </c>
      <c r="I15" s="233">
        <v>23683.836910000002</v>
      </c>
      <c r="J15" s="233">
        <v>1568383.2438399999</v>
      </c>
      <c r="K15" s="233">
        <v>409396.75644340005</v>
      </c>
      <c r="L15" s="233">
        <v>20242.015577399998</v>
      </c>
      <c r="M15" s="233">
        <v>20468.575057799997</v>
      </c>
      <c r="N15" s="233">
        <v>13424.9397596</v>
      </c>
      <c r="O15" s="233">
        <v>3746.3977875999999</v>
      </c>
      <c r="P15" s="233">
        <v>7294.3479200000002</v>
      </c>
      <c r="Q15" s="233">
        <v>2042956.27642</v>
      </c>
    </row>
    <row r="16" spans="1:17" ht="15" customHeight="1">
      <c r="A16" s="232" t="s">
        <v>576</v>
      </c>
      <c r="B16" s="233">
        <v>0</v>
      </c>
      <c r="C16" s="233">
        <v>0</v>
      </c>
      <c r="D16" s="233">
        <v>0</v>
      </c>
      <c r="E16" s="233">
        <v>0</v>
      </c>
      <c r="F16" s="233">
        <v>0</v>
      </c>
      <c r="G16" s="233">
        <v>0</v>
      </c>
      <c r="H16" s="233">
        <v>0</v>
      </c>
      <c r="I16" s="233">
        <v>0</v>
      </c>
      <c r="J16" s="233">
        <v>159357.39379</v>
      </c>
      <c r="K16" s="233">
        <v>64363.400235600006</v>
      </c>
      <c r="L16" s="233">
        <v>2434.2531200000003</v>
      </c>
      <c r="M16" s="233">
        <v>3345.4640800000002</v>
      </c>
      <c r="N16" s="233">
        <v>1087.8701612</v>
      </c>
      <c r="O16" s="233">
        <v>1200.6644294</v>
      </c>
      <c r="P16" s="233">
        <v>10.92168</v>
      </c>
      <c r="Q16" s="233">
        <v>231799.9675</v>
      </c>
    </row>
    <row r="17" spans="1:17" ht="15" customHeight="1">
      <c r="A17" s="232" t="s">
        <v>577</v>
      </c>
      <c r="B17" s="233">
        <v>198.51131860000001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296.06599999999997</v>
      </c>
      <c r="I17" s="233">
        <v>494.57731999999999</v>
      </c>
      <c r="J17" s="233">
        <v>978524.96657519997</v>
      </c>
      <c r="K17" s="233">
        <v>417643.8976886</v>
      </c>
      <c r="L17" s="233">
        <v>8004.3182698000001</v>
      </c>
      <c r="M17" s="233">
        <v>8917.4266500000012</v>
      </c>
      <c r="N17" s="233">
        <v>9002.5093381999995</v>
      </c>
      <c r="O17" s="233">
        <v>1595.5064588</v>
      </c>
      <c r="P17" s="233">
        <v>3461.6257099999998</v>
      </c>
      <c r="Q17" s="233">
        <v>1427150.2506900001</v>
      </c>
    </row>
    <row r="18" spans="1:17" ht="15" customHeight="1">
      <c r="A18" s="232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14169.44641</v>
      </c>
      <c r="I18" s="233">
        <v>14169.44641</v>
      </c>
      <c r="J18" s="233">
        <v>166332.52588</v>
      </c>
      <c r="K18" s="233">
        <v>1929.4058300000002</v>
      </c>
      <c r="L18" s="233">
        <v>238.78513000000001</v>
      </c>
      <c r="M18" s="233">
        <v>107.42091000000001</v>
      </c>
      <c r="N18" s="233">
        <v>92.647670000000005</v>
      </c>
      <c r="O18" s="233">
        <v>0</v>
      </c>
      <c r="P18" s="233">
        <v>52.38</v>
      </c>
      <c r="Q18" s="233">
        <v>168753.16541999998</v>
      </c>
    </row>
    <row r="19" spans="1:17" ht="15" customHeight="1">
      <c r="A19" s="232" t="s">
        <v>579</v>
      </c>
      <c r="B19" s="233">
        <v>136.97128760000001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1424.63354</v>
      </c>
      <c r="I19" s="233">
        <v>1561.60483</v>
      </c>
      <c r="J19" s="233">
        <v>1012928.4406334</v>
      </c>
      <c r="K19" s="233">
        <v>424423.54289360001</v>
      </c>
      <c r="L19" s="233">
        <v>6669.5221600000004</v>
      </c>
      <c r="M19" s="233">
        <v>6546.0127199999997</v>
      </c>
      <c r="N19" s="233">
        <v>10161.4545748</v>
      </c>
      <c r="O19" s="233">
        <v>2211.9009500000002</v>
      </c>
      <c r="P19" s="233">
        <v>253.83573000000001</v>
      </c>
      <c r="Q19" s="233">
        <v>1463194.7096600002</v>
      </c>
    </row>
    <row r="20" spans="1:17" ht="15" customHeight="1">
      <c r="A20" s="232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1965.1054999999999</v>
      </c>
      <c r="K20" s="233">
        <v>825.05630000000008</v>
      </c>
      <c r="L20" s="233">
        <v>19.104369999999999</v>
      </c>
      <c r="M20" s="233">
        <v>40.934959999999997</v>
      </c>
      <c r="N20" s="233">
        <v>0</v>
      </c>
      <c r="O20" s="233">
        <v>0</v>
      </c>
      <c r="P20" s="233">
        <v>92.111999999999995</v>
      </c>
      <c r="Q20" s="233">
        <v>2942.31313</v>
      </c>
    </row>
    <row r="21" spans="1:17" ht="15" customHeight="1">
      <c r="A21" s="232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20205.029770000001</v>
      </c>
      <c r="K21" s="233">
        <v>3626.0448799999999</v>
      </c>
      <c r="L21" s="233">
        <v>137.14876999999998</v>
      </c>
      <c r="M21" s="233">
        <v>200.48919000000001</v>
      </c>
      <c r="N21" s="233">
        <v>0</v>
      </c>
      <c r="O21" s="233">
        <v>0</v>
      </c>
      <c r="P21" s="233">
        <v>0</v>
      </c>
      <c r="Q21" s="233">
        <v>24168.712609999999</v>
      </c>
    </row>
    <row r="22" spans="1:17" ht="15" customHeight="1">
      <c r="A22" s="232" t="s">
        <v>582</v>
      </c>
      <c r="B22" s="233">
        <v>329.04586459999996</v>
      </c>
      <c r="C22" s="233">
        <v>21.442209999999999</v>
      </c>
      <c r="D22" s="233">
        <v>0</v>
      </c>
      <c r="E22" s="233">
        <v>0</v>
      </c>
      <c r="F22" s="233">
        <v>142.26273999999998</v>
      </c>
      <c r="G22" s="233">
        <v>0</v>
      </c>
      <c r="H22" s="233">
        <v>18.948319999999999</v>
      </c>
      <c r="I22" s="233">
        <v>511.69913000000003</v>
      </c>
      <c r="J22" s="233">
        <v>128163.4627</v>
      </c>
      <c r="K22" s="233">
        <v>84995.779030000005</v>
      </c>
      <c r="L22" s="233">
        <v>1511.51226</v>
      </c>
      <c r="M22" s="233">
        <v>1175.54153</v>
      </c>
      <c r="N22" s="233">
        <v>303.49907999999999</v>
      </c>
      <c r="O22" s="233">
        <v>360.80367440000003</v>
      </c>
      <c r="P22" s="233">
        <v>22.137919999999998</v>
      </c>
      <c r="Q22" s="233">
        <v>216532.73619</v>
      </c>
    </row>
    <row r="23" spans="1:17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37.700789999999998</v>
      </c>
      <c r="K23" s="233">
        <v>3.4079699999999997</v>
      </c>
      <c r="L23" s="233">
        <v>3.61022</v>
      </c>
      <c r="M23" s="233">
        <v>0</v>
      </c>
      <c r="N23" s="233">
        <v>0</v>
      </c>
      <c r="O23" s="233">
        <v>0</v>
      </c>
      <c r="P23" s="233">
        <v>0</v>
      </c>
      <c r="Q23" s="233">
        <v>44.718980000000002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18.51662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18.51662</v>
      </c>
    </row>
    <row r="25" spans="1:17" s="192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192" customFormat="1" ht="15" customHeight="1">
      <c r="A26" s="223" t="s">
        <v>71</v>
      </c>
      <c r="B26" s="235">
        <v>98662.768981199988</v>
      </c>
      <c r="C26" s="235">
        <v>3018.7509776000002</v>
      </c>
      <c r="D26" s="235">
        <v>0</v>
      </c>
      <c r="E26" s="235">
        <v>0</v>
      </c>
      <c r="F26" s="235">
        <v>142.26273999999998</v>
      </c>
      <c r="G26" s="235">
        <v>274.39999999999998</v>
      </c>
      <c r="H26" s="235">
        <v>18575.535239999997</v>
      </c>
      <c r="I26" s="235">
        <v>120673.71794999999</v>
      </c>
      <c r="J26" s="235">
        <v>11204304.086343799</v>
      </c>
      <c r="K26" s="235">
        <v>2916565.9952702001</v>
      </c>
      <c r="L26" s="235">
        <v>67682.391476399993</v>
      </c>
      <c r="M26" s="235">
        <v>68391.917167799984</v>
      </c>
      <c r="N26" s="235">
        <v>60931.300525799998</v>
      </c>
      <c r="O26" s="235">
        <v>15540.699215000002</v>
      </c>
      <c r="P26" s="235">
        <v>231751.97313000003</v>
      </c>
      <c r="Q26" s="235">
        <v>14565168.363180004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67</v>
      </c>
      <c r="C6" s="493"/>
      <c r="D6" s="493"/>
      <c r="E6" s="493"/>
      <c r="F6" s="493"/>
      <c r="G6" s="493"/>
      <c r="H6" s="493"/>
      <c r="I6" s="493"/>
      <c r="J6" s="493" t="s">
        <v>68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290843.00623</v>
      </c>
      <c r="C8" s="233">
        <v>53382.881259999995</v>
      </c>
      <c r="D8" s="233">
        <v>69.05292</v>
      </c>
      <c r="E8" s="233">
        <v>0</v>
      </c>
      <c r="F8" s="233">
        <v>3164.2645600000001</v>
      </c>
      <c r="G8" s="233">
        <v>3194.3957599999999</v>
      </c>
      <c r="H8" s="233">
        <v>3.4199999999999999E-3</v>
      </c>
      <c r="I8" s="233">
        <v>350653.60414999997</v>
      </c>
      <c r="J8" s="233">
        <v>3030390.4122800003</v>
      </c>
      <c r="K8" s="233">
        <v>56449.390070000001</v>
      </c>
      <c r="L8" s="233">
        <v>80.91722</v>
      </c>
      <c r="M8" s="233">
        <v>0</v>
      </c>
      <c r="N8" s="233">
        <v>5693.2758800000001</v>
      </c>
      <c r="O8" s="233">
        <v>664.70461999999998</v>
      </c>
      <c r="P8" s="233">
        <v>10167.674800000001</v>
      </c>
      <c r="Q8" s="233">
        <v>3103446.3748699999</v>
      </c>
    </row>
    <row r="9" spans="1:17" ht="15" customHeight="1">
      <c r="A9" s="232" t="s">
        <v>570</v>
      </c>
      <c r="B9" s="234">
        <v>5894.8667999999998</v>
      </c>
      <c r="C9" s="234">
        <v>1040.8842099999999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6935.75101</v>
      </c>
      <c r="J9" s="234">
        <v>5259.2279800000006</v>
      </c>
      <c r="K9" s="234">
        <v>494.84904999999998</v>
      </c>
      <c r="L9" s="233">
        <v>0</v>
      </c>
      <c r="M9" s="233">
        <v>0</v>
      </c>
      <c r="N9" s="233">
        <v>55.237230000000004</v>
      </c>
      <c r="O9" s="233">
        <v>0</v>
      </c>
      <c r="P9" s="233">
        <v>0</v>
      </c>
      <c r="Q9" s="233">
        <v>5809.3142600000001</v>
      </c>
    </row>
    <row r="10" spans="1:17" ht="15" customHeight="1">
      <c r="A10" s="232" t="s">
        <v>571</v>
      </c>
      <c r="B10" s="234">
        <v>195.52164999999999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195.52164999999999</v>
      </c>
      <c r="J10" s="234">
        <v>377.13784000000004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4577.9585999999999</v>
      </c>
      <c r="Q10" s="233">
        <v>4955.0964400000003</v>
      </c>
    </row>
    <row r="11" spans="1:17" ht="15" customHeight="1">
      <c r="A11" s="232" t="s">
        <v>572</v>
      </c>
      <c r="B11" s="233">
        <v>11683.301740000001</v>
      </c>
      <c r="C11" s="233">
        <v>3026.9959199999998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14710.29766</v>
      </c>
      <c r="J11" s="233">
        <v>20973.771820000002</v>
      </c>
      <c r="K11" s="233">
        <v>4682.85779</v>
      </c>
      <c r="L11" s="233">
        <v>869.49914000000001</v>
      </c>
      <c r="M11" s="233">
        <v>0</v>
      </c>
      <c r="N11" s="233">
        <v>76.953070000000011</v>
      </c>
      <c r="O11" s="233">
        <v>0</v>
      </c>
      <c r="P11" s="233">
        <v>8</v>
      </c>
      <c r="Q11" s="233">
        <v>26611.081819999999</v>
      </c>
    </row>
    <row r="12" spans="1:17" ht="15" customHeight="1">
      <c r="A12" s="232" t="s">
        <v>573</v>
      </c>
      <c r="B12" s="233">
        <v>393053.40448000003</v>
      </c>
      <c r="C12" s="233">
        <v>54779.05661</v>
      </c>
      <c r="D12" s="233">
        <v>411.24135999999999</v>
      </c>
      <c r="E12" s="233">
        <v>0</v>
      </c>
      <c r="F12" s="233">
        <v>6632.7476100000003</v>
      </c>
      <c r="G12" s="233">
        <v>2433.2290699999999</v>
      </c>
      <c r="H12" s="233">
        <v>8866.5127799999991</v>
      </c>
      <c r="I12" s="233">
        <v>466176.19191000005</v>
      </c>
      <c r="J12" s="233">
        <v>3932314.4582699998</v>
      </c>
      <c r="K12" s="233">
        <v>127411.02301999999</v>
      </c>
      <c r="L12" s="233">
        <v>488.41660999999999</v>
      </c>
      <c r="M12" s="233">
        <v>322.35671000000002</v>
      </c>
      <c r="N12" s="233">
        <v>4308.6245499999995</v>
      </c>
      <c r="O12" s="233">
        <v>140</v>
      </c>
      <c r="P12" s="233">
        <v>25138.011989999999</v>
      </c>
      <c r="Q12" s="233">
        <v>4090122.89115</v>
      </c>
    </row>
    <row r="13" spans="1:17" ht="15" customHeight="1">
      <c r="A13" s="232" t="s">
        <v>574</v>
      </c>
      <c r="B13" s="233">
        <v>9418.9931500000002</v>
      </c>
      <c r="C13" s="233">
        <v>27217.080409999999</v>
      </c>
      <c r="D13" s="233">
        <v>0</v>
      </c>
      <c r="E13" s="233">
        <v>0</v>
      </c>
      <c r="F13" s="233">
        <v>0</v>
      </c>
      <c r="G13" s="233">
        <v>0</v>
      </c>
      <c r="H13" s="233">
        <v>6971.1643099999992</v>
      </c>
      <c r="I13" s="233">
        <v>43607.237869999997</v>
      </c>
      <c r="J13" s="233">
        <v>95121.911779999995</v>
      </c>
      <c r="K13" s="233">
        <v>347.08646999999996</v>
      </c>
      <c r="L13" s="233">
        <v>0</v>
      </c>
      <c r="M13" s="233">
        <v>0</v>
      </c>
      <c r="N13" s="233">
        <v>0</v>
      </c>
      <c r="O13" s="233">
        <v>0</v>
      </c>
      <c r="P13" s="233">
        <v>55662.406210000001</v>
      </c>
      <c r="Q13" s="233">
        <v>151131.40446000002</v>
      </c>
    </row>
    <row r="14" spans="1:17" ht="15" customHeight="1">
      <c r="A14" s="232" t="s">
        <v>72</v>
      </c>
      <c r="B14" s="233">
        <v>585776.39342999994</v>
      </c>
      <c r="C14" s="233">
        <v>192498.75462999998</v>
      </c>
      <c r="D14" s="233">
        <v>403.75860999999998</v>
      </c>
      <c r="E14" s="233">
        <v>438.40787</v>
      </c>
      <c r="F14" s="233">
        <v>18336.26585</v>
      </c>
      <c r="G14" s="233">
        <v>6276.1613399999997</v>
      </c>
      <c r="H14" s="233">
        <v>284794.10560000001</v>
      </c>
      <c r="I14" s="233">
        <v>1088523.84733</v>
      </c>
      <c r="J14" s="233">
        <v>4783156.3941969993</v>
      </c>
      <c r="K14" s="233">
        <v>252282.62669879998</v>
      </c>
      <c r="L14" s="233">
        <v>1374.9833799999999</v>
      </c>
      <c r="M14" s="233">
        <v>471.84541999999999</v>
      </c>
      <c r="N14" s="233">
        <v>9939.0804470000003</v>
      </c>
      <c r="O14" s="233">
        <v>1991.8131599999999</v>
      </c>
      <c r="P14" s="233">
        <v>84404.833809999996</v>
      </c>
      <c r="Q14" s="233">
        <v>5133621.5770800002</v>
      </c>
    </row>
    <row r="15" spans="1:17" ht="15" customHeight="1">
      <c r="A15" s="232" t="s">
        <v>575</v>
      </c>
      <c r="B15" s="233">
        <v>529051.72921999998</v>
      </c>
      <c r="C15" s="233">
        <v>144352.76203000001</v>
      </c>
      <c r="D15" s="233">
        <v>4374.45993</v>
      </c>
      <c r="E15" s="233">
        <v>430.96341999999999</v>
      </c>
      <c r="F15" s="233">
        <v>11941.89717</v>
      </c>
      <c r="G15" s="233">
        <v>9198.3747875999998</v>
      </c>
      <c r="H15" s="233">
        <v>20068.04149</v>
      </c>
      <c r="I15" s="233">
        <v>719418.22804999992</v>
      </c>
      <c r="J15" s="233">
        <v>4164428.5832219999</v>
      </c>
      <c r="K15" s="233">
        <v>188589.70572</v>
      </c>
      <c r="L15" s="233">
        <v>7943.39498</v>
      </c>
      <c r="M15" s="233">
        <v>1403.5773899999999</v>
      </c>
      <c r="N15" s="233">
        <v>5638.5729299999994</v>
      </c>
      <c r="O15" s="233">
        <v>4257.2595799999999</v>
      </c>
      <c r="P15" s="233">
        <v>243599.56502000001</v>
      </c>
      <c r="Q15" s="233">
        <v>4615860.6588399997</v>
      </c>
    </row>
    <row r="16" spans="1:17" ht="15" customHeight="1">
      <c r="A16" s="232" t="s">
        <v>576</v>
      </c>
      <c r="B16" s="233">
        <v>108122.84761</v>
      </c>
      <c r="C16" s="233">
        <v>20152.643090000001</v>
      </c>
      <c r="D16" s="233">
        <v>43.743870000000001</v>
      </c>
      <c r="E16" s="233">
        <v>52.428220000000003</v>
      </c>
      <c r="F16" s="233">
        <v>1728.33304</v>
      </c>
      <c r="G16" s="233">
        <v>997.11943999999994</v>
      </c>
      <c r="H16" s="233">
        <v>1208.2996799999999</v>
      </c>
      <c r="I16" s="233">
        <v>132305.41495000001</v>
      </c>
      <c r="J16" s="233">
        <v>306725.13716000004</v>
      </c>
      <c r="K16" s="233">
        <v>31312.513870000002</v>
      </c>
      <c r="L16" s="233">
        <v>1201.23929</v>
      </c>
      <c r="M16" s="233">
        <v>2795.8942700000002</v>
      </c>
      <c r="N16" s="233">
        <v>130.39282</v>
      </c>
      <c r="O16" s="233">
        <v>0</v>
      </c>
      <c r="P16" s="233">
        <v>511.26565999999997</v>
      </c>
      <c r="Q16" s="233">
        <v>342676.44306999998</v>
      </c>
    </row>
    <row r="17" spans="1:17" ht="15" customHeight="1">
      <c r="A17" s="232" t="s">
        <v>577</v>
      </c>
      <c r="B17" s="233">
        <v>198765.61709000001</v>
      </c>
      <c r="C17" s="233">
        <v>61589.66113</v>
      </c>
      <c r="D17" s="233">
        <v>4329.7272800000001</v>
      </c>
      <c r="E17" s="233">
        <v>75.078759999999988</v>
      </c>
      <c r="F17" s="233">
        <v>4622.6725999999999</v>
      </c>
      <c r="G17" s="233">
        <v>1537.4242400000001</v>
      </c>
      <c r="H17" s="233">
        <v>34.396650000000001</v>
      </c>
      <c r="I17" s="233">
        <v>270954.57775</v>
      </c>
      <c r="J17" s="233">
        <v>870803.34249880002</v>
      </c>
      <c r="K17" s="233">
        <v>170771.22269</v>
      </c>
      <c r="L17" s="233">
        <v>989.46205000000009</v>
      </c>
      <c r="M17" s="233">
        <v>878.2962</v>
      </c>
      <c r="N17" s="233">
        <v>6646.0751100000007</v>
      </c>
      <c r="O17" s="233">
        <v>421.82812000000001</v>
      </c>
      <c r="P17" s="233">
        <v>4714.2634600000001</v>
      </c>
      <c r="Q17" s="233">
        <v>1055224.49013</v>
      </c>
    </row>
    <row r="18" spans="1:17" ht="15" customHeight="1">
      <c r="A18" s="232" t="s">
        <v>578</v>
      </c>
      <c r="B18" s="233">
        <v>59893.592539999998</v>
      </c>
      <c r="C18" s="233">
        <v>9298.5835600000009</v>
      </c>
      <c r="D18" s="233">
        <v>48.060389999999998</v>
      </c>
      <c r="E18" s="233">
        <v>77.560389999999998</v>
      </c>
      <c r="F18" s="233">
        <v>179.83479</v>
      </c>
      <c r="G18" s="233">
        <v>260.08249999999998</v>
      </c>
      <c r="H18" s="233">
        <v>4571.6526399999993</v>
      </c>
      <c r="I18" s="233">
        <v>74329.366810000007</v>
      </c>
      <c r="J18" s="233">
        <v>9333.2949499999995</v>
      </c>
      <c r="K18" s="233">
        <v>949.89366000000007</v>
      </c>
      <c r="L18" s="233">
        <v>41.629419999999996</v>
      </c>
      <c r="M18" s="233">
        <v>0</v>
      </c>
      <c r="N18" s="233">
        <v>583.48067000000003</v>
      </c>
      <c r="O18" s="233">
        <v>0</v>
      </c>
      <c r="P18" s="233">
        <v>332.38495</v>
      </c>
      <c r="Q18" s="233">
        <v>11240.683650000001</v>
      </c>
    </row>
    <row r="19" spans="1:17" ht="15" customHeight="1">
      <c r="A19" s="232" t="s">
        <v>579</v>
      </c>
      <c r="B19" s="233">
        <v>473637.55613580003</v>
      </c>
      <c r="C19" s="233">
        <v>207940.92309999999</v>
      </c>
      <c r="D19" s="233">
        <v>5771.5848699999997</v>
      </c>
      <c r="E19" s="233">
        <v>5011.11546</v>
      </c>
      <c r="F19" s="233">
        <v>7461.3664900000003</v>
      </c>
      <c r="G19" s="233">
        <v>907.28591000000006</v>
      </c>
      <c r="H19" s="233">
        <v>4147.2646400000003</v>
      </c>
      <c r="I19" s="233">
        <v>704877.09661000001</v>
      </c>
      <c r="J19" s="233">
        <v>2186852.9127501999</v>
      </c>
      <c r="K19" s="233">
        <v>178015.39862940001</v>
      </c>
      <c r="L19" s="233">
        <v>1054.66102</v>
      </c>
      <c r="M19" s="233">
        <v>67.184869999999989</v>
      </c>
      <c r="N19" s="233">
        <v>7770.0003799999995</v>
      </c>
      <c r="O19" s="233">
        <v>3614.2372</v>
      </c>
      <c r="P19" s="233">
        <v>31623.05601</v>
      </c>
      <c r="Q19" s="233">
        <v>2408997.4508499997</v>
      </c>
    </row>
    <row r="20" spans="1:17" ht="15" customHeight="1">
      <c r="A20" s="232" t="s">
        <v>580</v>
      </c>
      <c r="B20" s="233">
        <v>1198.95884</v>
      </c>
      <c r="C20" s="233">
        <v>86.734270000000009</v>
      </c>
      <c r="D20" s="233">
        <v>0</v>
      </c>
      <c r="E20" s="233">
        <v>0</v>
      </c>
      <c r="F20" s="233">
        <v>140</v>
      </c>
      <c r="G20" s="233">
        <v>0</v>
      </c>
      <c r="H20" s="233">
        <v>0</v>
      </c>
      <c r="I20" s="233">
        <v>1425.6931100000002</v>
      </c>
      <c r="J20" s="233">
        <v>1918.83503</v>
      </c>
      <c r="K20" s="233">
        <v>18.10661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1936.94164</v>
      </c>
    </row>
    <row r="21" spans="1:17" ht="15" customHeight="1">
      <c r="A21" s="232" t="s">
        <v>581</v>
      </c>
      <c r="B21" s="233">
        <v>3417.4926600000003</v>
      </c>
      <c r="C21" s="233">
        <v>1820.0214900000001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5237.51415</v>
      </c>
      <c r="J21" s="233">
        <v>10402.95904</v>
      </c>
      <c r="K21" s="233">
        <v>7562.9504999999999</v>
      </c>
      <c r="L21" s="233">
        <v>0</v>
      </c>
      <c r="M21" s="233">
        <v>0</v>
      </c>
      <c r="N21" s="233">
        <v>0</v>
      </c>
      <c r="O21" s="233">
        <v>0</v>
      </c>
      <c r="P21" s="233">
        <v>380.33484000000004</v>
      </c>
      <c r="Q21" s="233">
        <v>18346.24438</v>
      </c>
    </row>
    <row r="22" spans="1:17" ht="15" customHeight="1">
      <c r="A22" s="232" t="s">
        <v>582</v>
      </c>
      <c r="B22" s="233">
        <v>165921.94378999999</v>
      </c>
      <c r="C22" s="233">
        <v>17760.735909999999</v>
      </c>
      <c r="D22" s="233">
        <v>403.60055</v>
      </c>
      <c r="E22" s="233">
        <v>10.193209999999999</v>
      </c>
      <c r="F22" s="233">
        <v>1328.5120268000001</v>
      </c>
      <c r="G22" s="233">
        <v>357.25428999999997</v>
      </c>
      <c r="H22" s="233">
        <v>32886.630449999997</v>
      </c>
      <c r="I22" s="233">
        <v>218668.87023</v>
      </c>
      <c r="J22" s="233">
        <v>88539.118579999995</v>
      </c>
      <c r="K22" s="233">
        <v>18167.185699999998</v>
      </c>
      <c r="L22" s="233">
        <v>178.14535000000001</v>
      </c>
      <c r="M22" s="233">
        <v>157.37979000000001</v>
      </c>
      <c r="N22" s="233">
        <v>0</v>
      </c>
      <c r="O22" s="233">
        <v>0</v>
      </c>
      <c r="P22" s="233">
        <v>1147.4785200000001</v>
      </c>
      <c r="Q22" s="233">
        <v>108189.30794</v>
      </c>
    </row>
    <row r="23" spans="1:17" ht="15" customHeight="1">
      <c r="A23" s="232" t="s">
        <v>583</v>
      </c>
      <c r="B23" s="233">
        <v>81.824250000000006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81.824250000000006</v>
      </c>
      <c r="J23" s="233">
        <v>157.15221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157.15221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233.57578000000001</v>
      </c>
      <c r="C25" s="233">
        <v>72.040240000000011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305.61601999999999</v>
      </c>
      <c r="J25" s="233">
        <v>347.79515999999995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347.79515999999995</v>
      </c>
    </row>
    <row r="26" spans="1:17" s="192" customFormat="1" ht="15" customHeight="1">
      <c r="A26" s="223" t="s">
        <v>71</v>
      </c>
      <c r="B26" s="235">
        <v>2837190.6253958005</v>
      </c>
      <c r="C26" s="235">
        <v>795019.75786000013</v>
      </c>
      <c r="D26" s="235">
        <v>15855.229780000001</v>
      </c>
      <c r="E26" s="235">
        <v>6095.7473300000001</v>
      </c>
      <c r="F26" s="235">
        <v>55535.894136799994</v>
      </c>
      <c r="G26" s="235">
        <v>25161.327337599996</v>
      </c>
      <c r="H26" s="235">
        <v>363548.07165999996</v>
      </c>
      <c r="I26" s="235">
        <v>4098406.6535100006</v>
      </c>
      <c r="J26" s="235">
        <v>19507102.444768</v>
      </c>
      <c r="K26" s="235">
        <v>1037054.8104782001</v>
      </c>
      <c r="L26" s="235">
        <v>14222.348459999999</v>
      </c>
      <c r="M26" s="235">
        <v>6096.5346500000005</v>
      </c>
      <c r="N26" s="235">
        <v>40841.693087</v>
      </c>
      <c r="O26" s="235">
        <v>11089.84268</v>
      </c>
      <c r="P26" s="235">
        <v>462267.23386999994</v>
      </c>
      <c r="Q26" s="235">
        <v>21078674.907949995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/>
  <cols>
    <col min="1" max="1" width="53.5703125" style="184" customWidth="1"/>
    <col min="2" max="2" width="15.7109375" style="184" customWidth="1"/>
    <col min="3" max="3" width="27.7109375" style="184" customWidth="1"/>
    <col min="4" max="4" width="15.7109375" style="184" customWidth="1"/>
    <col min="5" max="5" width="27.7109375" style="184" customWidth="1"/>
    <col min="6" max="6" width="15.7109375" style="184" customWidth="1"/>
    <col min="7" max="7" width="27.7109375" style="184" customWidth="1"/>
    <col min="8" max="9" width="15.7109375" style="184" customWidth="1"/>
    <col min="10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185"/>
      <c r="C5" s="185"/>
      <c r="D5" s="185"/>
      <c r="E5" s="185"/>
      <c r="F5" s="185"/>
      <c r="G5" s="185"/>
      <c r="H5" s="185"/>
      <c r="I5" s="185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4" t="s">
        <v>69</v>
      </c>
      <c r="C6" s="494"/>
      <c r="D6" s="494"/>
      <c r="E6" s="494"/>
      <c r="F6" s="494"/>
      <c r="G6" s="494"/>
      <c r="H6" s="494"/>
      <c r="I6" s="494"/>
      <c r="J6" s="493" t="s">
        <v>568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29" t="s">
        <v>608</v>
      </c>
      <c r="D7" s="229" t="s">
        <v>609</v>
      </c>
      <c r="E7" s="229" t="s">
        <v>610</v>
      </c>
      <c r="F7" s="229" t="s">
        <v>611</v>
      </c>
      <c r="G7" s="229" t="s">
        <v>612</v>
      </c>
      <c r="H7" s="229" t="s">
        <v>613</v>
      </c>
      <c r="I7" s="229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9">
        <v>1994433.7769500001</v>
      </c>
      <c r="C8" s="239">
        <v>229209.59372</v>
      </c>
      <c r="D8" s="239">
        <v>2285.5960700000001</v>
      </c>
      <c r="E8" s="239">
        <v>1875.3226299999999</v>
      </c>
      <c r="F8" s="239">
        <v>5966.0628699999997</v>
      </c>
      <c r="G8" s="239">
        <v>923.46010999999999</v>
      </c>
      <c r="H8" s="239">
        <v>692.64476000000002</v>
      </c>
      <c r="I8" s="239">
        <v>2235386.4571100003</v>
      </c>
      <c r="J8" s="233">
        <v>17285730.165961601</v>
      </c>
      <c r="K8" s="233">
        <v>1890922.0683907999</v>
      </c>
      <c r="L8" s="233">
        <v>22833.191408399998</v>
      </c>
      <c r="M8" s="233">
        <v>17158.396399999998</v>
      </c>
      <c r="N8" s="233">
        <v>82448.119965799997</v>
      </c>
      <c r="O8" s="233">
        <v>37755.085107600004</v>
      </c>
      <c r="P8" s="233">
        <v>50994.723669999999</v>
      </c>
      <c r="Q8" s="233">
        <v>19387841.750919998</v>
      </c>
    </row>
    <row r="9" spans="1:17" ht="15" customHeight="1">
      <c r="A9" s="232" t="s">
        <v>570</v>
      </c>
      <c r="B9" s="239">
        <v>64743.075539999998</v>
      </c>
      <c r="C9" s="239">
        <v>6654.6926399999993</v>
      </c>
      <c r="D9" s="239">
        <v>39.581230000000005</v>
      </c>
      <c r="E9" s="239">
        <v>4.6594600000000002</v>
      </c>
      <c r="F9" s="239">
        <v>0</v>
      </c>
      <c r="G9" s="239">
        <v>0</v>
      </c>
      <c r="H9" s="239">
        <v>48.454419999999999</v>
      </c>
      <c r="I9" s="239">
        <v>71490.46329</v>
      </c>
      <c r="J9" s="234">
        <v>323934.28324000002</v>
      </c>
      <c r="K9" s="234">
        <v>43289.755669999999</v>
      </c>
      <c r="L9" s="233">
        <v>744.15061000000003</v>
      </c>
      <c r="M9" s="233">
        <v>457.96343000000002</v>
      </c>
      <c r="N9" s="233">
        <v>1902.1431599999999</v>
      </c>
      <c r="O9" s="233">
        <v>1539.4786000000001</v>
      </c>
      <c r="P9" s="233">
        <v>54.195300000000003</v>
      </c>
      <c r="Q9" s="233">
        <v>371921.97000999999</v>
      </c>
    </row>
    <row r="10" spans="1:17" ht="15" customHeight="1">
      <c r="A10" s="232" t="s">
        <v>571</v>
      </c>
      <c r="B10" s="239">
        <v>0</v>
      </c>
      <c r="C10" s="239">
        <v>0</v>
      </c>
      <c r="D10" s="239">
        <v>0</v>
      </c>
      <c r="E10" s="239">
        <v>0</v>
      </c>
      <c r="F10" s="239">
        <v>0</v>
      </c>
      <c r="G10" s="239">
        <v>0</v>
      </c>
      <c r="H10" s="239">
        <v>61.74</v>
      </c>
      <c r="I10" s="239">
        <v>61.74</v>
      </c>
      <c r="J10" s="234">
        <v>14653.038827800001</v>
      </c>
      <c r="K10" s="234">
        <v>4228.6237111999999</v>
      </c>
      <c r="L10" s="233">
        <v>0</v>
      </c>
      <c r="M10" s="233">
        <v>0</v>
      </c>
      <c r="N10" s="233">
        <v>4900.7002699999994</v>
      </c>
      <c r="O10" s="233">
        <v>0</v>
      </c>
      <c r="P10" s="233">
        <v>382288.91882999998</v>
      </c>
      <c r="Q10" s="233">
        <v>406071.28164</v>
      </c>
    </row>
    <row r="11" spans="1:17" ht="15" customHeight="1">
      <c r="A11" s="232" t="s">
        <v>572</v>
      </c>
      <c r="B11" s="239">
        <v>82093.511910000001</v>
      </c>
      <c r="C11" s="239">
        <v>18130.280070000001</v>
      </c>
      <c r="D11" s="239">
        <v>37.470019999999998</v>
      </c>
      <c r="E11" s="239">
        <v>60.327109999999998</v>
      </c>
      <c r="F11" s="239">
        <v>519.38122999999996</v>
      </c>
      <c r="G11" s="239">
        <v>0</v>
      </c>
      <c r="H11" s="239">
        <v>123.49231</v>
      </c>
      <c r="I11" s="239">
        <v>100964.46265</v>
      </c>
      <c r="J11" s="233">
        <v>483060.56991000002</v>
      </c>
      <c r="K11" s="233">
        <v>173614.14692</v>
      </c>
      <c r="L11" s="233">
        <v>1087.4738400000001</v>
      </c>
      <c r="M11" s="233">
        <v>1413.0583899999999</v>
      </c>
      <c r="N11" s="233">
        <v>8701.6618813999994</v>
      </c>
      <c r="O11" s="233">
        <v>1226.0232699999999</v>
      </c>
      <c r="P11" s="233">
        <v>169986.0882</v>
      </c>
      <c r="Q11" s="233">
        <v>839089.02240999998</v>
      </c>
    </row>
    <row r="12" spans="1:17" ht="15" customHeight="1">
      <c r="A12" s="232" t="s">
        <v>573</v>
      </c>
      <c r="B12" s="239">
        <v>998391.34378999996</v>
      </c>
      <c r="C12" s="239">
        <v>377295.54063</v>
      </c>
      <c r="D12" s="239">
        <v>3006.26532</v>
      </c>
      <c r="E12" s="239">
        <v>3118.8070299999999</v>
      </c>
      <c r="F12" s="239">
        <v>3505.51226</v>
      </c>
      <c r="G12" s="239">
        <v>3684.9559251999999</v>
      </c>
      <c r="H12" s="239">
        <v>11872.130509999999</v>
      </c>
      <c r="I12" s="239">
        <v>1400874.55547</v>
      </c>
      <c r="J12" s="233">
        <v>28028532.907216202</v>
      </c>
      <c r="K12" s="233">
        <v>5042559.2859891998</v>
      </c>
      <c r="L12" s="233">
        <v>29065.165955600001</v>
      </c>
      <c r="M12" s="233">
        <v>69700.739849999998</v>
      </c>
      <c r="N12" s="233">
        <v>116349.7319542</v>
      </c>
      <c r="O12" s="233">
        <v>187596.1952052</v>
      </c>
      <c r="P12" s="233">
        <v>1969963.94355</v>
      </c>
      <c r="Q12" s="233">
        <v>35443767.969739996</v>
      </c>
    </row>
    <row r="13" spans="1:17" ht="15" customHeight="1">
      <c r="A13" s="232" t="s">
        <v>574</v>
      </c>
      <c r="B13" s="239">
        <v>4364.4918600000001</v>
      </c>
      <c r="C13" s="239">
        <v>904.99242000000004</v>
      </c>
      <c r="D13" s="239">
        <v>0</v>
      </c>
      <c r="E13" s="239">
        <v>0</v>
      </c>
      <c r="F13" s="239">
        <v>0</v>
      </c>
      <c r="G13" s="239">
        <v>0</v>
      </c>
      <c r="H13" s="239">
        <v>16.427439999999997</v>
      </c>
      <c r="I13" s="239">
        <v>5285.9117200000001</v>
      </c>
      <c r="J13" s="233">
        <v>4104007.1899799998</v>
      </c>
      <c r="K13" s="233">
        <v>172269.88775999998</v>
      </c>
      <c r="L13" s="233">
        <v>66.125990000000002</v>
      </c>
      <c r="M13" s="233">
        <v>0</v>
      </c>
      <c r="N13" s="233">
        <v>11671.953320000001</v>
      </c>
      <c r="O13" s="233">
        <v>0</v>
      </c>
      <c r="P13" s="233">
        <v>1244125.9095600001</v>
      </c>
      <c r="Q13" s="233">
        <v>5532141.0666100001</v>
      </c>
    </row>
    <row r="14" spans="1:17" ht="15" customHeight="1">
      <c r="A14" s="232" t="s">
        <v>72</v>
      </c>
      <c r="B14" s="239">
        <v>180475.04415999999</v>
      </c>
      <c r="C14" s="239">
        <v>55142.40539</v>
      </c>
      <c r="D14" s="239">
        <v>439.34971999999999</v>
      </c>
      <c r="E14" s="239">
        <v>281.33704</v>
      </c>
      <c r="F14" s="239">
        <v>1489.88958</v>
      </c>
      <c r="G14" s="239">
        <v>0</v>
      </c>
      <c r="H14" s="239">
        <v>22374.21629</v>
      </c>
      <c r="I14" s="239">
        <v>260202.24218</v>
      </c>
      <c r="J14" s="233">
        <v>23051056.7299174</v>
      </c>
      <c r="K14" s="233">
        <v>7633383.3183265999</v>
      </c>
      <c r="L14" s="233">
        <v>55373.272111799997</v>
      </c>
      <c r="M14" s="233">
        <v>111553.397927</v>
      </c>
      <c r="N14" s="233">
        <v>231986.61810319999</v>
      </c>
      <c r="O14" s="233">
        <v>226433.86148960001</v>
      </c>
      <c r="P14" s="233">
        <v>1887415.00021</v>
      </c>
      <c r="Q14" s="233">
        <v>33197202.198060002</v>
      </c>
    </row>
    <row r="15" spans="1:17" ht="15" customHeight="1">
      <c r="A15" s="232" t="s">
        <v>575</v>
      </c>
      <c r="B15" s="239">
        <v>2206946.8991900003</v>
      </c>
      <c r="C15" s="239">
        <v>637689.03101439995</v>
      </c>
      <c r="D15" s="239">
        <v>7379.1759599999996</v>
      </c>
      <c r="E15" s="239">
        <v>7213.7504600000002</v>
      </c>
      <c r="F15" s="239">
        <v>13651.3447326</v>
      </c>
      <c r="G15" s="239">
        <v>7738.5456799999993</v>
      </c>
      <c r="H15" s="239">
        <v>262203.95604000002</v>
      </c>
      <c r="I15" s="239">
        <v>3142822.7030700003</v>
      </c>
      <c r="J15" s="233">
        <v>21796216.586420398</v>
      </c>
      <c r="K15" s="233">
        <v>4905449.3367464002</v>
      </c>
      <c r="L15" s="233">
        <v>152644.89351159998</v>
      </c>
      <c r="M15" s="233">
        <v>137272.55484639999</v>
      </c>
      <c r="N15" s="233">
        <v>312259.46727359999</v>
      </c>
      <c r="O15" s="233">
        <v>192071.05319499999</v>
      </c>
      <c r="P15" s="233">
        <v>2295933.0257899999</v>
      </c>
      <c r="Q15" s="233">
        <v>29791846.917830002</v>
      </c>
    </row>
    <row r="16" spans="1:17" ht="15" customHeight="1">
      <c r="A16" s="232" t="s">
        <v>576</v>
      </c>
      <c r="B16" s="239">
        <v>251150.80288</v>
      </c>
      <c r="C16" s="239">
        <v>91254.744894999996</v>
      </c>
      <c r="D16" s="239">
        <v>615.69858999999997</v>
      </c>
      <c r="E16" s="239">
        <v>794.27368999999999</v>
      </c>
      <c r="F16" s="239">
        <v>1008.43106</v>
      </c>
      <c r="G16" s="239">
        <v>1008.3239</v>
      </c>
      <c r="H16" s="239">
        <v>2402.2106400000002</v>
      </c>
      <c r="I16" s="239">
        <v>348234.48566000001</v>
      </c>
      <c r="J16" s="233">
        <v>1854580.9983132</v>
      </c>
      <c r="K16" s="233">
        <v>1054362.5841921999</v>
      </c>
      <c r="L16" s="233">
        <v>9802.5369100000007</v>
      </c>
      <c r="M16" s="233">
        <v>20028.993750000001</v>
      </c>
      <c r="N16" s="233">
        <v>85753.955128400004</v>
      </c>
      <c r="O16" s="233">
        <v>11025.874209400001</v>
      </c>
      <c r="P16" s="233">
        <v>13531.03895</v>
      </c>
      <c r="Q16" s="233">
        <v>3049085.9814599999</v>
      </c>
    </row>
    <row r="17" spans="1:17" ht="15" customHeight="1">
      <c r="A17" s="232" t="s">
        <v>577</v>
      </c>
      <c r="B17" s="239">
        <v>754870.46460000006</v>
      </c>
      <c r="C17" s="239">
        <v>306241.57633999997</v>
      </c>
      <c r="D17" s="239">
        <v>1445.7723999999998</v>
      </c>
      <c r="E17" s="239">
        <v>2004.0101100000002</v>
      </c>
      <c r="F17" s="239">
        <v>4639.4880899999998</v>
      </c>
      <c r="G17" s="239">
        <v>2095.32593</v>
      </c>
      <c r="H17" s="239">
        <v>4482.5430900000001</v>
      </c>
      <c r="I17" s="239">
        <v>1075779.18056</v>
      </c>
      <c r="J17" s="233">
        <v>5378202.8039166005</v>
      </c>
      <c r="K17" s="233">
        <v>2282415.0815520003</v>
      </c>
      <c r="L17" s="233">
        <v>27368.830514600002</v>
      </c>
      <c r="M17" s="233">
        <v>29037.648751200002</v>
      </c>
      <c r="N17" s="233">
        <v>71226.484970400008</v>
      </c>
      <c r="O17" s="233">
        <v>29416.625920000002</v>
      </c>
      <c r="P17" s="233">
        <v>193798.28419000001</v>
      </c>
      <c r="Q17" s="233">
        <v>8011465.7598400004</v>
      </c>
    </row>
    <row r="18" spans="1:17" ht="15" customHeight="1">
      <c r="A18" s="232" t="s">
        <v>578</v>
      </c>
      <c r="B18" s="239">
        <v>1127.63284</v>
      </c>
      <c r="C18" s="239">
        <v>363.87844999999999</v>
      </c>
      <c r="D18" s="239">
        <v>4.0992700000000006</v>
      </c>
      <c r="E18" s="239">
        <v>0</v>
      </c>
      <c r="F18" s="239">
        <v>0</v>
      </c>
      <c r="G18" s="239">
        <v>0</v>
      </c>
      <c r="H18" s="239">
        <v>694.18356999999992</v>
      </c>
      <c r="I18" s="239">
        <v>2189.7941299999998</v>
      </c>
      <c r="J18" s="233">
        <v>1953063.1581321999</v>
      </c>
      <c r="K18" s="233">
        <v>30247.59159</v>
      </c>
      <c r="L18" s="233">
        <v>3231.563858</v>
      </c>
      <c r="M18" s="233">
        <v>1193.4945299999999</v>
      </c>
      <c r="N18" s="233">
        <v>4986.5584561999995</v>
      </c>
      <c r="O18" s="233">
        <v>436.46059000000002</v>
      </c>
      <c r="P18" s="233">
        <v>5074754.0724300006</v>
      </c>
      <c r="Q18" s="233">
        <v>7067912.8995900005</v>
      </c>
    </row>
    <row r="19" spans="1:17" ht="15" customHeight="1">
      <c r="A19" s="232" t="s">
        <v>579</v>
      </c>
      <c r="B19" s="239">
        <v>156674.66940000001</v>
      </c>
      <c r="C19" s="239">
        <v>97312.071907399994</v>
      </c>
      <c r="D19" s="239">
        <v>288.97250000000003</v>
      </c>
      <c r="E19" s="239">
        <v>501.65919000000002</v>
      </c>
      <c r="F19" s="239">
        <v>2086.4578700000002</v>
      </c>
      <c r="G19" s="239">
        <v>735.41691000000003</v>
      </c>
      <c r="H19" s="239">
        <v>6643.7142199999998</v>
      </c>
      <c r="I19" s="239">
        <v>264242.962</v>
      </c>
      <c r="J19" s="233">
        <v>33107595.455336399</v>
      </c>
      <c r="K19" s="233">
        <v>11784051.397469802</v>
      </c>
      <c r="L19" s="233">
        <v>99257.907061000005</v>
      </c>
      <c r="M19" s="233">
        <v>321845.49838160002</v>
      </c>
      <c r="N19" s="233">
        <v>443476.01136799995</v>
      </c>
      <c r="O19" s="233">
        <v>232455.64689060001</v>
      </c>
      <c r="P19" s="233">
        <v>2718980.7946599997</v>
      </c>
      <c r="Q19" s="233">
        <v>48707662.711260006</v>
      </c>
    </row>
    <row r="20" spans="1:17" ht="15" customHeight="1">
      <c r="A20" s="232" t="s">
        <v>580</v>
      </c>
      <c r="B20" s="239">
        <v>11.806629999999998</v>
      </c>
      <c r="C20" s="239">
        <v>0</v>
      </c>
      <c r="D20" s="239">
        <v>0</v>
      </c>
      <c r="E20" s="239">
        <v>0</v>
      </c>
      <c r="F20" s="239">
        <v>0</v>
      </c>
      <c r="G20" s="239">
        <v>0</v>
      </c>
      <c r="H20" s="239">
        <v>2.42</v>
      </c>
      <c r="I20" s="239">
        <v>14.226629999999998</v>
      </c>
      <c r="J20" s="233">
        <v>2094300.7735192</v>
      </c>
      <c r="K20" s="233">
        <v>45833.154390000003</v>
      </c>
      <c r="L20" s="233">
        <v>8313.6086699999996</v>
      </c>
      <c r="M20" s="233">
        <v>3022.1565599999999</v>
      </c>
      <c r="N20" s="233">
        <v>7641.7410300000001</v>
      </c>
      <c r="O20" s="233">
        <v>2247.1977724000003</v>
      </c>
      <c r="P20" s="233">
        <v>2376.3149600000002</v>
      </c>
      <c r="Q20" s="233">
        <v>2163734.9468899998</v>
      </c>
    </row>
    <row r="21" spans="1:17" ht="15" customHeight="1">
      <c r="A21" s="232" t="s">
        <v>581</v>
      </c>
      <c r="B21" s="239">
        <v>1405.9534699999999</v>
      </c>
      <c r="C21" s="239">
        <v>996.29503</v>
      </c>
      <c r="D21" s="239">
        <v>0</v>
      </c>
      <c r="E21" s="239">
        <v>0</v>
      </c>
      <c r="F21" s="239">
        <v>0</v>
      </c>
      <c r="G21" s="239">
        <v>0</v>
      </c>
      <c r="H21" s="239">
        <v>11.060799999999999</v>
      </c>
      <c r="I21" s="239">
        <v>2413.3092999999999</v>
      </c>
      <c r="J21" s="233">
        <v>213807.59780799999</v>
      </c>
      <c r="K21" s="233">
        <v>57589.303369999994</v>
      </c>
      <c r="L21" s="233">
        <v>285.40638999999999</v>
      </c>
      <c r="M21" s="233">
        <v>480.29290000000003</v>
      </c>
      <c r="N21" s="233">
        <v>1011.2565154</v>
      </c>
      <c r="O21" s="233">
        <v>87.270270000000011</v>
      </c>
      <c r="P21" s="233">
        <v>1024.21263</v>
      </c>
      <c r="Q21" s="233">
        <v>274285.33989</v>
      </c>
    </row>
    <row r="22" spans="1:17" ht="15" customHeight="1">
      <c r="A22" s="232" t="s">
        <v>582</v>
      </c>
      <c r="B22" s="239">
        <v>58611.91994</v>
      </c>
      <c r="C22" s="239">
        <v>29918.059229999999</v>
      </c>
      <c r="D22" s="239">
        <v>267.46181999999999</v>
      </c>
      <c r="E22" s="239">
        <v>368.19936000000001</v>
      </c>
      <c r="F22" s="239">
        <v>315.05180999999999</v>
      </c>
      <c r="G22" s="239">
        <v>534.67687999999998</v>
      </c>
      <c r="H22" s="239">
        <v>2472.0053399999997</v>
      </c>
      <c r="I22" s="239">
        <v>92487.374379999994</v>
      </c>
      <c r="J22" s="233">
        <v>3033379.6195486002</v>
      </c>
      <c r="K22" s="233">
        <v>939513.4079774</v>
      </c>
      <c r="L22" s="233">
        <v>26388.817748400001</v>
      </c>
      <c r="M22" s="233">
        <v>39045.315399999999</v>
      </c>
      <c r="N22" s="233">
        <v>18500.586806800002</v>
      </c>
      <c r="O22" s="233">
        <v>7594.2958843999995</v>
      </c>
      <c r="P22" s="233">
        <v>321807.11266000004</v>
      </c>
      <c r="Q22" s="233">
        <v>4386229.1560200006</v>
      </c>
    </row>
    <row r="23" spans="1:17" ht="15" customHeight="1">
      <c r="A23" s="232" t="s">
        <v>583</v>
      </c>
      <c r="B23" s="239">
        <v>0</v>
      </c>
      <c r="C23" s="239">
        <v>0</v>
      </c>
      <c r="D23" s="239">
        <v>0</v>
      </c>
      <c r="E23" s="239">
        <v>0</v>
      </c>
      <c r="F23" s="239">
        <v>0</v>
      </c>
      <c r="G23" s="239">
        <v>0</v>
      </c>
      <c r="H23" s="239">
        <v>0</v>
      </c>
      <c r="I23" s="239">
        <v>0</v>
      </c>
      <c r="J23" s="233">
        <v>4535.8359024000001</v>
      </c>
      <c r="K23" s="233">
        <v>916.10843999999997</v>
      </c>
      <c r="L23" s="233">
        <v>22.127659999999999</v>
      </c>
      <c r="M23" s="233">
        <v>12.45623</v>
      </c>
      <c r="N23" s="233">
        <v>0</v>
      </c>
      <c r="O23" s="233">
        <v>0</v>
      </c>
      <c r="P23" s="233">
        <v>145.34133</v>
      </c>
      <c r="Q23" s="233">
        <v>5631.8695599999992</v>
      </c>
    </row>
    <row r="24" spans="1:17" ht="15" customHeight="1">
      <c r="A24" s="232" t="s">
        <v>584</v>
      </c>
      <c r="B24" s="239">
        <v>0</v>
      </c>
      <c r="C24" s="239">
        <v>0</v>
      </c>
      <c r="D24" s="239">
        <v>0</v>
      </c>
      <c r="E24" s="239">
        <v>0</v>
      </c>
      <c r="F24" s="239">
        <v>0</v>
      </c>
      <c r="G24" s="239">
        <v>0</v>
      </c>
      <c r="H24" s="239">
        <v>0</v>
      </c>
      <c r="I24" s="239">
        <v>0</v>
      </c>
      <c r="J24" s="233">
        <v>70.392740000000003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487.72921000000002</v>
      </c>
      <c r="Q24" s="233">
        <v>558.12194999999997</v>
      </c>
    </row>
    <row r="25" spans="1:17" s="192" customFormat="1" ht="15" customHeight="1">
      <c r="A25" s="232" t="s">
        <v>585</v>
      </c>
      <c r="B25" s="239">
        <v>0</v>
      </c>
      <c r="C25" s="239">
        <v>0</v>
      </c>
      <c r="D25" s="239">
        <v>0</v>
      </c>
      <c r="E25" s="239">
        <v>0</v>
      </c>
      <c r="F25" s="239">
        <v>0</v>
      </c>
      <c r="G25" s="239">
        <v>0</v>
      </c>
      <c r="H25" s="239">
        <v>0</v>
      </c>
      <c r="I25" s="239">
        <v>0</v>
      </c>
      <c r="J25" s="233">
        <v>1903.4903345999999</v>
      </c>
      <c r="K25" s="233">
        <v>292.63747999999998</v>
      </c>
      <c r="L25" s="233">
        <v>0</v>
      </c>
      <c r="M25" s="233">
        <v>0</v>
      </c>
      <c r="N25" s="233">
        <v>0</v>
      </c>
      <c r="O25" s="233">
        <v>0</v>
      </c>
      <c r="P25" s="233">
        <v>621.02698999999996</v>
      </c>
      <c r="Q25" s="233">
        <v>2817.1547999999998</v>
      </c>
    </row>
    <row r="26" spans="1:17" s="192" customFormat="1" ht="15" customHeight="1">
      <c r="A26" s="223" t="s">
        <v>71</v>
      </c>
      <c r="B26" s="235">
        <v>6755301.3931600014</v>
      </c>
      <c r="C26" s="235">
        <v>1851113.1617367996</v>
      </c>
      <c r="D26" s="235">
        <v>15809.442900000002</v>
      </c>
      <c r="E26" s="235">
        <v>16222.346080000003</v>
      </c>
      <c r="F26" s="235">
        <v>33181.619502599999</v>
      </c>
      <c r="G26" s="235">
        <v>16720.705335199997</v>
      </c>
      <c r="H26" s="235">
        <v>314101.19942999998</v>
      </c>
      <c r="I26" s="235">
        <v>9002449.8681499995</v>
      </c>
      <c r="J26" s="235">
        <v>142728631.59702459</v>
      </c>
      <c r="K26" s="235">
        <v>36060937.689975597</v>
      </c>
      <c r="L26" s="235">
        <v>436485.07223939995</v>
      </c>
      <c r="M26" s="235">
        <v>752221.96734620014</v>
      </c>
      <c r="N26" s="235">
        <v>1402816.9902033997</v>
      </c>
      <c r="O26" s="235">
        <v>929885.06840420014</v>
      </c>
      <c r="P26" s="235">
        <v>16328287.73312</v>
      </c>
      <c r="Q26" s="235">
        <v>198639266.11848</v>
      </c>
    </row>
    <row r="27" spans="1:17" ht="15" customHeight="1" thickBot="1">
      <c r="A27" s="197"/>
      <c r="B27" s="197"/>
      <c r="C27" s="197"/>
      <c r="D27" s="197"/>
      <c r="E27" s="197"/>
      <c r="F27" s="197"/>
      <c r="G27" s="197"/>
      <c r="H27" s="197"/>
      <c r="I27" s="197"/>
      <c r="J27" s="199"/>
      <c r="K27" s="199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181"/>
      <c r="C28" s="181"/>
      <c r="D28" s="181"/>
      <c r="E28" s="159"/>
      <c r="F28" s="159"/>
      <c r="G28" s="159"/>
      <c r="H28" s="159"/>
      <c r="I28" s="159"/>
      <c r="J28" s="191"/>
      <c r="K28" s="191"/>
      <c r="L28" s="201"/>
      <c r="M28" s="201"/>
      <c r="N28" s="159"/>
      <c r="O28" s="159"/>
      <c r="P28" s="159"/>
      <c r="Q28" s="159"/>
    </row>
    <row r="29" spans="1:17" ht="15" customHeight="1">
      <c r="A29" s="181" t="s">
        <v>615</v>
      </c>
      <c r="B29" s="181"/>
      <c r="C29" s="181"/>
      <c r="D29" s="181"/>
      <c r="E29" s="208"/>
      <c r="F29" s="208"/>
      <c r="G29" s="208"/>
      <c r="H29" s="208"/>
      <c r="I29" s="208"/>
      <c r="J29" s="182"/>
      <c r="K29" s="182"/>
      <c r="L29" s="182"/>
      <c r="M29" s="190"/>
      <c r="N29" s="159"/>
      <c r="O29" s="159"/>
      <c r="P29" s="159"/>
      <c r="Q29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10.140625" style="183" bestFit="1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10.140625" style="183" bestFit="1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0.140625" style="183" bestFit="1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10.140625" style="183" bestFit="1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0.140625" style="183" bestFit="1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10.140625" style="183" bestFit="1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0.140625" style="183" bestFit="1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10.140625" style="183" bestFit="1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0.140625" style="183" bestFit="1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10.140625" style="183" bestFit="1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0.140625" style="183" bestFit="1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10.140625" style="183" bestFit="1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0.140625" style="183" bestFit="1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10.140625" style="183" bestFit="1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0.140625" style="183" bestFit="1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10.140625" style="183" bestFit="1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0.140625" style="183" bestFit="1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10.140625" style="183" bestFit="1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0.140625" style="183" bestFit="1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10.140625" style="183" bestFit="1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0.140625" style="183" bestFit="1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10.140625" style="183" bestFit="1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0.140625" style="183" bestFit="1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10.140625" style="183" bestFit="1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0.140625" style="183" bestFit="1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10.140625" style="183" bestFit="1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0.140625" style="183" bestFit="1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10.140625" style="183" bestFit="1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0.140625" style="183" bestFit="1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10.140625" style="183" bestFit="1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0.140625" style="183" bestFit="1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10.140625" style="183" bestFit="1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0.140625" style="183" bestFit="1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10.140625" style="183" bestFit="1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0.140625" style="183" bestFit="1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10.140625" style="183" bestFit="1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0.140625" style="183" bestFit="1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10.140625" style="183" bestFit="1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0.140625" style="183" bestFit="1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10.140625" style="183" bestFit="1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0.140625" style="183" bestFit="1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10.140625" style="183" bestFit="1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0.140625" style="183" bestFit="1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10.140625" style="183" bestFit="1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0.140625" style="183" bestFit="1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10.140625" style="183" bestFit="1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0.140625" style="183" bestFit="1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10.140625" style="183" bestFit="1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0.140625" style="183" bestFit="1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10.140625" style="183" bestFit="1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0.140625" style="183" bestFit="1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10.140625" style="183" bestFit="1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0.140625" style="183" bestFit="1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10.140625" style="183" bestFit="1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0.140625" style="183" bestFit="1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10.140625" style="183" bestFit="1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0.140625" style="183" bestFit="1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10.140625" style="183" bestFit="1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0.140625" style="183" bestFit="1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10.140625" style="183" bestFit="1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0.140625" style="183" bestFit="1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10.140625" style="183" bestFit="1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0.140625" style="183" bestFit="1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10.140625" style="183" bestFit="1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0.140625" style="183" bestFit="1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10.140625" style="183" bestFit="1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0.140625" style="183" bestFit="1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10.140625" style="183" bestFit="1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0.140625" style="183" bestFit="1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10.140625" style="183" bestFit="1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0.140625" style="183" bestFit="1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10.140625" style="183" bestFit="1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0.140625" style="183" bestFit="1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10.140625" style="183" bestFit="1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0.140625" style="183" bestFit="1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10.140625" style="183" bestFit="1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0.140625" style="183" bestFit="1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10.140625" style="183" bestFit="1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0.140625" style="183" bestFit="1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10.140625" style="183" bestFit="1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0.140625" style="183" bestFit="1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10.140625" style="183" bestFit="1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0.140625" style="183" bestFit="1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10.140625" style="183" bestFit="1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0.140625" style="183" bestFit="1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10.140625" style="183" bestFit="1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0.140625" style="183" bestFit="1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10.140625" style="183" bestFit="1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0.140625" style="183" bestFit="1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10.140625" style="183" bestFit="1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0.140625" style="183" bestFit="1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10.140625" style="183" bestFit="1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0.140625" style="183" bestFit="1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10.140625" style="183" bestFit="1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0.140625" style="183" bestFit="1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10.140625" style="183" bestFit="1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0.140625" style="183" bestFit="1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10.140625" style="183" bestFit="1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0.140625" style="183" bestFit="1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10.140625" style="183" bestFit="1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0.140625" style="183" bestFit="1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10.140625" style="183" bestFit="1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0.140625" style="183" bestFit="1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10.140625" style="183" bestFit="1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0.140625" style="183" bestFit="1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10.140625" style="183" bestFit="1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0.140625" style="183" bestFit="1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10.140625" style="183" bestFit="1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0.140625" style="183" bestFit="1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10.140625" style="183" bestFit="1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0.140625" style="183" bestFit="1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10.140625" style="183" bestFit="1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0.140625" style="183" bestFit="1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10.140625" style="183" bestFit="1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0.140625" style="183" bestFit="1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10.140625" style="183" bestFit="1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0.140625" style="183" bestFit="1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10.140625" style="183" bestFit="1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0.140625" style="183" bestFit="1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10.140625" style="183" bestFit="1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0.140625" style="183" bestFit="1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10.140625" style="183" bestFit="1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0.140625" style="183" bestFit="1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10.140625" style="183" bestFit="1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0.140625" style="183" bestFit="1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10.140625" style="183" bestFit="1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0.140625" style="183" bestFit="1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10.140625" style="183" bestFit="1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40" customFormat="1" ht="15" customHeight="1">
      <c r="A6" s="226"/>
      <c r="B6" s="493" t="s">
        <v>77</v>
      </c>
      <c r="C6" s="493"/>
      <c r="D6" s="493"/>
      <c r="E6" s="493"/>
      <c r="F6" s="493" t="s">
        <v>78</v>
      </c>
      <c r="G6" s="493"/>
      <c r="H6" s="493"/>
      <c r="I6" s="493"/>
      <c r="J6" s="493" t="s">
        <v>74</v>
      </c>
      <c r="K6" s="493"/>
      <c r="L6" s="493"/>
      <c r="M6" s="493"/>
    </row>
    <row r="7" spans="1:13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30" t="s">
        <v>602</v>
      </c>
      <c r="G7" s="229" t="s">
        <v>603</v>
      </c>
      <c r="H7" s="229" t="s">
        <v>604</v>
      </c>
      <c r="I7" s="230" t="s">
        <v>71</v>
      </c>
      <c r="J7" s="229" t="s">
        <v>602</v>
      </c>
      <c r="K7" s="229" t="s">
        <v>603</v>
      </c>
      <c r="L7" s="230" t="s">
        <v>604</v>
      </c>
      <c r="M7" s="229" t="s">
        <v>71</v>
      </c>
    </row>
    <row r="8" spans="1:13" s="242" customFormat="1" ht="15" customHeight="1">
      <c r="A8" s="232" t="s">
        <v>569</v>
      </c>
      <c r="B8" s="233">
        <v>2602.44571</v>
      </c>
      <c r="C8" s="233">
        <v>114674.56029940001</v>
      </c>
      <c r="D8" s="233">
        <v>361120.62355999998</v>
      </c>
      <c r="E8" s="233">
        <v>478397.62956939999</v>
      </c>
      <c r="F8" s="233">
        <v>146436.40565</v>
      </c>
      <c r="G8" s="233">
        <v>1416881.1100597999</v>
      </c>
      <c r="H8" s="233">
        <v>1042093.78783</v>
      </c>
      <c r="I8" s="233">
        <v>2605411.3035398</v>
      </c>
      <c r="J8" s="233">
        <v>60413.475909999994</v>
      </c>
      <c r="K8" s="233">
        <v>670877.06032000005</v>
      </c>
      <c r="L8" s="233">
        <v>1651232.1901400001</v>
      </c>
      <c r="M8" s="233">
        <v>2382522.7263699998</v>
      </c>
    </row>
    <row r="9" spans="1:13" s="242" customFormat="1" ht="15" customHeight="1">
      <c r="A9" s="232" t="s">
        <v>570</v>
      </c>
      <c r="B9" s="234">
        <v>7.5617000000000001</v>
      </c>
      <c r="C9" s="234">
        <v>313.59039000000001</v>
      </c>
      <c r="D9" s="234">
        <v>2331.6397099999999</v>
      </c>
      <c r="E9" s="234">
        <v>2652.7918</v>
      </c>
      <c r="F9" s="234">
        <v>263.77393000000001</v>
      </c>
      <c r="G9" s="234">
        <v>12962.070320000001</v>
      </c>
      <c r="H9" s="233">
        <v>18408.66272</v>
      </c>
      <c r="I9" s="233">
        <v>31634.506969999999</v>
      </c>
      <c r="J9" s="233">
        <v>4330.41219</v>
      </c>
      <c r="K9" s="233">
        <v>22163.136780000001</v>
      </c>
      <c r="L9" s="233">
        <v>94677.386530000003</v>
      </c>
      <c r="M9" s="233">
        <v>121170.93550000001</v>
      </c>
    </row>
    <row r="10" spans="1:13" s="242" customFormat="1" ht="15" customHeight="1">
      <c r="A10" s="232" t="s">
        <v>571</v>
      </c>
      <c r="B10" s="234">
        <v>0</v>
      </c>
      <c r="C10" s="234">
        <v>109.76</v>
      </c>
      <c r="D10" s="234">
        <v>0</v>
      </c>
      <c r="E10" s="234">
        <v>109.76</v>
      </c>
      <c r="F10" s="234">
        <v>0</v>
      </c>
      <c r="G10" s="234">
        <v>107.607</v>
      </c>
      <c r="H10" s="233">
        <v>312.69450119999999</v>
      </c>
      <c r="I10" s="233">
        <v>420.30150120000002</v>
      </c>
      <c r="J10" s="233">
        <v>53.65</v>
      </c>
      <c r="K10" s="233">
        <v>82.32</v>
      </c>
      <c r="L10" s="233">
        <v>93.83287</v>
      </c>
      <c r="M10" s="233">
        <v>229.80286999999998</v>
      </c>
    </row>
    <row r="11" spans="1:13" s="242" customFormat="1" ht="15" customHeight="1">
      <c r="A11" s="232" t="s">
        <v>572</v>
      </c>
      <c r="B11" s="233">
        <v>0</v>
      </c>
      <c r="C11" s="233">
        <v>3765.9526599999999</v>
      </c>
      <c r="D11" s="233">
        <v>44668.018459999999</v>
      </c>
      <c r="E11" s="233">
        <v>48433.971119999995</v>
      </c>
      <c r="F11" s="233">
        <v>220848.91296000002</v>
      </c>
      <c r="G11" s="233">
        <v>74872.566021400009</v>
      </c>
      <c r="H11" s="233">
        <v>139542.72824</v>
      </c>
      <c r="I11" s="233">
        <v>435264.20722140005</v>
      </c>
      <c r="J11" s="233">
        <v>2632.4022999999997</v>
      </c>
      <c r="K11" s="233">
        <v>32364.977879999999</v>
      </c>
      <c r="L11" s="233">
        <v>52303.325870000001</v>
      </c>
      <c r="M11" s="233">
        <v>87300.706049999993</v>
      </c>
    </row>
    <row r="12" spans="1:13" s="242" customFormat="1" ht="15" customHeight="1">
      <c r="A12" s="232" t="s">
        <v>573</v>
      </c>
      <c r="B12" s="233">
        <v>32288.050579999999</v>
      </c>
      <c r="C12" s="233">
        <v>161163.23392</v>
      </c>
      <c r="D12" s="233">
        <v>756095.75511280005</v>
      </c>
      <c r="E12" s="233">
        <v>949547.0396128</v>
      </c>
      <c r="F12" s="233">
        <v>574446.71698539995</v>
      </c>
      <c r="G12" s="233">
        <v>3113746.8110638</v>
      </c>
      <c r="H12" s="233">
        <v>4229999.8142235996</v>
      </c>
      <c r="I12" s="233">
        <v>7918193.3422728004</v>
      </c>
      <c r="J12" s="233">
        <v>198064.27970780001</v>
      </c>
      <c r="K12" s="233">
        <v>1768789.856041</v>
      </c>
      <c r="L12" s="233">
        <v>2765902.318155</v>
      </c>
      <c r="M12" s="233">
        <v>4732756.4539037999</v>
      </c>
    </row>
    <row r="13" spans="1:13" s="242" customFormat="1" ht="15" customHeight="1">
      <c r="A13" s="232" t="s">
        <v>574</v>
      </c>
      <c r="B13" s="233">
        <v>16342.712820000001</v>
      </c>
      <c r="C13" s="233">
        <v>33761.064509999997</v>
      </c>
      <c r="D13" s="233">
        <v>26080.30428</v>
      </c>
      <c r="E13" s="233">
        <v>76184.081609999994</v>
      </c>
      <c r="F13" s="233">
        <v>52947.333418200004</v>
      </c>
      <c r="G13" s="233">
        <v>251428.24012999999</v>
      </c>
      <c r="H13" s="233">
        <v>1079851.3166400001</v>
      </c>
      <c r="I13" s="233">
        <v>1384226.8901881999</v>
      </c>
      <c r="J13" s="233">
        <v>846832.43137000001</v>
      </c>
      <c r="K13" s="233">
        <v>226627.78978999998</v>
      </c>
      <c r="L13" s="233">
        <v>1867421.6050199999</v>
      </c>
      <c r="M13" s="233">
        <v>2940881.8261799999</v>
      </c>
    </row>
    <row r="14" spans="1:13" s="242" customFormat="1" ht="15" customHeight="1">
      <c r="A14" s="232" t="s">
        <v>72</v>
      </c>
      <c r="B14" s="233">
        <v>123522.57393459999</v>
      </c>
      <c r="C14" s="233">
        <v>273371.49428539997</v>
      </c>
      <c r="D14" s="233">
        <v>1383159.4691375999</v>
      </c>
      <c r="E14" s="233">
        <v>1780053.5373575999</v>
      </c>
      <c r="F14" s="233">
        <v>1021393.4841505999</v>
      </c>
      <c r="G14" s="233">
        <v>3017238.6492080004</v>
      </c>
      <c r="H14" s="233">
        <v>4119985.2562786001</v>
      </c>
      <c r="I14" s="233">
        <v>8158617.3896372002</v>
      </c>
      <c r="J14" s="233">
        <v>267167.23698300001</v>
      </c>
      <c r="K14" s="233">
        <v>1909556.3992720002</v>
      </c>
      <c r="L14" s="233">
        <v>2974044.0057354001</v>
      </c>
      <c r="M14" s="233">
        <v>5150767.6419903999</v>
      </c>
    </row>
    <row r="15" spans="1:13" s="242" customFormat="1" ht="15" customHeight="1">
      <c r="A15" s="232" t="s">
        <v>575</v>
      </c>
      <c r="B15" s="233">
        <v>22844.707780000001</v>
      </c>
      <c r="C15" s="233">
        <v>268939.48474320001</v>
      </c>
      <c r="D15" s="233">
        <v>576301.10750639997</v>
      </c>
      <c r="E15" s="233">
        <v>868085.30002960004</v>
      </c>
      <c r="F15" s="233">
        <v>814724.24802920001</v>
      </c>
      <c r="G15" s="233">
        <v>3073665.7585451999</v>
      </c>
      <c r="H15" s="233">
        <v>3176053.4495106</v>
      </c>
      <c r="I15" s="233">
        <v>7064443.4560850002</v>
      </c>
      <c r="J15" s="233">
        <v>184595.57281020001</v>
      </c>
      <c r="K15" s="233">
        <v>1802727.4535081999</v>
      </c>
      <c r="L15" s="233">
        <v>2459309.5989174</v>
      </c>
      <c r="M15" s="233">
        <v>4446632.6252357997</v>
      </c>
    </row>
    <row r="16" spans="1:13" s="242" customFormat="1" ht="15" customHeight="1">
      <c r="A16" s="232" t="s">
        <v>576</v>
      </c>
      <c r="B16" s="233">
        <v>79.066969999999998</v>
      </c>
      <c r="C16" s="233">
        <v>18001.148420000001</v>
      </c>
      <c r="D16" s="233">
        <v>84160.937000000005</v>
      </c>
      <c r="E16" s="233">
        <v>102241.15239</v>
      </c>
      <c r="F16" s="233">
        <v>1969.72327</v>
      </c>
      <c r="G16" s="233">
        <v>236023.9006394</v>
      </c>
      <c r="H16" s="233">
        <v>630182.32368839998</v>
      </c>
      <c r="I16" s="233">
        <v>868175.94759780006</v>
      </c>
      <c r="J16" s="233">
        <v>13653.650720000001</v>
      </c>
      <c r="K16" s="233">
        <v>133979.70059999998</v>
      </c>
      <c r="L16" s="233">
        <v>512111.87329879997</v>
      </c>
      <c r="M16" s="233">
        <v>659745.2246188001</v>
      </c>
    </row>
    <row r="17" spans="1:13" s="242" customFormat="1" ht="15" customHeight="1">
      <c r="A17" s="232" t="s">
        <v>577</v>
      </c>
      <c r="B17" s="233">
        <v>442.65083000000004</v>
      </c>
      <c r="C17" s="233">
        <v>62016.054363799994</v>
      </c>
      <c r="D17" s="233">
        <v>225021.63355619999</v>
      </c>
      <c r="E17" s="233">
        <v>287480.33875</v>
      </c>
      <c r="F17" s="233">
        <v>64044.539698</v>
      </c>
      <c r="G17" s="233">
        <v>583862.09758280008</v>
      </c>
      <c r="H17" s="233">
        <v>1317461.9878627998</v>
      </c>
      <c r="I17" s="233">
        <v>1965368.6251435999</v>
      </c>
      <c r="J17" s="233">
        <v>6612.1569</v>
      </c>
      <c r="K17" s="233">
        <v>440559.97647619998</v>
      </c>
      <c r="L17" s="233">
        <v>1551299.8363057999</v>
      </c>
      <c r="M17" s="233">
        <v>1998471.9696819999</v>
      </c>
    </row>
    <row r="18" spans="1:13" s="242" customFormat="1" ht="15" customHeight="1">
      <c r="A18" s="232" t="s">
        <v>578</v>
      </c>
      <c r="B18" s="233">
        <v>0</v>
      </c>
      <c r="C18" s="233">
        <v>3061.7323700000002</v>
      </c>
      <c r="D18" s="233">
        <v>14398.925720000001</v>
      </c>
      <c r="E18" s="233">
        <v>17460.658090000001</v>
      </c>
      <c r="F18" s="233">
        <v>2544113.1168800001</v>
      </c>
      <c r="G18" s="233">
        <v>1909350.9242425999</v>
      </c>
      <c r="H18" s="233">
        <v>672732.10321720003</v>
      </c>
      <c r="I18" s="233">
        <v>5126196.1443397999</v>
      </c>
      <c r="J18" s="233">
        <v>41676.323923800002</v>
      </c>
      <c r="K18" s="233">
        <v>141713.17919960001</v>
      </c>
      <c r="L18" s="233">
        <v>79972.777499999997</v>
      </c>
      <c r="M18" s="233">
        <v>263362.2806234</v>
      </c>
    </row>
    <row r="19" spans="1:13" s="242" customFormat="1" ht="15" customHeight="1">
      <c r="A19" s="232" t="s">
        <v>579</v>
      </c>
      <c r="B19" s="233">
        <v>3017.9279300000003</v>
      </c>
      <c r="C19" s="233">
        <v>61328.039560599995</v>
      </c>
      <c r="D19" s="233">
        <v>2500096.4673560001</v>
      </c>
      <c r="E19" s="233">
        <v>2564442.4348466001</v>
      </c>
      <c r="F19" s="233">
        <v>729172.67323419999</v>
      </c>
      <c r="G19" s="233">
        <v>1726582.6418347999</v>
      </c>
      <c r="H19" s="233">
        <v>10140176.187669002</v>
      </c>
      <c r="I19" s="233">
        <v>12595931.502738001</v>
      </c>
      <c r="J19" s="233">
        <v>144478.2339398</v>
      </c>
      <c r="K19" s="233">
        <v>614146.00604639994</v>
      </c>
      <c r="L19" s="233">
        <v>7314362.8185220007</v>
      </c>
      <c r="M19" s="233">
        <v>8072987.0585081996</v>
      </c>
    </row>
    <row r="20" spans="1:13" s="242" customFormat="1" ht="15" customHeight="1">
      <c r="A20" s="232" t="s">
        <v>580</v>
      </c>
      <c r="B20" s="233">
        <v>132.95882999999998</v>
      </c>
      <c r="C20" s="233">
        <v>1892.89582</v>
      </c>
      <c r="D20" s="233">
        <v>96605.447709999993</v>
      </c>
      <c r="E20" s="233">
        <v>98631.302360000001</v>
      </c>
      <c r="F20" s="233">
        <v>1112.02891</v>
      </c>
      <c r="G20" s="233">
        <v>65379.04952</v>
      </c>
      <c r="H20" s="233">
        <v>488605.72644239996</v>
      </c>
      <c r="I20" s="233">
        <v>555096.80487240001</v>
      </c>
      <c r="J20" s="233">
        <v>37.376849999999997</v>
      </c>
      <c r="K20" s="233">
        <v>8082.81203</v>
      </c>
      <c r="L20" s="233">
        <v>347843.88727999997</v>
      </c>
      <c r="M20" s="233">
        <v>355964.07616000006</v>
      </c>
    </row>
    <row r="21" spans="1:13" s="242" customFormat="1" ht="15" customHeight="1">
      <c r="A21" s="232" t="s">
        <v>581</v>
      </c>
      <c r="B21" s="233">
        <v>13.779209999999999</v>
      </c>
      <c r="C21" s="233">
        <v>1778.8980253999998</v>
      </c>
      <c r="D21" s="233">
        <v>6888.2396399999998</v>
      </c>
      <c r="E21" s="233">
        <v>8680.9168754000002</v>
      </c>
      <c r="F21" s="233">
        <v>3637.1692400000002</v>
      </c>
      <c r="G21" s="233">
        <v>25380.431359999999</v>
      </c>
      <c r="H21" s="233">
        <v>48863.9571</v>
      </c>
      <c r="I21" s="233">
        <v>77881.557700000005</v>
      </c>
      <c r="J21" s="233">
        <v>339.39415000000002</v>
      </c>
      <c r="K21" s="233">
        <v>5286.1512699999994</v>
      </c>
      <c r="L21" s="233">
        <v>25379.380850000001</v>
      </c>
      <c r="M21" s="233">
        <v>31004.92627</v>
      </c>
    </row>
    <row r="22" spans="1:13" s="242" customFormat="1" ht="15" customHeight="1">
      <c r="A22" s="232" t="s">
        <v>582</v>
      </c>
      <c r="B22" s="233">
        <v>1952.81574</v>
      </c>
      <c r="C22" s="233">
        <v>24176.17123</v>
      </c>
      <c r="D22" s="233">
        <v>133737.26556999999</v>
      </c>
      <c r="E22" s="233">
        <v>159866.25253999999</v>
      </c>
      <c r="F22" s="233">
        <v>53846.042380000006</v>
      </c>
      <c r="G22" s="233">
        <v>393818.5218326</v>
      </c>
      <c r="H22" s="233">
        <v>1029673.9764982001</v>
      </c>
      <c r="I22" s="233">
        <v>1477338.5407107999</v>
      </c>
      <c r="J22" s="233">
        <v>3275.05474</v>
      </c>
      <c r="K22" s="233">
        <v>118582.54295</v>
      </c>
      <c r="L22" s="233">
        <v>670771.89737240004</v>
      </c>
      <c r="M22" s="233">
        <v>792629.4950624</v>
      </c>
    </row>
    <row r="23" spans="1:13" s="242" customFormat="1" ht="15" customHeight="1">
      <c r="A23" s="232" t="s">
        <v>583</v>
      </c>
      <c r="B23" s="233">
        <v>0</v>
      </c>
      <c r="C23" s="233">
        <v>23.904490000000003</v>
      </c>
      <c r="D23" s="233">
        <v>0</v>
      </c>
      <c r="E23" s="233">
        <v>23.904490000000003</v>
      </c>
      <c r="F23" s="233">
        <v>6.9252600000000006</v>
      </c>
      <c r="G23" s="233">
        <v>1137.37754</v>
      </c>
      <c r="H23" s="233">
        <v>178.77225000000001</v>
      </c>
      <c r="I23" s="233">
        <v>1323.0750500000001</v>
      </c>
      <c r="J23" s="233">
        <v>0</v>
      </c>
      <c r="K23" s="233">
        <v>931.81666000000007</v>
      </c>
      <c r="L23" s="233">
        <v>638.36818999999991</v>
      </c>
      <c r="M23" s="233">
        <v>1570.1848500000001</v>
      </c>
    </row>
    <row r="24" spans="1:13" s="242" customFormat="1" ht="15" customHeight="1">
      <c r="A24" s="232" t="s">
        <v>584</v>
      </c>
      <c r="B24" s="233">
        <v>0</v>
      </c>
      <c r="C24" s="233">
        <v>167.11425</v>
      </c>
      <c r="D24" s="233">
        <v>0</v>
      </c>
      <c r="E24" s="233">
        <v>167.11425</v>
      </c>
      <c r="F24" s="233">
        <v>0</v>
      </c>
      <c r="G24" s="233">
        <v>0</v>
      </c>
      <c r="H24" s="233">
        <v>32.806849999999997</v>
      </c>
      <c r="I24" s="233">
        <v>32.806849999999997</v>
      </c>
      <c r="J24" s="233">
        <v>0</v>
      </c>
      <c r="K24" s="233">
        <v>25</v>
      </c>
      <c r="L24" s="233">
        <v>0</v>
      </c>
      <c r="M24" s="233">
        <v>25</v>
      </c>
    </row>
    <row r="25" spans="1:13" s="243" customFormat="1" ht="15" customHeight="1">
      <c r="A25" s="232" t="s">
        <v>585</v>
      </c>
      <c r="B25" s="233">
        <v>0</v>
      </c>
      <c r="C25" s="233">
        <v>4.33812</v>
      </c>
      <c r="D25" s="233">
        <v>4.7099799999999998</v>
      </c>
      <c r="E25" s="233">
        <v>9.0480999999999998</v>
      </c>
      <c r="F25" s="233">
        <v>21.920999999999999</v>
      </c>
      <c r="G25" s="233">
        <v>79.985240000000005</v>
      </c>
      <c r="H25" s="233">
        <v>79.995170000000002</v>
      </c>
      <c r="I25" s="233">
        <v>181.90141</v>
      </c>
      <c r="J25" s="233">
        <v>0</v>
      </c>
      <c r="K25" s="233">
        <v>31.109000000000002</v>
      </c>
      <c r="L25" s="233">
        <v>469.54307</v>
      </c>
      <c r="M25" s="233">
        <v>500.65206999999998</v>
      </c>
    </row>
    <row r="26" spans="1:13" s="242" customFormat="1" ht="15" customHeight="1">
      <c r="A26" s="223" t="s">
        <v>605</v>
      </c>
      <c r="B26" s="235">
        <v>203247.25203460001</v>
      </c>
      <c r="C26" s="235">
        <v>1028549.4374577998</v>
      </c>
      <c r="D26" s="235">
        <v>6210670.5442989999</v>
      </c>
      <c r="E26" s="235">
        <v>7442467.2337913988</v>
      </c>
      <c r="F26" s="235">
        <v>6228985.0149956001</v>
      </c>
      <c r="G26" s="235">
        <v>15902517.742140401</v>
      </c>
      <c r="H26" s="235">
        <v>28134235.546692006</v>
      </c>
      <c r="I26" s="235">
        <v>50265738.303827994</v>
      </c>
      <c r="J26" s="235">
        <v>1774161.6524946</v>
      </c>
      <c r="K26" s="235">
        <v>7896527.2878234005</v>
      </c>
      <c r="L26" s="235">
        <v>22367834.645626795</v>
      </c>
      <c r="M26" s="235">
        <v>32038523.585944798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208"/>
      <c r="B29" s="190"/>
      <c r="C29" s="182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9.140625" style="183" bestFit="1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9.140625" style="183" bestFit="1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9.140625" style="183" bestFit="1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9.140625" style="183" bestFit="1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9.140625" style="183" bestFit="1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9.140625" style="183" bestFit="1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9.140625" style="183" bestFit="1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9.140625" style="183" bestFit="1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9.140625" style="183" bestFit="1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9.140625" style="183" bestFit="1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9.140625" style="183" bestFit="1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9.140625" style="183" bestFit="1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9.140625" style="183" bestFit="1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9.140625" style="183" bestFit="1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9.140625" style="183" bestFit="1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9.140625" style="183" bestFit="1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9.140625" style="183" bestFit="1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9.140625" style="183" bestFit="1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9.140625" style="183" bestFit="1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9.140625" style="183" bestFit="1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9.140625" style="183" bestFit="1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9.140625" style="183" bestFit="1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9.140625" style="183" bestFit="1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9.140625" style="183" bestFit="1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9.140625" style="183" bestFit="1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9.140625" style="183" bestFit="1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9.140625" style="183" bestFit="1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9.140625" style="183" bestFit="1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9.140625" style="183" bestFit="1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9.140625" style="183" bestFit="1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9.140625" style="183" bestFit="1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9.140625" style="183" bestFit="1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9.140625" style="183" bestFit="1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9.140625" style="183" bestFit="1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9.140625" style="183" bestFit="1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9.140625" style="183" bestFit="1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9.140625" style="183" bestFit="1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9.140625" style="183" bestFit="1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9.140625" style="183" bestFit="1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9.140625" style="183" bestFit="1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9.140625" style="183" bestFit="1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9.140625" style="183" bestFit="1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9.140625" style="183" bestFit="1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9.140625" style="183" bestFit="1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9.140625" style="183" bestFit="1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9.140625" style="183" bestFit="1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9.140625" style="183" bestFit="1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9.140625" style="183" bestFit="1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9.140625" style="183" bestFit="1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9.140625" style="183" bestFit="1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9.140625" style="183" bestFit="1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9.140625" style="183" bestFit="1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9.140625" style="183" bestFit="1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9.140625" style="183" bestFit="1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9.140625" style="183" bestFit="1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9.140625" style="183" bestFit="1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9.140625" style="183" bestFit="1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9.140625" style="183" bestFit="1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9.140625" style="183" bestFit="1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9.140625" style="183" bestFit="1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9.140625" style="183" bestFit="1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9.140625" style="183" bestFit="1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9.140625" style="183" bestFit="1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9.140625" style="183" bestFit="1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9.140625" style="183" bestFit="1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9.140625" style="183" bestFit="1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9.140625" style="183" bestFit="1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9.140625" style="183" bestFit="1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9.140625" style="183" bestFit="1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9.140625" style="183" bestFit="1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9.140625" style="183" bestFit="1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9.140625" style="183" bestFit="1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9.140625" style="183" bestFit="1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9.140625" style="183" bestFit="1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9.140625" style="183" bestFit="1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9.140625" style="183" bestFit="1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9.140625" style="183" bestFit="1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9.140625" style="183" bestFit="1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9.140625" style="183" bestFit="1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9.140625" style="183" bestFit="1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9.140625" style="183" bestFit="1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9.140625" style="183" bestFit="1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9.140625" style="183" bestFit="1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9.140625" style="183" bestFit="1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9.140625" style="183" bestFit="1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9.140625" style="183" bestFit="1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9.140625" style="183" bestFit="1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9.140625" style="183" bestFit="1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9.140625" style="183" bestFit="1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9.140625" style="183" bestFit="1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9.140625" style="183" bestFit="1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9.140625" style="183" bestFit="1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9.140625" style="183" bestFit="1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9.140625" style="183" bestFit="1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9.140625" style="183" bestFit="1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9.140625" style="183" bestFit="1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9.140625" style="183" bestFit="1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9.140625" style="183" bestFit="1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9.140625" style="183" bestFit="1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9.140625" style="183" bestFit="1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9.140625" style="183" bestFit="1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9.140625" style="183" bestFit="1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9.140625" style="183" bestFit="1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9.140625" style="183" bestFit="1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9.140625" style="183" bestFit="1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9.140625" style="183" bestFit="1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9.140625" style="183" bestFit="1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9.140625" style="183" bestFit="1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9.140625" style="183" bestFit="1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9.140625" style="183" bestFit="1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9.140625" style="183" bestFit="1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9.140625" style="183" bestFit="1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9.140625" style="183" bestFit="1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9.140625" style="183" bestFit="1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9.140625" style="183" bestFit="1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9.140625" style="183" bestFit="1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9.140625" style="183" bestFit="1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9.140625" style="183" bestFit="1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9.140625" style="183" bestFit="1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9.140625" style="183" bestFit="1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9.140625" style="183" bestFit="1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9.140625" style="183" bestFit="1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9.140625" style="183" bestFit="1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9.140625" style="183" bestFit="1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9.140625" style="183" bestFit="1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9.140625" style="183" bestFit="1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9.140625" style="183" bestFit="1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9.140625" style="183" bestFit="1" customWidth="1"/>
    <col min="16142" max="16384" width="11.42578125" style="183"/>
  </cols>
  <sheetData>
    <row r="1" spans="1:13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40" customFormat="1" ht="15" customHeight="1">
      <c r="A6" s="238"/>
      <c r="B6" s="493" t="s">
        <v>75</v>
      </c>
      <c r="C6" s="493"/>
      <c r="D6" s="493"/>
      <c r="E6" s="493"/>
      <c r="F6" s="493" t="s">
        <v>79</v>
      </c>
      <c r="G6" s="493"/>
      <c r="H6" s="493"/>
      <c r="I6" s="493"/>
      <c r="J6" s="493" t="s">
        <v>80</v>
      </c>
      <c r="K6" s="493"/>
      <c r="L6" s="493"/>
      <c r="M6" s="493"/>
    </row>
    <row r="7" spans="1:13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30" t="s">
        <v>602</v>
      </c>
      <c r="G7" s="229" t="s">
        <v>603</v>
      </c>
      <c r="H7" s="229" t="s">
        <v>604</v>
      </c>
      <c r="I7" s="230" t="s">
        <v>71</v>
      </c>
      <c r="J7" s="229" t="s">
        <v>602</v>
      </c>
      <c r="K7" s="229" t="s">
        <v>603</v>
      </c>
      <c r="L7" s="230" t="s">
        <v>604</v>
      </c>
      <c r="M7" s="229" t="s">
        <v>71</v>
      </c>
    </row>
    <row r="8" spans="1:13" s="242" customFormat="1" ht="15" customHeight="1">
      <c r="A8" s="232" t="s">
        <v>569</v>
      </c>
      <c r="B8" s="233">
        <v>477.72564</v>
      </c>
      <c r="C8" s="233">
        <v>102560.32898000001</v>
      </c>
      <c r="D8" s="233">
        <v>111007.30448999999</v>
      </c>
      <c r="E8" s="233">
        <v>214045.35911000002</v>
      </c>
      <c r="F8" s="233">
        <v>241.07089999999999</v>
      </c>
      <c r="G8" s="233">
        <v>61407.929369999998</v>
      </c>
      <c r="H8" s="233">
        <v>122398.27275</v>
      </c>
      <c r="I8" s="233">
        <v>184047.27302000002</v>
      </c>
      <c r="J8" s="233">
        <v>1379.3274899999999</v>
      </c>
      <c r="K8" s="233">
        <v>130258.399</v>
      </c>
      <c r="L8" s="233">
        <v>295398.35806</v>
      </c>
      <c r="M8" s="233">
        <v>427036.08455000003</v>
      </c>
    </row>
    <row r="9" spans="1:13" s="242" customFormat="1" ht="15" customHeight="1">
      <c r="A9" s="232" t="s">
        <v>570</v>
      </c>
      <c r="B9" s="234">
        <v>0</v>
      </c>
      <c r="C9" s="234">
        <v>0</v>
      </c>
      <c r="D9" s="234">
        <v>264.17485999999997</v>
      </c>
      <c r="E9" s="234">
        <v>264.17485999999997</v>
      </c>
      <c r="F9" s="234">
        <v>0</v>
      </c>
      <c r="G9" s="234">
        <v>12.236420000000001</v>
      </c>
      <c r="H9" s="233">
        <v>45.55395</v>
      </c>
      <c r="I9" s="233">
        <v>57.790370000000003</v>
      </c>
      <c r="J9" s="233">
        <v>0</v>
      </c>
      <c r="K9" s="233">
        <v>82.153070000000014</v>
      </c>
      <c r="L9" s="233">
        <v>692.68120999999996</v>
      </c>
      <c r="M9" s="233">
        <v>774.83428000000004</v>
      </c>
    </row>
    <row r="10" spans="1:13" s="242" customFormat="1" ht="15" customHeight="1">
      <c r="A10" s="232" t="s">
        <v>571</v>
      </c>
      <c r="B10" s="234">
        <v>0</v>
      </c>
      <c r="C10" s="234">
        <v>6.86</v>
      </c>
      <c r="D10" s="234">
        <v>0</v>
      </c>
      <c r="E10" s="234">
        <v>6.86</v>
      </c>
      <c r="F10" s="234">
        <v>6.86</v>
      </c>
      <c r="G10" s="234">
        <v>0</v>
      </c>
      <c r="H10" s="233">
        <v>0</v>
      </c>
      <c r="I10" s="233">
        <v>6.86</v>
      </c>
      <c r="J10" s="233">
        <v>0</v>
      </c>
      <c r="K10" s="233">
        <v>6.86</v>
      </c>
      <c r="L10" s="233">
        <v>0</v>
      </c>
      <c r="M10" s="233">
        <v>6.86</v>
      </c>
    </row>
    <row r="11" spans="1:13" s="242" customFormat="1" ht="15" customHeight="1">
      <c r="A11" s="232" t="s">
        <v>572</v>
      </c>
      <c r="B11" s="233">
        <v>550</v>
      </c>
      <c r="C11" s="233">
        <v>6836.1796599999998</v>
      </c>
      <c r="D11" s="233">
        <v>14249.5569</v>
      </c>
      <c r="E11" s="233">
        <v>21635.736559999998</v>
      </c>
      <c r="F11" s="233">
        <v>20133.071530000001</v>
      </c>
      <c r="G11" s="233">
        <v>16708.472610000001</v>
      </c>
      <c r="H11" s="233">
        <v>51154.266219999998</v>
      </c>
      <c r="I11" s="233">
        <v>87995.810360000003</v>
      </c>
      <c r="J11" s="233">
        <v>26.789150000000003</v>
      </c>
      <c r="K11" s="233">
        <v>3411.6097200000004</v>
      </c>
      <c r="L11" s="233">
        <v>26075.832989999999</v>
      </c>
      <c r="M11" s="233">
        <v>29514.23186</v>
      </c>
    </row>
    <row r="12" spans="1:13" s="242" customFormat="1" ht="15" customHeight="1">
      <c r="A12" s="232" t="s">
        <v>573</v>
      </c>
      <c r="B12" s="233">
        <v>74862.78469</v>
      </c>
      <c r="C12" s="233">
        <v>136949.84263999999</v>
      </c>
      <c r="D12" s="233">
        <v>166571.15797</v>
      </c>
      <c r="E12" s="233">
        <v>378383.78529999999</v>
      </c>
      <c r="F12" s="233">
        <v>20761.172440000002</v>
      </c>
      <c r="G12" s="233">
        <v>74273.171459999998</v>
      </c>
      <c r="H12" s="233">
        <v>203028.50490999999</v>
      </c>
      <c r="I12" s="233">
        <v>298062.84881</v>
      </c>
      <c r="J12" s="233">
        <v>18321.683789999999</v>
      </c>
      <c r="K12" s="233">
        <v>131032.23095</v>
      </c>
      <c r="L12" s="233">
        <v>358304.905233</v>
      </c>
      <c r="M12" s="233">
        <v>507658.81997299998</v>
      </c>
    </row>
    <row r="13" spans="1:13" s="242" customFormat="1" ht="15" customHeight="1">
      <c r="A13" s="232" t="s">
        <v>574</v>
      </c>
      <c r="B13" s="233">
        <v>41.332129999999999</v>
      </c>
      <c r="C13" s="233">
        <v>184450.33218</v>
      </c>
      <c r="D13" s="233">
        <v>85.613749999999996</v>
      </c>
      <c r="E13" s="233">
        <v>184577.27806000001</v>
      </c>
      <c r="F13" s="233">
        <v>0</v>
      </c>
      <c r="G13" s="233">
        <v>125.75221000000001</v>
      </c>
      <c r="H13" s="233">
        <v>20550.518629999999</v>
      </c>
      <c r="I13" s="233">
        <v>20676.270840000001</v>
      </c>
      <c r="J13" s="233">
        <v>2136.5390000000002</v>
      </c>
      <c r="K13" s="233">
        <v>242.04895000000002</v>
      </c>
      <c r="L13" s="233">
        <v>1152.1435300000001</v>
      </c>
      <c r="M13" s="233">
        <v>3530.7314799999999</v>
      </c>
    </row>
    <row r="14" spans="1:13" s="242" customFormat="1" ht="15" customHeight="1">
      <c r="A14" s="232" t="s">
        <v>72</v>
      </c>
      <c r="B14" s="233">
        <v>83442.681620000003</v>
      </c>
      <c r="C14" s="233">
        <v>255182.02894080002</v>
      </c>
      <c r="D14" s="233">
        <v>437734.44656459999</v>
      </c>
      <c r="E14" s="233">
        <v>776359.15712539991</v>
      </c>
      <c r="F14" s="233">
        <v>101130.16554</v>
      </c>
      <c r="G14" s="233">
        <v>154784.45303900001</v>
      </c>
      <c r="H14" s="233">
        <v>498411.79994539998</v>
      </c>
      <c r="I14" s="233">
        <v>754326.41852439998</v>
      </c>
      <c r="J14" s="233">
        <v>294792.05534820003</v>
      </c>
      <c r="K14" s="233">
        <v>529637.58001300006</v>
      </c>
      <c r="L14" s="233">
        <v>1114208.3153891999</v>
      </c>
      <c r="M14" s="233">
        <v>1938637.9507504001</v>
      </c>
    </row>
    <row r="15" spans="1:13" s="242" customFormat="1" ht="15" customHeight="1">
      <c r="A15" s="232" t="s">
        <v>575</v>
      </c>
      <c r="B15" s="233">
        <v>17608.36565</v>
      </c>
      <c r="C15" s="233">
        <v>320581.64853259997</v>
      </c>
      <c r="D15" s="233">
        <v>458701.08344999998</v>
      </c>
      <c r="E15" s="233">
        <v>796891.09763259999</v>
      </c>
      <c r="F15" s="233">
        <v>5958.1457799999998</v>
      </c>
      <c r="G15" s="233">
        <v>269482.56716999999</v>
      </c>
      <c r="H15" s="233">
        <v>367917.91968660004</v>
      </c>
      <c r="I15" s="233">
        <v>643358.63263660006</v>
      </c>
      <c r="J15" s="233">
        <v>20019.112362</v>
      </c>
      <c r="K15" s="233">
        <v>379852.35636600002</v>
      </c>
      <c r="L15" s="233">
        <v>565704.77123700001</v>
      </c>
      <c r="M15" s="233">
        <v>965576.23996500007</v>
      </c>
    </row>
    <row r="16" spans="1:13" s="242" customFormat="1" ht="15" customHeight="1">
      <c r="A16" s="232" t="s">
        <v>576</v>
      </c>
      <c r="B16" s="233">
        <v>137.71806000000001</v>
      </c>
      <c r="C16" s="233">
        <v>21685.057855799998</v>
      </c>
      <c r="D16" s="233">
        <v>48819.756719999998</v>
      </c>
      <c r="E16" s="233">
        <v>70642.532635800002</v>
      </c>
      <c r="F16" s="233">
        <v>342.72977000000003</v>
      </c>
      <c r="G16" s="233">
        <v>13253.132380000001</v>
      </c>
      <c r="H16" s="233">
        <v>47260.171310000005</v>
      </c>
      <c r="I16" s="233">
        <v>60856.033459999999</v>
      </c>
      <c r="J16" s="233">
        <v>106.88212</v>
      </c>
      <c r="K16" s="233">
        <v>17641.853370000001</v>
      </c>
      <c r="L16" s="233">
        <v>53643.0546024</v>
      </c>
      <c r="M16" s="233">
        <v>71391.790092399999</v>
      </c>
    </row>
    <row r="17" spans="1:13" s="242" customFormat="1" ht="15" customHeight="1">
      <c r="A17" s="232" t="s">
        <v>577</v>
      </c>
      <c r="B17" s="233">
        <v>148.27889000000002</v>
      </c>
      <c r="C17" s="233">
        <v>82505.181930000006</v>
      </c>
      <c r="D17" s="233">
        <v>212963.69381880001</v>
      </c>
      <c r="E17" s="233">
        <v>295617.15463880001</v>
      </c>
      <c r="F17" s="233">
        <v>1205.3083100000001</v>
      </c>
      <c r="G17" s="233">
        <v>75680.181540000005</v>
      </c>
      <c r="H17" s="233">
        <v>276872.5068418</v>
      </c>
      <c r="I17" s="233">
        <v>353757.99669180001</v>
      </c>
      <c r="J17" s="233">
        <v>1014.5662</v>
      </c>
      <c r="K17" s="233">
        <v>63345.049079999997</v>
      </c>
      <c r="L17" s="233">
        <v>269873.93973000004</v>
      </c>
      <c r="M17" s="233">
        <v>334233.55501000001</v>
      </c>
    </row>
    <row r="18" spans="1:13" s="242" customFormat="1" ht="15" customHeight="1">
      <c r="A18" s="232" t="s">
        <v>578</v>
      </c>
      <c r="B18" s="233">
        <v>0</v>
      </c>
      <c r="C18" s="233">
        <v>1345.97083</v>
      </c>
      <c r="D18" s="233">
        <v>5158.6011699999999</v>
      </c>
      <c r="E18" s="233">
        <v>6504.5720000000001</v>
      </c>
      <c r="F18" s="233">
        <v>3.3879999999999999</v>
      </c>
      <c r="G18" s="233">
        <v>1053.7795900000001</v>
      </c>
      <c r="H18" s="233">
        <v>5740.0209599999998</v>
      </c>
      <c r="I18" s="233">
        <v>6797.1885499999999</v>
      </c>
      <c r="J18" s="233">
        <v>1256.1394700000001</v>
      </c>
      <c r="K18" s="233">
        <v>2419.1073099999999</v>
      </c>
      <c r="L18" s="233">
        <v>9163.7829499999989</v>
      </c>
      <c r="M18" s="233">
        <v>12839.02973</v>
      </c>
    </row>
    <row r="19" spans="1:13" s="242" customFormat="1" ht="15" customHeight="1">
      <c r="A19" s="232" t="s">
        <v>579</v>
      </c>
      <c r="B19" s="233">
        <v>6341.9037092000008</v>
      </c>
      <c r="C19" s="233">
        <v>50068.962078000004</v>
      </c>
      <c r="D19" s="233">
        <v>1219792.1638124001</v>
      </c>
      <c r="E19" s="233">
        <v>1276203.0295996</v>
      </c>
      <c r="F19" s="233">
        <v>796.83527000000004</v>
      </c>
      <c r="G19" s="233">
        <v>42061.588144399997</v>
      </c>
      <c r="H19" s="233">
        <v>1002853.2815566</v>
      </c>
      <c r="I19" s="233">
        <v>1045711.704971</v>
      </c>
      <c r="J19" s="233">
        <v>5781.5555800000002</v>
      </c>
      <c r="K19" s="233">
        <v>41227.426669799999</v>
      </c>
      <c r="L19" s="233">
        <v>1960976.4143396001</v>
      </c>
      <c r="M19" s="233">
        <v>2007985.3965894</v>
      </c>
    </row>
    <row r="20" spans="1:13" s="242" customFormat="1" ht="15" customHeight="1">
      <c r="A20" s="232" t="s">
        <v>580</v>
      </c>
      <c r="B20" s="233">
        <v>0</v>
      </c>
      <c r="C20" s="233">
        <v>1840.9646</v>
      </c>
      <c r="D20" s="233">
        <v>79118.279750000002</v>
      </c>
      <c r="E20" s="233">
        <v>80959.244349999994</v>
      </c>
      <c r="F20" s="233">
        <v>52.629289999999997</v>
      </c>
      <c r="G20" s="233">
        <v>3218.9634999999998</v>
      </c>
      <c r="H20" s="233">
        <v>118155.42752</v>
      </c>
      <c r="I20" s="233">
        <v>121427.02031000001</v>
      </c>
      <c r="J20" s="233">
        <v>75.909440000000004</v>
      </c>
      <c r="K20" s="233">
        <v>4334.4877699999997</v>
      </c>
      <c r="L20" s="233">
        <v>122464.71935</v>
      </c>
      <c r="M20" s="233">
        <v>126875.11656000001</v>
      </c>
    </row>
    <row r="21" spans="1:13" s="242" customFormat="1" ht="15" customHeight="1">
      <c r="A21" s="232" t="s">
        <v>581</v>
      </c>
      <c r="B21" s="233">
        <v>3.74953</v>
      </c>
      <c r="C21" s="233">
        <v>1186.2289800000001</v>
      </c>
      <c r="D21" s="233">
        <v>6868.0462200000002</v>
      </c>
      <c r="E21" s="233">
        <v>8058.0247300000001</v>
      </c>
      <c r="F21" s="233">
        <v>362.80709000000002</v>
      </c>
      <c r="G21" s="233">
        <v>1759.6094800000001</v>
      </c>
      <c r="H21" s="233">
        <v>1656.5496699999999</v>
      </c>
      <c r="I21" s="233">
        <v>3778.9662400000002</v>
      </c>
      <c r="J21" s="233">
        <v>116.01766000000001</v>
      </c>
      <c r="K21" s="233">
        <v>2306.9220399999999</v>
      </c>
      <c r="L21" s="233">
        <v>7741.1081900000008</v>
      </c>
      <c r="M21" s="233">
        <v>10164.04789</v>
      </c>
    </row>
    <row r="22" spans="1:13" s="242" customFormat="1" ht="15" customHeight="1">
      <c r="A22" s="232" t="s">
        <v>582</v>
      </c>
      <c r="B22" s="233">
        <v>1215.87033</v>
      </c>
      <c r="C22" s="233">
        <v>23443.875019999999</v>
      </c>
      <c r="D22" s="233">
        <v>109589.969851</v>
      </c>
      <c r="E22" s="233">
        <v>134249.71520100001</v>
      </c>
      <c r="F22" s="233">
        <v>574.93290999999999</v>
      </c>
      <c r="G22" s="233">
        <v>14472.043683800001</v>
      </c>
      <c r="H22" s="233">
        <v>123675.2645458</v>
      </c>
      <c r="I22" s="233">
        <v>138722.2411396</v>
      </c>
      <c r="J22" s="233">
        <v>772.53134</v>
      </c>
      <c r="K22" s="233">
        <v>30788.86436</v>
      </c>
      <c r="L22" s="233">
        <v>99326.282327599998</v>
      </c>
      <c r="M22" s="233">
        <v>130887.67802760001</v>
      </c>
    </row>
    <row r="23" spans="1:13" s="242" customFormat="1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86.521419999999992</v>
      </c>
      <c r="L23" s="233">
        <v>0</v>
      </c>
      <c r="M23" s="233">
        <v>86.521419999999992</v>
      </c>
    </row>
    <row r="24" spans="1:13" s="242" customFormat="1" ht="15" customHeight="1">
      <c r="A24" s="232" t="s">
        <v>584</v>
      </c>
      <c r="B24" s="233">
        <v>0</v>
      </c>
      <c r="C24" s="233">
        <v>280.23422999999997</v>
      </c>
      <c r="D24" s="233">
        <v>0</v>
      </c>
      <c r="E24" s="233">
        <v>280.23422999999997</v>
      </c>
      <c r="F24" s="233">
        <v>0</v>
      </c>
      <c r="G24" s="233">
        <v>18.51662</v>
      </c>
      <c r="H24" s="233">
        <v>0</v>
      </c>
      <c r="I24" s="233">
        <v>18.51662</v>
      </c>
      <c r="J24" s="233">
        <v>0</v>
      </c>
      <c r="K24" s="233">
        <v>0</v>
      </c>
      <c r="L24" s="233">
        <v>0</v>
      </c>
      <c r="M24" s="233">
        <v>0</v>
      </c>
    </row>
    <row r="25" spans="1:13" s="243" customFormat="1" ht="15" customHeight="1">
      <c r="A25" s="232" t="s">
        <v>585</v>
      </c>
      <c r="B25" s="233">
        <v>0</v>
      </c>
      <c r="C25" s="233">
        <v>22.037099999999999</v>
      </c>
      <c r="D25" s="233">
        <v>0</v>
      </c>
      <c r="E25" s="233">
        <v>22.037099999999999</v>
      </c>
      <c r="F25" s="233">
        <v>0</v>
      </c>
      <c r="G25" s="233">
        <v>0</v>
      </c>
      <c r="H25" s="233">
        <v>0</v>
      </c>
      <c r="I25" s="233">
        <v>0</v>
      </c>
      <c r="J25" s="233">
        <v>222</v>
      </c>
      <c r="K25" s="233">
        <v>284.35915</v>
      </c>
      <c r="L25" s="233">
        <v>24.619709999999998</v>
      </c>
      <c r="M25" s="233">
        <v>530.97885999999994</v>
      </c>
    </row>
    <row r="26" spans="1:13" s="242" customFormat="1" ht="15" customHeight="1">
      <c r="A26" s="223" t="s">
        <v>605</v>
      </c>
      <c r="B26" s="235">
        <v>184830.41024920001</v>
      </c>
      <c r="C26" s="235">
        <v>1188945.7335571998</v>
      </c>
      <c r="D26" s="235">
        <v>2870923.8493267996</v>
      </c>
      <c r="E26" s="235">
        <v>4244699.9931332003</v>
      </c>
      <c r="F26" s="235">
        <v>151569.11683000001</v>
      </c>
      <c r="G26" s="235">
        <v>728312.39721720002</v>
      </c>
      <c r="H26" s="235">
        <v>2839720.0584962005</v>
      </c>
      <c r="I26" s="235">
        <v>3719601.5725434003</v>
      </c>
      <c r="J26" s="235">
        <v>346021.10895020002</v>
      </c>
      <c r="K26" s="235">
        <v>1336957.8292388001</v>
      </c>
      <c r="L26" s="235">
        <v>4884750.9288488002</v>
      </c>
      <c r="M26" s="235">
        <v>6567729.8670378001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sqref="A1:I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10.1406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9.140625" style="183" bestFit="1" customWidth="1"/>
    <col min="10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10.1406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9.140625" style="183" bestFit="1" customWidth="1"/>
    <col min="266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10.1406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9.140625" style="183" bestFit="1" customWidth="1"/>
    <col min="522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10.1406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9.140625" style="183" bestFit="1" customWidth="1"/>
    <col min="778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10.1406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9.140625" style="183" bestFit="1" customWidth="1"/>
    <col min="1034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10.1406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9.140625" style="183" bestFit="1" customWidth="1"/>
    <col min="1290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10.1406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9.140625" style="183" bestFit="1" customWidth="1"/>
    <col min="1546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10.1406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9.140625" style="183" bestFit="1" customWidth="1"/>
    <col min="1802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10.1406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9.140625" style="183" bestFit="1" customWidth="1"/>
    <col min="2058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10.1406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9.140625" style="183" bestFit="1" customWidth="1"/>
    <col min="2314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10.1406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9.140625" style="183" bestFit="1" customWidth="1"/>
    <col min="2570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10.1406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9.140625" style="183" bestFit="1" customWidth="1"/>
    <col min="2826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10.1406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9.140625" style="183" bestFit="1" customWidth="1"/>
    <col min="3082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10.1406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9.140625" style="183" bestFit="1" customWidth="1"/>
    <col min="3338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10.1406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9.140625" style="183" bestFit="1" customWidth="1"/>
    <col min="3594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10.1406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9.140625" style="183" bestFit="1" customWidth="1"/>
    <col min="3850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10.1406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9.140625" style="183" bestFit="1" customWidth="1"/>
    <col min="4106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10.1406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9.140625" style="183" bestFit="1" customWidth="1"/>
    <col min="4362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10.1406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9.140625" style="183" bestFit="1" customWidth="1"/>
    <col min="4618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10.1406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9.140625" style="183" bestFit="1" customWidth="1"/>
    <col min="4874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10.1406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9.140625" style="183" bestFit="1" customWidth="1"/>
    <col min="5130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10.1406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9.140625" style="183" bestFit="1" customWidth="1"/>
    <col min="5386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10.1406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9.140625" style="183" bestFit="1" customWidth="1"/>
    <col min="5642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10.1406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9.140625" style="183" bestFit="1" customWidth="1"/>
    <col min="5898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10.1406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9.140625" style="183" bestFit="1" customWidth="1"/>
    <col min="6154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10.1406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9.140625" style="183" bestFit="1" customWidth="1"/>
    <col min="6410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10.1406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9.140625" style="183" bestFit="1" customWidth="1"/>
    <col min="6666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10.1406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9.140625" style="183" bestFit="1" customWidth="1"/>
    <col min="6922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10.1406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9.140625" style="183" bestFit="1" customWidth="1"/>
    <col min="7178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10.1406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9.140625" style="183" bestFit="1" customWidth="1"/>
    <col min="7434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10.1406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9.140625" style="183" bestFit="1" customWidth="1"/>
    <col min="7690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10.1406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9.140625" style="183" bestFit="1" customWidth="1"/>
    <col min="7946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10.1406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9.140625" style="183" bestFit="1" customWidth="1"/>
    <col min="8202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10.1406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9.140625" style="183" bestFit="1" customWidth="1"/>
    <col min="8458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10.1406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9.140625" style="183" bestFit="1" customWidth="1"/>
    <col min="8714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10.1406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9.140625" style="183" bestFit="1" customWidth="1"/>
    <col min="8970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10.1406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9.140625" style="183" bestFit="1" customWidth="1"/>
    <col min="9226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10.1406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9.140625" style="183" bestFit="1" customWidth="1"/>
    <col min="9482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10.1406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9.140625" style="183" bestFit="1" customWidth="1"/>
    <col min="9738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10.1406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9.140625" style="183" bestFit="1" customWidth="1"/>
    <col min="9994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10.1406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9.140625" style="183" bestFit="1" customWidth="1"/>
    <col min="10250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10.1406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9.140625" style="183" bestFit="1" customWidth="1"/>
    <col min="10506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10.1406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9.140625" style="183" bestFit="1" customWidth="1"/>
    <col min="10762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10.1406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9.140625" style="183" bestFit="1" customWidth="1"/>
    <col min="11018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10.1406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9.140625" style="183" bestFit="1" customWidth="1"/>
    <col min="11274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10.1406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9.140625" style="183" bestFit="1" customWidth="1"/>
    <col min="11530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10.1406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9.140625" style="183" bestFit="1" customWidth="1"/>
    <col min="11786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10.1406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9.140625" style="183" bestFit="1" customWidth="1"/>
    <col min="12042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10.1406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9.140625" style="183" bestFit="1" customWidth="1"/>
    <col min="12298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10.1406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9.140625" style="183" bestFit="1" customWidth="1"/>
    <col min="12554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10.1406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9.140625" style="183" bestFit="1" customWidth="1"/>
    <col min="12810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10.1406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9.140625" style="183" bestFit="1" customWidth="1"/>
    <col min="13066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10.1406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9.140625" style="183" bestFit="1" customWidth="1"/>
    <col min="13322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10.1406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9.140625" style="183" bestFit="1" customWidth="1"/>
    <col min="13578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10.1406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9.140625" style="183" bestFit="1" customWidth="1"/>
    <col min="13834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10.1406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9.140625" style="183" bestFit="1" customWidth="1"/>
    <col min="14090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10.1406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9.140625" style="183" bestFit="1" customWidth="1"/>
    <col min="14346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10.1406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9.140625" style="183" bestFit="1" customWidth="1"/>
    <col min="14602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10.1406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9.140625" style="183" bestFit="1" customWidth="1"/>
    <col min="14858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10.1406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9.140625" style="183" bestFit="1" customWidth="1"/>
    <col min="15114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10.1406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9.140625" style="183" bestFit="1" customWidth="1"/>
    <col min="15370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10.1406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9.140625" style="183" bestFit="1" customWidth="1"/>
    <col min="15626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10.1406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9.140625" style="183" bestFit="1" customWidth="1"/>
    <col min="15882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10.1406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9.140625" style="183" bestFit="1" customWidth="1"/>
    <col min="16138" max="16384" width="11.42578125" style="183"/>
  </cols>
  <sheetData>
    <row r="1" spans="1:9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</row>
    <row r="2" spans="1:9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</row>
    <row r="3" spans="1:9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</row>
    <row r="4" spans="1:9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</row>
    <row r="5" spans="1:9" ht="15" customHeight="1">
      <c r="A5" s="185"/>
      <c r="B5" s="209"/>
      <c r="C5" s="209"/>
      <c r="D5" s="159"/>
      <c r="E5" s="159"/>
      <c r="F5" s="159"/>
      <c r="G5" s="159"/>
      <c r="H5" s="209"/>
      <c r="I5" s="159"/>
    </row>
    <row r="6" spans="1:9" s="240" customFormat="1" ht="15" customHeight="1">
      <c r="A6" s="226"/>
      <c r="B6" s="493" t="s">
        <v>81</v>
      </c>
      <c r="C6" s="493"/>
      <c r="D6" s="493"/>
      <c r="E6" s="493"/>
      <c r="F6" s="493" t="s">
        <v>82</v>
      </c>
      <c r="G6" s="493"/>
      <c r="H6" s="493"/>
      <c r="I6" s="493"/>
    </row>
    <row r="7" spans="1:9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29" t="s">
        <v>602</v>
      </c>
      <c r="G7" s="229" t="s">
        <v>603</v>
      </c>
      <c r="H7" s="230" t="s">
        <v>604</v>
      </c>
      <c r="I7" s="229" t="s">
        <v>71</v>
      </c>
    </row>
    <row r="8" spans="1:9" s="242" customFormat="1" ht="15" customHeight="1">
      <c r="A8" s="232" t="s">
        <v>569</v>
      </c>
      <c r="B8" s="233">
        <v>832789.63741820003</v>
      </c>
      <c r="C8" s="233">
        <v>2196098.5808453998</v>
      </c>
      <c r="D8" s="233">
        <v>9650093.3113866001</v>
      </c>
      <c r="E8" s="233">
        <v>12678981.5296502</v>
      </c>
      <c r="F8" s="233">
        <v>7218.9666699999998</v>
      </c>
      <c r="G8" s="233">
        <v>123123.77693000001</v>
      </c>
      <c r="H8" s="233">
        <v>277134.55131999997</v>
      </c>
      <c r="I8" s="233">
        <v>407477.29492000001</v>
      </c>
    </row>
    <row r="9" spans="1:9" s="242" customFormat="1" ht="15" customHeight="1">
      <c r="A9" s="232" t="s">
        <v>570</v>
      </c>
      <c r="B9" s="234">
        <v>109.46365</v>
      </c>
      <c r="C9" s="234">
        <v>11495.5774</v>
      </c>
      <c r="D9" s="234">
        <v>25656.5622</v>
      </c>
      <c r="E9" s="234">
        <v>37261.60325</v>
      </c>
      <c r="F9" s="233">
        <v>56451.536</v>
      </c>
      <c r="G9" s="233">
        <v>88710.164150000011</v>
      </c>
      <c r="H9" s="233">
        <v>12718.547779999999</v>
      </c>
      <c r="I9" s="233">
        <v>157880.24793000001</v>
      </c>
    </row>
    <row r="10" spans="1:9" s="242" customFormat="1" ht="15" customHeight="1">
      <c r="A10" s="232" t="s">
        <v>571</v>
      </c>
      <c r="B10" s="234">
        <v>38110.375395800002</v>
      </c>
      <c r="C10" s="234">
        <v>360810.33602420002</v>
      </c>
      <c r="D10" s="234">
        <v>6363.26584</v>
      </c>
      <c r="E10" s="234">
        <v>405283.97726000001</v>
      </c>
      <c r="F10" s="233">
        <v>0</v>
      </c>
      <c r="G10" s="233">
        <v>6.86</v>
      </c>
      <c r="H10" s="233">
        <v>0</v>
      </c>
      <c r="I10" s="233">
        <v>6.86</v>
      </c>
    </row>
    <row r="11" spans="1:9" s="242" customFormat="1" ht="15" customHeight="1">
      <c r="A11" s="232" t="s">
        <v>572</v>
      </c>
      <c r="B11" s="233">
        <v>962.33904000000007</v>
      </c>
      <c r="C11" s="233">
        <v>24686.224813600002</v>
      </c>
      <c r="D11" s="233">
        <v>87481.470170000001</v>
      </c>
      <c r="E11" s="233">
        <v>113130.03402359999</v>
      </c>
      <c r="F11" s="233">
        <v>14.44444</v>
      </c>
      <c r="G11" s="233">
        <v>2394.1630800000003</v>
      </c>
      <c r="H11" s="233">
        <v>13329.2824</v>
      </c>
      <c r="I11" s="233">
        <v>15737.88992</v>
      </c>
    </row>
    <row r="12" spans="1:9" s="242" customFormat="1" ht="15" customHeight="1">
      <c r="A12" s="232" t="s">
        <v>573</v>
      </c>
      <c r="B12" s="233">
        <v>4099384.0302996002</v>
      </c>
      <c r="C12" s="233">
        <v>5216786.0413976004</v>
      </c>
      <c r="D12" s="233">
        <v>11130420.3956642</v>
      </c>
      <c r="E12" s="233">
        <v>20446590.467361402</v>
      </c>
      <c r="F12" s="233">
        <v>50016.248930000002</v>
      </c>
      <c r="G12" s="233">
        <v>46376.767619999999</v>
      </c>
      <c r="H12" s="233">
        <v>82476.010680000007</v>
      </c>
      <c r="I12" s="233">
        <v>178869.02722999998</v>
      </c>
    </row>
    <row r="13" spans="1:9" s="242" customFormat="1" ht="15" customHeight="1">
      <c r="A13" s="232" t="s">
        <v>574</v>
      </c>
      <c r="B13" s="233">
        <v>20327.453730000001</v>
      </c>
      <c r="C13" s="233">
        <v>166352.59712720002</v>
      </c>
      <c r="D13" s="233">
        <v>729039.22366000002</v>
      </c>
      <c r="E13" s="233">
        <v>915719.27451719996</v>
      </c>
      <c r="F13" s="233">
        <v>0</v>
      </c>
      <c r="G13" s="233">
        <v>1773.8134599999998</v>
      </c>
      <c r="H13" s="233">
        <v>4000.9562700000001</v>
      </c>
      <c r="I13" s="233">
        <v>5774.7697300000009</v>
      </c>
    </row>
    <row r="14" spans="1:9" s="242" customFormat="1" ht="15" customHeight="1">
      <c r="A14" s="232" t="s">
        <v>72</v>
      </c>
      <c r="B14" s="233">
        <v>809792.29967700003</v>
      </c>
      <c r="C14" s="233">
        <v>2294017.2480041999</v>
      </c>
      <c r="D14" s="233">
        <v>10485280.5648662</v>
      </c>
      <c r="E14" s="233">
        <v>13589090.112547399</v>
      </c>
      <c r="F14" s="233">
        <v>33168.230230000001</v>
      </c>
      <c r="G14" s="233">
        <v>73170.990659999996</v>
      </c>
      <c r="H14" s="233">
        <v>640161.71605379996</v>
      </c>
      <c r="I14" s="233">
        <v>746500.93694379996</v>
      </c>
    </row>
    <row r="15" spans="1:9" s="242" customFormat="1" ht="15" customHeight="1">
      <c r="A15" s="232" t="s">
        <v>575</v>
      </c>
      <c r="B15" s="233">
        <v>1596664.3644591998</v>
      </c>
      <c r="C15" s="233">
        <v>5479558.2729174001</v>
      </c>
      <c r="D15" s="233">
        <v>7067126.0387798008</v>
      </c>
      <c r="E15" s="233">
        <v>14143348.6761564</v>
      </c>
      <c r="F15" s="233">
        <v>13057.559650000001</v>
      </c>
      <c r="G15" s="233">
        <v>315281.53191000002</v>
      </c>
      <c r="H15" s="233">
        <v>374007.91654060001</v>
      </c>
      <c r="I15" s="233">
        <v>702347.00810059998</v>
      </c>
    </row>
    <row r="16" spans="1:9" s="242" customFormat="1" ht="15" customHeight="1">
      <c r="A16" s="232" t="s">
        <v>576</v>
      </c>
      <c r="B16" s="233">
        <v>11984.5759868</v>
      </c>
      <c r="C16" s="233">
        <v>189286.34556439999</v>
      </c>
      <c r="D16" s="233">
        <v>915531.58080999996</v>
      </c>
      <c r="E16" s="233">
        <v>1116802.5023612001</v>
      </c>
      <c r="F16" s="233">
        <v>161.76228</v>
      </c>
      <c r="G16" s="233">
        <v>18506.231460000003</v>
      </c>
      <c r="H16" s="233">
        <v>62029.897020000004</v>
      </c>
      <c r="I16" s="233">
        <v>80697.890760000009</v>
      </c>
    </row>
    <row r="17" spans="1:9" s="242" customFormat="1" ht="15" customHeight="1">
      <c r="A17" s="232" t="s">
        <v>577</v>
      </c>
      <c r="B17" s="233">
        <v>52466.468211400002</v>
      </c>
      <c r="C17" s="233">
        <v>674727.35324520001</v>
      </c>
      <c r="D17" s="233">
        <v>2018621.3798835999</v>
      </c>
      <c r="E17" s="233">
        <v>2745815.2013401999</v>
      </c>
      <c r="F17" s="233">
        <v>83.36</v>
      </c>
      <c r="G17" s="233">
        <v>5041.0113099999999</v>
      </c>
      <c r="H17" s="233">
        <v>16901.578289999998</v>
      </c>
      <c r="I17" s="233">
        <v>22025.9496</v>
      </c>
    </row>
    <row r="18" spans="1:9" s="242" customFormat="1" ht="15" customHeight="1">
      <c r="A18" s="232" t="s">
        <v>578</v>
      </c>
      <c r="B18" s="233">
        <v>833501.58962380001</v>
      </c>
      <c r="C18" s="233">
        <v>580295.78881079995</v>
      </c>
      <c r="D18" s="233">
        <v>212449.53800600002</v>
      </c>
      <c r="E18" s="233">
        <v>1626246.9164405998</v>
      </c>
      <c r="F18" s="233">
        <v>0</v>
      </c>
      <c r="G18" s="233">
        <v>1503.9834699999999</v>
      </c>
      <c r="H18" s="233">
        <v>6251.5507099999995</v>
      </c>
      <c r="I18" s="233">
        <v>7755.5341799999997</v>
      </c>
    </row>
    <row r="19" spans="1:9" s="242" customFormat="1" ht="15" customHeight="1">
      <c r="A19" s="232" t="s">
        <v>579</v>
      </c>
      <c r="B19" s="233">
        <v>167867.780528</v>
      </c>
      <c r="C19" s="233">
        <v>963544.97867700004</v>
      </c>
      <c r="D19" s="233">
        <v>18552468.249853</v>
      </c>
      <c r="E19" s="233">
        <v>19683881.009057999</v>
      </c>
      <c r="F19" s="233">
        <v>1888.76449</v>
      </c>
      <c r="G19" s="233">
        <v>19765.3421562</v>
      </c>
      <c r="H19" s="233">
        <v>1136210.9819268</v>
      </c>
      <c r="I19" s="233">
        <v>1157865.0885729999</v>
      </c>
    </row>
    <row r="20" spans="1:9" s="242" customFormat="1" ht="15" customHeight="1">
      <c r="A20" s="232" t="s">
        <v>580</v>
      </c>
      <c r="B20" s="233">
        <v>505.97596999999996</v>
      </c>
      <c r="C20" s="233">
        <v>12824.3790536</v>
      </c>
      <c r="D20" s="233">
        <v>526310.28434999997</v>
      </c>
      <c r="E20" s="233">
        <v>539640.63937360002</v>
      </c>
      <c r="F20" s="233">
        <v>52.092500000000001</v>
      </c>
      <c r="G20" s="233">
        <v>5545.9021500000008</v>
      </c>
      <c r="H20" s="233">
        <v>194861.53133000003</v>
      </c>
      <c r="I20" s="233">
        <v>200459.52597999998</v>
      </c>
    </row>
    <row r="21" spans="1:9" s="242" customFormat="1" ht="15" customHeight="1">
      <c r="A21" s="232" t="s">
        <v>581</v>
      </c>
      <c r="B21" s="233">
        <v>478.30955</v>
      </c>
      <c r="C21" s="233">
        <v>13087.58295</v>
      </c>
      <c r="D21" s="233">
        <v>118220.48723</v>
      </c>
      <c r="E21" s="233">
        <v>131786.37973000002</v>
      </c>
      <c r="F21" s="233">
        <v>0.66666999999999998</v>
      </c>
      <c r="G21" s="233">
        <v>572.29102</v>
      </c>
      <c r="H21" s="233">
        <v>1471.44129</v>
      </c>
      <c r="I21" s="233">
        <v>2044.3989799999999</v>
      </c>
    </row>
    <row r="22" spans="1:9" s="242" customFormat="1" ht="15" customHeight="1">
      <c r="A22" s="232" t="s">
        <v>582</v>
      </c>
      <c r="B22" s="233">
        <v>11855.822465399999</v>
      </c>
      <c r="C22" s="233">
        <v>262818.81116320001</v>
      </c>
      <c r="D22" s="233">
        <v>1174506.4906329999</v>
      </c>
      <c r="E22" s="233">
        <v>1449181.1242616</v>
      </c>
      <c r="F22" s="233">
        <v>306.40357</v>
      </c>
      <c r="G22" s="233">
        <v>14346.35024</v>
      </c>
      <c r="H22" s="233">
        <v>78931.002609999996</v>
      </c>
      <c r="I22" s="233">
        <v>93583.756420000005</v>
      </c>
    </row>
    <row r="23" spans="1:9" s="242" customFormat="1" ht="15" customHeight="1">
      <c r="A23" s="232" t="s">
        <v>583</v>
      </c>
      <c r="B23" s="233">
        <v>132.60120999999998</v>
      </c>
      <c r="C23" s="233">
        <v>1498.99702</v>
      </c>
      <c r="D23" s="233">
        <v>962.50351999999998</v>
      </c>
      <c r="E23" s="233">
        <v>2594.1017499999998</v>
      </c>
      <c r="F23" s="233">
        <v>0</v>
      </c>
      <c r="G23" s="233">
        <v>13.55448</v>
      </c>
      <c r="H23" s="233">
        <v>0</v>
      </c>
      <c r="I23" s="233">
        <v>13.55448</v>
      </c>
    </row>
    <row r="24" spans="1:9" s="242" customFormat="1" ht="15" customHeight="1">
      <c r="A24" s="232" t="s">
        <v>584</v>
      </c>
      <c r="B24" s="233">
        <v>0</v>
      </c>
      <c r="C24" s="233">
        <v>0</v>
      </c>
      <c r="D24" s="233">
        <v>34.450000000000003</v>
      </c>
      <c r="E24" s="233">
        <v>34.450000000000003</v>
      </c>
      <c r="F24" s="233">
        <v>0</v>
      </c>
      <c r="G24" s="233">
        <v>0</v>
      </c>
      <c r="H24" s="233">
        <v>0</v>
      </c>
      <c r="I24" s="233">
        <v>0</v>
      </c>
    </row>
    <row r="25" spans="1:9" s="243" customFormat="1" ht="15" customHeight="1">
      <c r="A25" s="232" t="s">
        <v>585</v>
      </c>
      <c r="B25" s="233">
        <v>0</v>
      </c>
      <c r="C25" s="233">
        <v>650.19421</v>
      </c>
      <c r="D25" s="233">
        <v>890.84305000000006</v>
      </c>
      <c r="E25" s="233">
        <v>1541.0372600000001</v>
      </c>
      <c r="F25" s="233">
        <v>0</v>
      </c>
      <c r="G25" s="233">
        <v>0</v>
      </c>
      <c r="H25" s="233">
        <v>31.5</v>
      </c>
      <c r="I25" s="233">
        <v>31.5</v>
      </c>
    </row>
    <row r="26" spans="1:9" s="242" customFormat="1" ht="15" customHeight="1">
      <c r="A26" s="223" t="s">
        <v>605</v>
      </c>
      <c r="B26" s="235">
        <v>8476933.0872152001</v>
      </c>
      <c r="C26" s="235">
        <v>18448539.309223801</v>
      </c>
      <c r="D26" s="235">
        <v>62701456.63990242</v>
      </c>
      <c r="E26" s="235">
        <v>89626929.036341414</v>
      </c>
      <c r="F26" s="235">
        <v>162420.03542999999</v>
      </c>
      <c r="G26" s="235">
        <v>716132.73409620009</v>
      </c>
      <c r="H26" s="235">
        <v>2900518.4642212</v>
      </c>
      <c r="I26" s="235">
        <v>3779071.2337473999</v>
      </c>
    </row>
    <row r="27" spans="1:9" ht="15" customHeight="1" thickBot="1">
      <c r="A27" s="197"/>
      <c r="B27" s="203"/>
      <c r="C27" s="199"/>
      <c r="D27" s="199"/>
      <c r="E27" s="199"/>
      <c r="F27" s="203"/>
      <c r="G27" s="203"/>
      <c r="H27" s="203"/>
      <c r="I27" s="203"/>
    </row>
    <row r="28" spans="1:9" ht="15" customHeight="1" thickTop="1">
      <c r="A28" s="181" t="s">
        <v>588</v>
      </c>
      <c r="B28" s="201"/>
      <c r="C28" s="191"/>
      <c r="D28" s="191"/>
      <c r="E28" s="191"/>
      <c r="F28" s="159"/>
      <c r="G28" s="159"/>
      <c r="H28" s="159"/>
      <c r="I28" s="159"/>
    </row>
    <row r="29" spans="1:9" ht="15" customHeight="1">
      <c r="A29" s="208"/>
      <c r="B29" s="190"/>
      <c r="C29" s="182"/>
      <c r="D29" s="182"/>
      <c r="E29" s="182"/>
      <c r="F29" s="159"/>
      <c r="G29" s="159"/>
      <c r="H29" s="159"/>
      <c r="I29" s="159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sqref="A1:I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7.57031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11.140625" style="183" bestFit="1" customWidth="1"/>
    <col min="10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7.57031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11.140625" style="183" bestFit="1" customWidth="1"/>
    <col min="266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7.57031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11.140625" style="183" bestFit="1" customWidth="1"/>
    <col min="522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7.57031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11.140625" style="183" bestFit="1" customWidth="1"/>
    <col min="778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7.57031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11.140625" style="183" bestFit="1" customWidth="1"/>
    <col min="1034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7.57031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11.140625" style="183" bestFit="1" customWidth="1"/>
    <col min="1290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7.57031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11.140625" style="183" bestFit="1" customWidth="1"/>
    <col min="1546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7.57031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11.140625" style="183" bestFit="1" customWidth="1"/>
    <col min="1802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7.57031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11.140625" style="183" bestFit="1" customWidth="1"/>
    <col min="2058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7.57031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11.140625" style="183" bestFit="1" customWidth="1"/>
    <col min="2314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7.57031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11.140625" style="183" bestFit="1" customWidth="1"/>
    <col min="2570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7.57031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11.140625" style="183" bestFit="1" customWidth="1"/>
    <col min="2826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7.57031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11.140625" style="183" bestFit="1" customWidth="1"/>
    <col min="3082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7.57031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11.140625" style="183" bestFit="1" customWidth="1"/>
    <col min="3338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7.57031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11.140625" style="183" bestFit="1" customWidth="1"/>
    <col min="3594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7.57031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11.140625" style="183" bestFit="1" customWidth="1"/>
    <col min="3850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7.57031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11.140625" style="183" bestFit="1" customWidth="1"/>
    <col min="4106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7.57031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11.140625" style="183" bestFit="1" customWidth="1"/>
    <col min="4362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7.57031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11.140625" style="183" bestFit="1" customWidth="1"/>
    <col min="4618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7.57031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11.140625" style="183" bestFit="1" customWidth="1"/>
    <col min="4874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7.57031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11.140625" style="183" bestFit="1" customWidth="1"/>
    <col min="5130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7.57031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11.140625" style="183" bestFit="1" customWidth="1"/>
    <col min="5386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7.57031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11.140625" style="183" bestFit="1" customWidth="1"/>
    <col min="5642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7.57031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11.140625" style="183" bestFit="1" customWidth="1"/>
    <col min="5898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7.57031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11.140625" style="183" bestFit="1" customWidth="1"/>
    <col min="6154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7.57031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11.140625" style="183" bestFit="1" customWidth="1"/>
    <col min="6410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7.57031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11.140625" style="183" bestFit="1" customWidth="1"/>
    <col min="6666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7.57031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11.140625" style="183" bestFit="1" customWidth="1"/>
    <col min="6922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7.57031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11.140625" style="183" bestFit="1" customWidth="1"/>
    <col min="7178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7.57031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11.140625" style="183" bestFit="1" customWidth="1"/>
    <col min="7434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7.57031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11.140625" style="183" bestFit="1" customWidth="1"/>
    <col min="7690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7.57031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11.140625" style="183" bestFit="1" customWidth="1"/>
    <col min="7946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7.57031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11.140625" style="183" bestFit="1" customWidth="1"/>
    <col min="8202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7.57031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11.140625" style="183" bestFit="1" customWidth="1"/>
    <col min="8458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7.57031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11.140625" style="183" bestFit="1" customWidth="1"/>
    <col min="8714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7.57031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11.140625" style="183" bestFit="1" customWidth="1"/>
    <col min="8970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7.57031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11.140625" style="183" bestFit="1" customWidth="1"/>
    <col min="9226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7.57031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11.140625" style="183" bestFit="1" customWidth="1"/>
    <col min="9482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7.57031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11.140625" style="183" bestFit="1" customWidth="1"/>
    <col min="9738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7.57031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11.140625" style="183" bestFit="1" customWidth="1"/>
    <col min="9994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7.57031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11.140625" style="183" bestFit="1" customWidth="1"/>
    <col min="10250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7.57031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11.140625" style="183" bestFit="1" customWidth="1"/>
    <col min="10506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7.57031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11.140625" style="183" bestFit="1" customWidth="1"/>
    <col min="10762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7.57031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11.140625" style="183" bestFit="1" customWidth="1"/>
    <col min="11018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7.57031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11.140625" style="183" bestFit="1" customWidth="1"/>
    <col min="11274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7.57031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11.140625" style="183" bestFit="1" customWidth="1"/>
    <col min="11530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7.57031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11.140625" style="183" bestFit="1" customWidth="1"/>
    <col min="11786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7.57031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11.140625" style="183" bestFit="1" customWidth="1"/>
    <col min="12042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7.57031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11.140625" style="183" bestFit="1" customWidth="1"/>
    <col min="12298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7.57031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11.140625" style="183" bestFit="1" customWidth="1"/>
    <col min="12554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7.57031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11.140625" style="183" bestFit="1" customWidth="1"/>
    <col min="12810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7.57031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11.140625" style="183" bestFit="1" customWidth="1"/>
    <col min="13066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7.57031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11.140625" style="183" bestFit="1" customWidth="1"/>
    <col min="13322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7.57031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11.140625" style="183" bestFit="1" customWidth="1"/>
    <col min="13578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7.57031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11.140625" style="183" bestFit="1" customWidth="1"/>
    <col min="13834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7.57031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11.140625" style="183" bestFit="1" customWidth="1"/>
    <col min="14090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7.57031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11.140625" style="183" bestFit="1" customWidth="1"/>
    <col min="14346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7.57031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11.140625" style="183" bestFit="1" customWidth="1"/>
    <col min="14602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7.57031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11.140625" style="183" bestFit="1" customWidth="1"/>
    <col min="14858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7.57031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11.140625" style="183" bestFit="1" customWidth="1"/>
    <col min="15114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7.57031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11.140625" style="183" bestFit="1" customWidth="1"/>
    <col min="15370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7.57031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11.140625" style="183" bestFit="1" customWidth="1"/>
    <col min="15626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7.57031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11.140625" style="183" bestFit="1" customWidth="1"/>
    <col min="15882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7.57031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11.140625" style="183" bestFit="1" customWidth="1"/>
    <col min="16138" max="16384" width="11.42578125" style="183"/>
  </cols>
  <sheetData>
    <row r="1" spans="1:9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</row>
    <row r="2" spans="1:9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</row>
    <row r="3" spans="1:9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</row>
    <row r="4" spans="1:9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</row>
    <row r="5" spans="1:9" ht="15" customHeight="1">
      <c r="A5" s="185"/>
      <c r="B5" s="209"/>
      <c r="C5" s="209"/>
      <c r="D5" s="159"/>
      <c r="E5" s="159"/>
      <c r="F5" s="159"/>
      <c r="G5" s="159"/>
      <c r="H5" s="209"/>
      <c r="I5" s="159"/>
    </row>
    <row r="6" spans="1:9" s="240" customFormat="1" ht="15" customHeight="1">
      <c r="A6" s="226"/>
      <c r="B6" s="493" t="s">
        <v>83</v>
      </c>
      <c r="C6" s="493"/>
      <c r="D6" s="493"/>
      <c r="E6" s="493"/>
      <c r="F6" s="493" t="s">
        <v>71</v>
      </c>
      <c r="G6" s="493"/>
      <c r="H6" s="493"/>
      <c r="I6" s="493"/>
    </row>
    <row r="7" spans="1:9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29" t="s">
        <v>602</v>
      </c>
      <c r="G7" s="229" t="s">
        <v>603</v>
      </c>
      <c r="H7" s="230" t="s">
        <v>604</v>
      </c>
      <c r="I7" s="229" t="s">
        <v>71</v>
      </c>
    </row>
    <row r="8" spans="1:9" s="242" customFormat="1" ht="15" customHeight="1">
      <c r="A8" s="232" t="s">
        <v>569</v>
      </c>
      <c r="B8" s="233">
        <v>112.29294</v>
      </c>
      <c r="C8" s="233">
        <v>2145.6774599999999</v>
      </c>
      <c r="D8" s="233">
        <v>7664.5797780000003</v>
      </c>
      <c r="E8" s="233">
        <v>9922.5501779999995</v>
      </c>
      <c r="F8" s="233">
        <v>1051671.3483281999</v>
      </c>
      <c r="G8" s="233">
        <v>4818027.4232645994</v>
      </c>
      <c r="H8" s="233">
        <v>13518142.979314599</v>
      </c>
      <c r="I8" s="233">
        <v>19387841.750907399</v>
      </c>
    </row>
    <row r="9" spans="1:9" s="242" customFormat="1" ht="15" customHeight="1">
      <c r="A9" s="232" t="s">
        <v>570</v>
      </c>
      <c r="B9" s="234">
        <v>19554.499019999999</v>
      </c>
      <c r="C9" s="234">
        <v>76.923029999999997</v>
      </c>
      <c r="D9" s="234">
        <v>593.66300000000001</v>
      </c>
      <c r="E9" s="234">
        <v>20225.085050000002</v>
      </c>
      <c r="F9" s="233">
        <v>80717.24648999999</v>
      </c>
      <c r="G9" s="233">
        <v>135815.85156000001</v>
      </c>
      <c r="H9" s="233">
        <v>155388.87196000002</v>
      </c>
      <c r="I9" s="233">
        <v>371921.97000999999</v>
      </c>
    </row>
    <row r="10" spans="1:9" s="242" customFormat="1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3">
        <v>38170.885395800004</v>
      </c>
      <c r="G10" s="233">
        <v>361130.60302420001</v>
      </c>
      <c r="H10" s="233">
        <v>6769.7932111999999</v>
      </c>
      <c r="I10" s="233">
        <v>406071.28163119999</v>
      </c>
    </row>
    <row r="11" spans="1:9" s="242" customFormat="1" ht="15" customHeight="1">
      <c r="A11" s="232" t="s">
        <v>572</v>
      </c>
      <c r="B11" s="233">
        <v>0</v>
      </c>
      <c r="C11" s="233">
        <v>76.435299999999998</v>
      </c>
      <c r="D11" s="233">
        <v>0</v>
      </c>
      <c r="E11" s="233">
        <v>76.435299999999998</v>
      </c>
      <c r="F11" s="233">
        <v>245167.95942</v>
      </c>
      <c r="G11" s="233">
        <v>165116.581745</v>
      </c>
      <c r="H11" s="233">
        <v>428804.48125000001</v>
      </c>
      <c r="I11" s="233">
        <v>839089.02241500001</v>
      </c>
    </row>
    <row r="12" spans="1:9" s="242" customFormat="1" ht="15" customHeight="1">
      <c r="A12" s="232" t="s">
        <v>573</v>
      </c>
      <c r="B12" s="233">
        <v>3468.1989800000001</v>
      </c>
      <c r="C12" s="233">
        <v>5548.0705607999998</v>
      </c>
      <c r="D12" s="233">
        <v>24689.915730000001</v>
      </c>
      <c r="E12" s="233">
        <v>33706.185270800001</v>
      </c>
      <c r="F12" s="233">
        <v>5071613.1664028</v>
      </c>
      <c r="G12" s="233">
        <v>10654666.0256532</v>
      </c>
      <c r="H12" s="233">
        <v>19717488.777678601</v>
      </c>
      <c r="I12" s="233">
        <v>35443767.969734594</v>
      </c>
    </row>
    <row r="13" spans="1:9" s="242" customFormat="1" ht="15" customHeight="1">
      <c r="A13" s="232" t="s">
        <v>574</v>
      </c>
      <c r="B13" s="233">
        <v>0</v>
      </c>
      <c r="C13" s="233">
        <v>0</v>
      </c>
      <c r="D13" s="233">
        <v>569.94399999999996</v>
      </c>
      <c r="E13" s="233">
        <v>569.94399999999996</v>
      </c>
      <c r="F13" s="233">
        <v>938627.80246819998</v>
      </c>
      <c r="G13" s="233">
        <v>864761.63835720008</v>
      </c>
      <c r="H13" s="233">
        <v>3728751.6257800004</v>
      </c>
      <c r="I13" s="233">
        <v>5532141.0666054003</v>
      </c>
    </row>
    <row r="14" spans="1:9" s="242" customFormat="1" ht="15" customHeight="1">
      <c r="A14" s="232" t="s">
        <v>72</v>
      </c>
      <c r="B14" s="233">
        <v>13928.270769999999</v>
      </c>
      <c r="C14" s="233">
        <v>20528.617015399999</v>
      </c>
      <c r="D14" s="233">
        <v>268392.1654688</v>
      </c>
      <c r="E14" s="233">
        <v>302849.05325419997</v>
      </c>
      <c r="F14" s="233">
        <v>2748336.9982534</v>
      </c>
      <c r="G14" s="233">
        <v>8527487.4604378007</v>
      </c>
      <c r="H14" s="233">
        <v>21921377.739439603</v>
      </c>
      <c r="I14" s="233">
        <v>33197202.198130798</v>
      </c>
    </row>
    <row r="15" spans="1:9" s="242" customFormat="1" ht="15" customHeight="1">
      <c r="A15" s="232" t="s">
        <v>575</v>
      </c>
      <c r="B15" s="233">
        <v>10056.716339999999</v>
      </c>
      <c r="C15" s="233">
        <v>46042.249487400004</v>
      </c>
      <c r="D15" s="233">
        <v>105064.9160946</v>
      </c>
      <c r="E15" s="233">
        <v>161163.881922</v>
      </c>
      <c r="F15" s="233">
        <v>2685528.7928606002</v>
      </c>
      <c r="G15" s="233">
        <v>11956131.323180001</v>
      </c>
      <c r="H15" s="233">
        <v>15150186.801723</v>
      </c>
      <c r="I15" s="233">
        <v>29791846.917763598</v>
      </c>
    </row>
    <row r="16" spans="1:9" s="242" customFormat="1" ht="15" customHeight="1">
      <c r="A16" s="232" t="s">
        <v>576</v>
      </c>
      <c r="B16" s="233">
        <v>28.830116999999998</v>
      </c>
      <c r="C16" s="233">
        <v>3173.3963399999998</v>
      </c>
      <c r="D16" s="233">
        <v>15330.6810756</v>
      </c>
      <c r="E16" s="233">
        <v>18532.907532600002</v>
      </c>
      <c r="F16" s="233">
        <v>28464.939293800002</v>
      </c>
      <c r="G16" s="233">
        <v>651550.76662960008</v>
      </c>
      <c r="H16" s="233">
        <v>2369070.2755251997</v>
      </c>
      <c r="I16" s="233">
        <v>3049085.9814485996</v>
      </c>
    </row>
    <row r="17" spans="1:9" s="242" customFormat="1" ht="15" customHeight="1">
      <c r="A17" s="232" t="s">
        <v>577</v>
      </c>
      <c r="B17" s="233">
        <v>0</v>
      </c>
      <c r="C17" s="233">
        <v>2679.1087253999999</v>
      </c>
      <c r="D17" s="233">
        <v>6015.8602492</v>
      </c>
      <c r="E17" s="233">
        <v>8694.9689746000004</v>
      </c>
      <c r="F17" s="233">
        <v>126017.32903939999</v>
      </c>
      <c r="G17" s="233">
        <v>1990416.0142534</v>
      </c>
      <c r="H17" s="233">
        <v>5895032.4165382003</v>
      </c>
      <c r="I17" s="233">
        <v>8011465.7598310001</v>
      </c>
    </row>
    <row r="18" spans="1:9" s="242" customFormat="1" ht="15" customHeight="1">
      <c r="A18" s="232" t="s">
        <v>578</v>
      </c>
      <c r="B18" s="233">
        <v>0</v>
      </c>
      <c r="C18" s="233">
        <v>306.21487000000002</v>
      </c>
      <c r="D18" s="233">
        <v>444.36072999999999</v>
      </c>
      <c r="E18" s="233">
        <v>750.57560000000001</v>
      </c>
      <c r="F18" s="233">
        <v>3420550.5578976003</v>
      </c>
      <c r="G18" s="233">
        <v>2641050.6806929996</v>
      </c>
      <c r="H18" s="233">
        <v>1006311.6609631999</v>
      </c>
      <c r="I18" s="233">
        <v>7067912.8995538</v>
      </c>
    </row>
    <row r="19" spans="1:9" s="242" customFormat="1" ht="15" customHeight="1">
      <c r="A19" s="232" t="s">
        <v>579</v>
      </c>
      <c r="B19" s="233">
        <v>1715.0942399999999</v>
      </c>
      <c r="C19" s="233">
        <v>8411.5215657999997</v>
      </c>
      <c r="D19" s="233">
        <v>292528.87044160004</v>
      </c>
      <c r="E19" s="233">
        <v>302655.4862474</v>
      </c>
      <c r="F19" s="233">
        <v>1061060.7689212</v>
      </c>
      <c r="G19" s="233">
        <v>3527136.5067329998</v>
      </c>
      <c r="H19" s="233">
        <v>44119465.435476996</v>
      </c>
      <c r="I19" s="233">
        <v>48707662.7111312</v>
      </c>
    </row>
    <row r="20" spans="1:9" s="242" customFormat="1" ht="15" customHeight="1">
      <c r="A20" s="232" t="s">
        <v>580</v>
      </c>
      <c r="B20" s="233">
        <v>47.60219</v>
      </c>
      <c r="C20" s="233">
        <v>2612.14221</v>
      </c>
      <c r="D20" s="233">
        <v>82021.472540000002</v>
      </c>
      <c r="E20" s="233">
        <v>84681.216939999998</v>
      </c>
      <c r="F20" s="233">
        <v>2016.5739799999999</v>
      </c>
      <c r="G20" s="233">
        <v>105731.59665360001</v>
      </c>
      <c r="H20" s="233">
        <v>2055986.7762723998</v>
      </c>
      <c r="I20" s="233">
        <v>2163734.9469059999</v>
      </c>
    </row>
    <row r="21" spans="1:9" s="242" customFormat="1" ht="15" customHeight="1">
      <c r="A21" s="232" t="s">
        <v>581</v>
      </c>
      <c r="B21" s="233">
        <v>18.97</v>
      </c>
      <c r="C21" s="233">
        <v>80.959000000000003</v>
      </c>
      <c r="D21" s="233">
        <v>786.19246999999996</v>
      </c>
      <c r="E21" s="233">
        <v>886.12146999999993</v>
      </c>
      <c r="F21" s="233">
        <v>4970.8630999999996</v>
      </c>
      <c r="G21" s="233">
        <v>51439.074125400002</v>
      </c>
      <c r="H21" s="233">
        <v>217875.40265999999</v>
      </c>
      <c r="I21" s="233">
        <v>274285.33988540003</v>
      </c>
    </row>
    <row r="22" spans="1:9" s="242" customFormat="1" ht="15" customHeight="1">
      <c r="A22" s="232" t="s">
        <v>582</v>
      </c>
      <c r="B22" s="233">
        <v>40.814869999999999</v>
      </c>
      <c r="C22" s="233">
        <v>1704.0534499999999</v>
      </c>
      <c r="D22" s="233">
        <v>8025.4843200000005</v>
      </c>
      <c r="E22" s="233">
        <v>9770.352640000001</v>
      </c>
      <c r="F22" s="233">
        <v>73840.288345400011</v>
      </c>
      <c r="G22" s="233">
        <v>884151.23392959998</v>
      </c>
      <c r="H22" s="233">
        <v>3428237.6337280003</v>
      </c>
      <c r="I22" s="233">
        <v>4386229.1560030002</v>
      </c>
    </row>
    <row r="23" spans="1:9" s="242" customFormat="1" ht="15" customHeight="1">
      <c r="A23" s="232" t="s">
        <v>583</v>
      </c>
      <c r="B23" s="233">
        <v>0</v>
      </c>
      <c r="C23" s="233">
        <v>13.05949</v>
      </c>
      <c r="D23" s="233">
        <v>7.4680299999999997</v>
      </c>
      <c r="E23" s="233">
        <v>20.527519999999999</v>
      </c>
      <c r="F23" s="233">
        <v>139.52646999999999</v>
      </c>
      <c r="G23" s="233">
        <v>3705.2311</v>
      </c>
      <c r="H23" s="233">
        <v>1787.1119899999999</v>
      </c>
      <c r="I23" s="233">
        <v>5631.8695599999992</v>
      </c>
    </row>
    <row r="24" spans="1:9" s="242" customFormat="1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490.86509999999998</v>
      </c>
      <c r="H24" s="233">
        <v>67.25685</v>
      </c>
      <c r="I24" s="233">
        <v>558.12194999999997</v>
      </c>
    </row>
    <row r="25" spans="1:9" s="243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243.92099999999999</v>
      </c>
      <c r="G25" s="233">
        <v>1072.0228200000001</v>
      </c>
      <c r="H25" s="233">
        <v>1501.2109800000001</v>
      </c>
      <c r="I25" s="233">
        <v>2817.1547999999998</v>
      </c>
    </row>
    <row r="26" spans="1:9" s="242" customFormat="1" ht="15" customHeight="1">
      <c r="A26" s="223" t="s">
        <v>605</v>
      </c>
      <c r="B26" s="235">
        <v>48971.289466999995</v>
      </c>
      <c r="C26" s="235">
        <v>93398.428504800017</v>
      </c>
      <c r="D26" s="235">
        <v>812135.57392780005</v>
      </c>
      <c r="E26" s="235">
        <v>954505.29189959983</v>
      </c>
      <c r="F26" s="235">
        <v>17577138.967666402</v>
      </c>
      <c r="G26" s="235">
        <v>47339880.899259605</v>
      </c>
      <c r="H26" s="235">
        <v>133722246.25134099</v>
      </c>
      <c r="I26" s="235">
        <v>198639266.118267</v>
      </c>
    </row>
    <row r="27" spans="1:9" ht="15" customHeight="1" thickBot="1">
      <c r="A27" s="197"/>
      <c r="B27" s="203"/>
      <c r="C27" s="199"/>
      <c r="D27" s="199"/>
      <c r="E27" s="199"/>
      <c r="F27" s="203"/>
      <c r="G27" s="203"/>
      <c r="H27" s="203"/>
      <c r="I27" s="203"/>
    </row>
    <row r="28" spans="1:9" ht="15" customHeight="1" thickTop="1">
      <c r="A28" s="181" t="s">
        <v>588</v>
      </c>
      <c r="B28" s="201"/>
      <c r="C28" s="191"/>
      <c r="D28" s="191"/>
      <c r="E28" s="191"/>
      <c r="F28" s="159"/>
      <c r="G28" s="159"/>
      <c r="H28" s="159"/>
      <c r="I28" s="159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6.285156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6.285156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6.285156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6.285156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6.285156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6.285156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6.285156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6.285156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6.285156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6.285156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6.285156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6.285156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6.285156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6.285156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6.285156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6.285156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6.285156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6.285156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6.285156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6.285156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6.285156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6.285156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6.285156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6.285156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6.285156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6.285156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6.285156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6.285156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6.285156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6.285156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6.285156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6.285156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6.285156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6.285156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6.285156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6.285156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6.285156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6.285156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6.285156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6.285156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6.285156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6.285156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6.285156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6.285156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6.285156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6.285156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6.285156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6.285156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6.285156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6.285156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6.285156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6.285156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6.285156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6.285156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6.285156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6.285156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6.285156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6.285156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6.285156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6.285156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6.285156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6.285156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6.285156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6.285156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17" s="211" customFormat="1" ht="15" customHeight="1">
      <c r="A2" s="487" t="s">
        <v>617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</row>
    <row r="3" spans="1:17" s="211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</row>
    <row r="4" spans="1:17" s="212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77</v>
      </c>
      <c r="C6" s="493"/>
      <c r="D6" s="493"/>
      <c r="E6" s="493"/>
      <c r="F6" s="493"/>
      <c r="G6" s="493"/>
      <c r="H6" s="493"/>
      <c r="I6" s="493"/>
      <c r="J6" s="493" t="s">
        <v>78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406246.09535000002</v>
      </c>
      <c r="C8" s="233">
        <v>65808.244950000008</v>
      </c>
      <c r="D8" s="233">
        <v>1973.3680099999999</v>
      </c>
      <c r="E8" s="233">
        <v>1874.9015200000001</v>
      </c>
      <c r="F8" s="233">
        <v>2155.9015899999999</v>
      </c>
      <c r="G8" s="233">
        <v>270.56611940000005</v>
      </c>
      <c r="H8" s="233">
        <v>68.552030000000002</v>
      </c>
      <c r="I8" s="233">
        <v>478397.62956999999</v>
      </c>
      <c r="J8" s="233">
        <v>2465188.69918</v>
      </c>
      <c r="K8" s="233">
        <v>130488.3943</v>
      </c>
      <c r="L8" s="233">
        <v>4009.98956</v>
      </c>
      <c r="M8" s="233">
        <v>1801.72829</v>
      </c>
      <c r="N8" s="233">
        <v>3044.0760098000001</v>
      </c>
      <c r="O8" s="233">
        <v>827.60212999999999</v>
      </c>
      <c r="P8" s="233">
        <v>50.814070000000001</v>
      </c>
      <c r="Q8" s="233">
        <v>2605411.3035399998</v>
      </c>
    </row>
    <row r="9" spans="1:17" ht="15" customHeight="1">
      <c r="A9" s="232" t="s">
        <v>570</v>
      </c>
      <c r="B9" s="234">
        <v>2049.31907</v>
      </c>
      <c r="C9" s="234">
        <v>568.67429000000004</v>
      </c>
      <c r="D9" s="234">
        <v>3.3883400000000004</v>
      </c>
      <c r="E9" s="234">
        <v>0</v>
      </c>
      <c r="F9" s="234">
        <v>31.4101</v>
      </c>
      <c r="G9" s="234">
        <v>0</v>
      </c>
      <c r="H9" s="234">
        <v>0</v>
      </c>
      <c r="I9" s="234">
        <v>2652.7918</v>
      </c>
      <c r="J9" s="234">
        <v>24393.179390000001</v>
      </c>
      <c r="K9" s="234">
        <v>6284.2474599999996</v>
      </c>
      <c r="L9" s="233">
        <v>462.67534000000001</v>
      </c>
      <c r="M9" s="233">
        <v>405.40553000000006</v>
      </c>
      <c r="N9" s="233">
        <v>88.999250000000004</v>
      </c>
      <c r="O9" s="233">
        <v>0</v>
      </c>
      <c r="P9" s="233">
        <v>0</v>
      </c>
      <c r="Q9" s="233">
        <v>31634.506969999999</v>
      </c>
    </row>
    <row r="10" spans="1:17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109.76</v>
      </c>
      <c r="I10" s="234">
        <v>109.76</v>
      </c>
      <c r="J10" s="234">
        <v>87.027000000000001</v>
      </c>
      <c r="K10" s="234">
        <v>312.69450119999999</v>
      </c>
      <c r="L10" s="233">
        <v>0</v>
      </c>
      <c r="M10" s="233">
        <v>0</v>
      </c>
      <c r="N10" s="233">
        <v>0</v>
      </c>
      <c r="O10" s="233">
        <v>0</v>
      </c>
      <c r="P10" s="233">
        <v>20.58</v>
      </c>
      <c r="Q10" s="233">
        <v>420.30149999999998</v>
      </c>
    </row>
    <row r="11" spans="1:17" ht="15" customHeight="1">
      <c r="A11" s="232" t="s">
        <v>572</v>
      </c>
      <c r="B11" s="233">
        <v>7117.3884900000003</v>
      </c>
      <c r="C11" s="233">
        <v>37845.224070000004</v>
      </c>
      <c r="D11" s="233">
        <v>0</v>
      </c>
      <c r="E11" s="233">
        <v>0</v>
      </c>
      <c r="F11" s="233">
        <v>3401.3585600000001</v>
      </c>
      <c r="G11" s="233">
        <v>0</v>
      </c>
      <c r="H11" s="233">
        <v>70</v>
      </c>
      <c r="I11" s="233">
        <v>48433.971119999995</v>
      </c>
      <c r="J11" s="233">
        <v>218764.62531</v>
      </c>
      <c r="K11" s="233">
        <v>53560.566570000003</v>
      </c>
      <c r="L11" s="233">
        <v>45.692689999999999</v>
      </c>
      <c r="M11" s="233">
        <v>109.33127</v>
      </c>
      <c r="N11" s="233">
        <v>2560.7916814</v>
      </c>
      <c r="O11" s="233">
        <v>0</v>
      </c>
      <c r="P11" s="233">
        <v>160223.1997</v>
      </c>
      <c r="Q11" s="233">
        <v>435264.20722000004</v>
      </c>
    </row>
    <row r="12" spans="1:17" ht="15" customHeight="1">
      <c r="A12" s="232" t="s">
        <v>573</v>
      </c>
      <c r="B12" s="233">
        <v>686310.84034280002</v>
      </c>
      <c r="C12" s="233">
        <v>243458.84615999999</v>
      </c>
      <c r="D12" s="233">
        <v>1326.3235</v>
      </c>
      <c r="E12" s="233">
        <v>1760.4902199999999</v>
      </c>
      <c r="F12" s="233">
        <v>3160.22055</v>
      </c>
      <c r="G12" s="233">
        <v>1248.8319299999998</v>
      </c>
      <c r="H12" s="233">
        <v>12281.48691</v>
      </c>
      <c r="I12" s="233">
        <v>949547.03962000005</v>
      </c>
      <c r="J12" s="233">
        <v>6230599.4421445997</v>
      </c>
      <c r="K12" s="233">
        <v>1376490.3369254</v>
      </c>
      <c r="L12" s="233">
        <v>16213.34412</v>
      </c>
      <c r="M12" s="233">
        <v>19369.353239999997</v>
      </c>
      <c r="N12" s="233">
        <v>46935.138204400006</v>
      </c>
      <c r="O12" s="233">
        <v>136663.49773</v>
      </c>
      <c r="P12" s="233">
        <v>91922.229909999995</v>
      </c>
      <c r="Q12" s="233">
        <v>7918193.3422900001</v>
      </c>
    </row>
    <row r="13" spans="1:17" ht="15" customHeight="1">
      <c r="A13" s="232" t="s">
        <v>574</v>
      </c>
      <c r="B13" s="233">
        <v>29469.507100000003</v>
      </c>
      <c r="C13" s="233">
        <v>34251.300409999996</v>
      </c>
      <c r="D13" s="233">
        <v>0</v>
      </c>
      <c r="E13" s="233">
        <v>0</v>
      </c>
      <c r="F13" s="233">
        <v>0</v>
      </c>
      <c r="G13" s="233">
        <v>0</v>
      </c>
      <c r="H13" s="233">
        <v>12463.274099999999</v>
      </c>
      <c r="I13" s="233">
        <v>76184.081609999994</v>
      </c>
      <c r="J13" s="233">
        <v>1282712.90824</v>
      </c>
      <c r="K13" s="233">
        <v>540.34465</v>
      </c>
      <c r="L13" s="233">
        <v>0</v>
      </c>
      <c r="M13" s="233">
        <v>0</v>
      </c>
      <c r="N13" s="233">
        <v>984.55472999999995</v>
      </c>
      <c r="O13" s="233">
        <v>0</v>
      </c>
      <c r="P13" s="233">
        <v>99989.082569999999</v>
      </c>
      <c r="Q13" s="233">
        <v>1384226.8901899999</v>
      </c>
    </row>
    <row r="14" spans="1:17" ht="15" customHeight="1">
      <c r="A14" s="232" t="s">
        <v>72</v>
      </c>
      <c r="B14" s="233">
        <v>1187898.1521041999</v>
      </c>
      <c r="C14" s="233">
        <v>457688.19006879994</v>
      </c>
      <c r="D14" s="233">
        <v>3476.6804300000003</v>
      </c>
      <c r="E14" s="233">
        <v>9060.9165699999994</v>
      </c>
      <c r="F14" s="233">
        <v>12927.872009999999</v>
      </c>
      <c r="G14" s="233">
        <v>12044.157710000001</v>
      </c>
      <c r="H14" s="233">
        <v>96957.568459999995</v>
      </c>
      <c r="I14" s="233">
        <v>1780053.53733</v>
      </c>
      <c r="J14" s="233">
        <v>4955168.7328022001</v>
      </c>
      <c r="K14" s="233">
        <v>2360205.0355402003</v>
      </c>
      <c r="L14" s="233">
        <v>18224.141829999997</v>
      </c>
      <c r="M14" s="233">
        <v>33801.870229999993</v>
      </c>
      <c r="N14" s="233">
        <v>92759.852917799988</v>
      </c>
      <c r="O14" s="233">
        <v>56137.4097148</v>
      </c>
      <c r="P14" s="233">
        <v>642320.34660000005</v>
      </c>
      <c r="Q14" s="233">
        <v>8158617.3895699997</v>
      </c>
    </row>
    <row r="15" spans="1:17" ht="15" customHeight="1">
      <c r="A15" s="232" t="s">
        <v>575</v>
      </c>
      <c r="B15" s="233">
        <v>572655.57449060003</v>
      </c>
      <c r="C15" s="233">
        <v>227676.36280959999</v>
      </c>
      <c r="D15" s="233">
        <v>4324.8823146000004</v>
      </c>
      <c r="E15" s="233">
        <v>5118.69517</v>
      </c>
      <c r="F15" s="233">
        <v>11590.663316400001</v>
      </c>
      <c r="G15" s="233">
        <v>3600.8550800000003</v>
      </c>
      <c r="H15" s="233">
        <v>43118.26685</v>
      </c>
      <c r="I15" s="233">
        <v>868085.30001000001</v>
      </c>
      <c r="J15" s="233">
        <v>5038373.5357240001</v>
      </c>
      <c r="K15" s="233">
        <v>1282391.8511587998</v>
      </c>
      <c r="L15" s="233">
        <v>39784.389508599997</v>
      </c>
      <c r="M15" s="233">
        <v>38953.450060000003</v>
      </c>
      <c r="N15" s="233">
        <v>91765.010311000005</v>
      </c>
      <c r="O15" s="233">
        <v>62493.102502400005</v>
      </c>
      <c r="P15" s="233">
        <v>510682.11683999997</v>
      </c>
      <c r="Q15" s="233">
        <v>7064443.4560900005</v>
      </c>
    </row>
    <row r="16" spans="1:17" ht="15" customHeight="1">
      <c r="A16" s="232" t="s">
        <v>576</v>
      </c>
      <c r="B16" s="233">
        <v>65176.583170000005</v>
      </c>
      <c r="C16" s="233">
        <v>36183.529719999999</v>
      </c>
      <c r="D16" s="233">
        <v>242.23921999999999</v>
      </c>
      <c r="E16" s="233">
        <v>103.8052</v>
      </c>
      <c r="F16" s="233">
        <v>144.81188</v>
      </c>
      <c r="G16" s="233">
        <v>152.63326000000001</v>
      </c>
      <c r="H16" s="233">
        <v>237.54993999999999</v>
      </c>
      <c r="I16" s="233">
        <v>102241.15239</v>
      </c>
      <c r="J16" s="233">
        <v>533116.80357039999</v>
      </c>
      <c r="K16" s="233">
        <v>318366.28692799999</v>
      </c>
      <c r="L16" s="233">
        <v>2818.71099</v>
      </c>
      <c r="M16" s="233">
        <v>3478.55483</v>
      </c>
      <c r="N16" s="233">
        <v>3303.4873900000002</v>
      </c>
      <c r="O16" s="233">
        <v>5453.3338794000001</v>
      </c>
      <c r="P16" s="233">
        <v>1638.77001</v>
      </c>
      <c r="Q16" s="233">
        <v>868175.94760000007</v>
      </c>
    </row>
    <row r="17" spans="1:17" ht="15" customHeight="1">
      <c r="A17" s="232" t="s">
        <v>577</v>
      </c>
      <c r="B17" s="233">
        <v>164193.71209619998</v>
      </c>
      <c r="C17" s="233">
        <v>113722.1673054</v>
      </c>
      <c r="D17" s="233">
        <v>1201.3221799999999</v>
      </c>
      <c r="E17" s="233">
        <v>1400.51529</v>
      </c>
      <c r="F17" s="233">
        <v>2777.2695899999999</v>
      </c>
      <c r="G17" s="233">
        <v>769.7144184</v>
      </c>
      <c r="H17" s="233">
        <v>3415.63787</v>
      </c>
      <c r="I17" s="233">
        <v>287480.33876000001</v>
      </c>
      <c r="J17" s="233">
        <v>1285526.7426892</v>
      </c>
      <c r="K17" s="233">
        <v>552706.26546759997</v>
      </c>
      <c r="L17" s="233">
        <v>10127.941857999998</v>
      </c>
      <c r="M17" s="233">
        <v>6869.8934300000001</v>
      </c>
      <c r="N17" s="233">
        <v>21836.329659000003</v>
      </c>
      <c r="O17" s="233">
        <v>10797.270807600002</v>
      </c>
      <c r="P17" s="233">
        <v>77504.181230000002</v>
      </c>
      <c r="Q17" s="233">
        <v>1965368.6251500002</v>
      </c>
    </row>
    <row r="18" spans="1:17" ht="15" customHeight="1">
      <c r="A18" s="232" t="s">
        <v>578</v>
      </c>
      <c r="B18" s="233">
        <v>6181.7533800000001</v>
      </c>
      <c r="C18" s="233">
        <v>623.31230000000005</v>
      </c>
      <c r="D18" s="233">
        <v>94.312490000000011</v>
      </c>
      <c r="E18" s="233">
        <v>0</v>
      </c>
      <c r="F18" s="233">
        <v>271.59434999999996</v>
      </c>
      <c r="G18" s="233">
        <v>0</v>
      </c>
      <c r="H18" s="233">
        <v>10289.68557</v>
      </c>
      <c r="I18" s="233">
        <v>17460.658090000001</v>
      </c>
      <c r="J18" s="233">
        <v>1467074.02495</v>
      </c>
      <c r="K18" s="233">
        <v>15811.944019999999</v>
      </c>
      <c r="L18" s="233">
        <v>1235.7597700000001</v>
      </c>
      <c r="M18" s="233">
        <v>327.12385</v>
      </c>
      <c r="N18" s="233">
        <v>1529.4319302000001</v>
      </c>
      <c r="O18" s="233">
        <v>199.21129000000002</v>
      </c>
      <c r="P18" s="233">
        <v>3640018.64854</v>
      </c>
      <c r="Q18" s="233">
        <v>5126196.1443500007</v>
      </c>
    </row>
    <row r="19" spans="1:17" ht="15" customHeight="1">
      <c r="A19" s="232" t="s">
        <v>579</v>
      </c>
      <c r="B19" s="233">
        <v>1760290.6668954</v>
      </c>
      <c r="C19" s="233">
        <v>743922.4635368</v>
      </c>
      <c r="D19" s="233">
        <v>4349.9509009999992</v>
      </c>
      <c r="E19" s="233">
        <v>18524.741397599999</v>
      </c>
      <c r="F19" s="233">
        <v>18686.933290199999</v>
      </c>
      <c r="G19" s="233">
        <v>12962.49597</v>
      </c>
      <c r="H19" s="233">
        <v>5705.1828599999999</v>
      </c>
      <c r="I19" s="233">
        <v>2564442.4348599999</v>
      </c>
      <c r="J19" s="233">
        <v>8028257.6064155996</v>
      </c>
      <c r="K19" s="233">
        <v>2592581.9324968001</v>
      </c>
      <c r="L19" s="233">
        <v>26783.228438599999</v>
      </c>
      <c r="M19" s="233">
        <v>72584.311397600002</v>
      </c>
      <c r="N19" s="233">
        <v>102516.13965279999</v>
      </c>
      <c r="O19" s="233">
        <v>52242.383129199996</v>
      </c>
      <c r="P19" s="233">
        <v>1720965.90121</v>
      </c>
      <c r="Q19" s="233">
        <v>12595931.50275</v>
      </c>
    </row>
    <row r="20" spans="1:17" ht="15" customHeight="1">
      <c r="A20" s="232" t="s">
        <v>580</v>
      </c>
      <c r="B20" s="233">
        <v>96654.12199</v>
      </c>
      <c r="C20" s="233">
        <v>1378.37526</v>
      </c>
      <c r="D20" s="233">
        <v>145.89823999999999</v>
      </c>
      <c r="E20" s="233">
        <v>28.705819999999999</v>
      </c>
      <c r="F20" s="233">
        <v>209.97427999999999</v>
      </c>
      <c r="G20" s="233">
        <v>39.682120000000005</v>
      </c>
      <c r="H20" s="233">
        <v>174.54464999999999</v>
      </c>
      <c r="I20" s="233">
        <v>98631.302360000001</v>
      </c>
      <c r="J20" s="233">
        <v>532590.78612000006</v>
      </c>
      <c r="K20" s="233">
        <v>12652.185019999999</v>
      </c>
      <c r="L20" s="233">
        <v>3566.9902599999996</v>
      </c>
      <c r="M20" s="233">
        <v>932.88535999999999</v>
      </c>
      <c r="N20" s="233">
        <v>3534.9801400000001</v>
      </c>
      <c r="O20" s="233">
        <v>782.69972239999993</v>
      </c>
      <c r="P20" s="233">
        <v>1036.2782500000001</v>
      </c>
      <c r="Q20" s="233">
        <v>555096.80486999999</v>
      </c>
    </row>
    <row r="21" spans="1:17" ht="15" customHeight="1">
      <c r="A21" s="232" t="s">
        <v>581</v>
      </c>
      <c r="B21" s="233">
        <v>6421.7929199999999</v>
      </c>
      <c r="C21" s="233">
        <v>1415.2343700000001</v>
      </c>
      <c r="D21" s="233">
        <v>18.625630000000001</v>
      </c>
      <c r="E21" s="233">
        <v>0</v>
      </c>
      <c r="F21" s="233">
        <v>812.47020539999994</v>
      </c>
      <c r="G21" s="233">
        <v>0</v>
      </c>
      <c r="H21" s="233">
        <v>12.793749999999999</v>
      </c>
      <c r="I21" s="233">
        <v>8680.9168800000007</v>
      </c>
      <c r="J21" s="233">
        <v>66859.429669999998</v>
      </c>
      <c r="K21" s="233">
        <v>10452.85706</v>
      </c>
      <c r="L21" s="233">
        <v>176.45617000000001</v>
      </c>
      <c r="M21" s="233">
        <v>289.09947</v>
      </c>
      <c r="N21" s="233">
        <v>0</v>
      </c>
      <c r="O21" s="233">
        <v>21.363869999999999</v>
      </c>
      <c r="P21" s="233">
        <v>82.351460000000003</v>
      </c>
      <c r="Q21" s="233">
        <v>77881.557700000005</v>
      </c>
    </row>
    <row r="22" spans="1:17" ht="15" customHeight="1">
      <c r="A22" s="232" t="s">
        <v>582</v>
      </c>
      <c r="B22" s="233">
        <v>111178.33573440001</v>
      </c>
      <c r="C22" s="233">
        <v>38336.761729999998</v>
      </c>
      <c r="D22" s="233">
        <v>548.77192000000002</v>
      </c>
      <c r="E22" s="233">
        <v>805.53842000000009</v>
      </c>
      <c r="F22" s="233">
        <v>1658.95173</v>
      </c>
      <c r="G22" s="233">
        <v>218.44278</v>
      </c>
      <c r="H22" s="233">
        <v>7119.4502300000004</v>
      </c>
      <c r="I22" s="233">
        <v>159866.25253999999</v>
      </c>
      <c r="J22" s="233">
        <v>944381.53224119998</v>
      </c>
      <c r="K22" s="233">
        <v>370846.83795000002</v>
      </c>
      <c r="L22" s="233">
        <v>8446.323980000001</v>
      </c>
      <c r="M22" s="233">
        <v>12054.734060000001</v>
      </c>
      <c r="N22" s="233">
        <v>3899.1154462</v>
      </c>
      <c r="O22" s="233">
        <v>878.00049999999999</v>
      </c>
      <c r="P22" s="233">
        <v>136831.99653999999</v>
      </c>
      <c r="Q22" s="233">
        <v>1477338.5407199999</v>
      </c>
    </row>
    <row r="23" spans="1:17" ht="15" customHeight="1">
      <c r="A23" s="232" t="s">
        <v>583</v>
      </c>
      <c r="B23" s="233">
        <v>23.904490000000003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23.904490000000003</v>
      </c>
      <c r="J23" s="233">
        <v>1240.4861299999998</v>
      </c>
      <c r="K23" s="233">
        <v>78.978700000000003</v>
      </c>
      <c r="L23" s="233">
        <v>3.61022</v>
      </c>
      <c r="M23" s="233">
        <v>0</v>
      </c>
      <c r="N23" s="233">
        <v>0</v>
      </c>
      <c r="O23" s="233">
        <v>0</v>
      </c>
      <c r="P23" s="233">
        <v>0</v>
      </c>
      <c r="Q23" s="233">
        <v>1323.0750500000001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167.11425</v>
      </c>
      <c r="I24" s="233">
        <v>167.11425</v>
      </c>
      <c r="J24" s="233">
        <v>32.806849999999997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32.806849999999997</v>
      </c>
    </row>
    <row r="25" spans="1:17" s="192" customFormat="1" ht="15" customHeight="1">
      <c r="A25" s="232" t="s">
        <v>585</v>
      </c>
      <c r="B25" s="233">
        <v>4.7099799999999998</v>
      </c>
      <c r="C25" s="233">
        <v>4.33812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9.0480999999999998</v>
      </c>
      <c r="J25" s="233">
        <v>79.995170000000002</v>
      </c>
      <c r="K25" s="233">
        <v>72.040240000000011</v>
      </c>
      <c r="L25" s="233">
        <v>0</v>
      </c>
      <c r="M25" s="233">
        <v>0</v>
      </c>
      <c r="N25" s="233">
        <v>0</v>
      </c>
      <c r="O25" s="233">
        <v>0</v>
      </c>
      <c r="P25" s="233">
        <v>29.866</v>
      </c>
      <c r="Q25" s="233">
        <v>181.90141</v>
      </c>
    </row>
    <row r="26" spans="1:17" s="192" customFormat="1" ht="15" customHeight="1">
      <c r="A26" s="223" t="s">
        <v>71</v>
      </c>
      <c r="B26" s="235">
        <v>5101872.4576035999</v>
      </c>
      <c r="C26" s="235">
        <v>2002883.0251006</v>
      </c>
      <c r="D26" s="235">
        <v>17705.763175599997</v>
      </c>
      <c r="E26" s="235">
        <v>38678.309607599993</v>
      </c>
      <c r="F26" s="235">
        <v>57829.431452000004</v>
      </c>
      <c r="G26" s="235">
        <v>31307.379387800003</v>
      </c>
      <c r="H26" s="235">
        <v>192190.86747</v>
      </c>
      <c r="I26" s="235">
        <v>7442467.2337799994</v>
      </c>
      <c r="J26" s="235">
        <v>33074448.363597199</v>
      </c>
      <c r="K26" s="235">
        <v>9083842.7989879996</v>
      </c>
      <c r="L26" s="235">
        <v>131899.2547352</v>
      </c>
      <c r="M26" s="235">
        <v>190977.74101759994</v>
      </c>
      <c r="N26" s="235">
        <v>374757.90732260002</v>
      </c>
      <c r="O26" s="235">
        <v>326495.8752758</v>
      </c>
      <c r="P26" s="235">
        <v>7083316.3629299998</v>
      </c>
      <c r="Q26" s="235">
        <v>50265738.303819999</v>
      </c>
    </row>
    <row r="27" spans="1:17" ht="15" customHeight="1" thickBot="1">
      <c r="A27" s="244"/>
      <c r="B27" s="245"/>
      <c r="C27" s="246"/>
      <c r="D27" s="246"/>
      <c r="E27" s="246"/>
      <c r="F27" s="246"/>
      <c r="G27" s="246"/>
      <c r="H27" s="246"/>
      <c r="I27" s="246"/>
      <c r="J27" s="246"/>
      <c r="K27" s="246"/>
      <c r="L27" s="245"/>
      <c r="M27" s="245"/>
      <c r="N27" s="245"/>
      <c r="O27" s="245"/>
      <c r="P27" s="245"/>
      <c r="Q27" s="245"/>
    </row>
    <row r="28" spans="1:17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17" s="211" customFormat="1" ht="15" customHeight="1">
      <c r="A2" s="487" t="s">
        <v>617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</row>
    <row r="3" spans="1:17" s="211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</row>
    <row r="4" spans="1:17" s="212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74</v>
      </c>
      <c r="C6" s="493"/>
      <c r="D6" s="493"/>
      <c r="E6" s="493"/>
      <c r="F6" s="493"/>
      <c r="G6" s="493"/>
      <c r="H6" s="493"/>
      <c r="I6" s="493"/>
      <c r="J6" s="493" t="s">
        <v>75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2114362.0767700002</v>
      </c>
      <c r="C8" s="233">
        <v>246830.79777999999</v>
      </c>
      <c r="D8" s="233">
        <v>3438.3172200000004</v>
      </c>
      <c r="E8" s="233">
        <v>3065.2171400000002</v>
      </c>
      <c r="F8" s="233">
        <v>10961.73575</v>
      </c>
      <c r="G8" s="233">
        <v>1924.3893899999998</v>
      </c>
      <c r="H8" s="233">
        <v>1940.1923200000001</v>
      </c>
      <c r="I8" s="233">
        <v>2382522.7263699998</v>
      </c>
      <c r="J8" s="233">
        <v>195559.78396999999</v>
      </c>
      <c r="K8" s="233">
        <v>15637.224249999999</v>
      </c>
      <c r="L8" s="233">
        <v>1526.86149</v>
      </c>
      <c r="M8" s="233">
        <v>547.82543999999996</v>
      </c>
      <c r="N8" s="233">
        <v>559.26945000000001</v>
      </c>
      <c r="O8" s="233">
        <v>214.39451</v>
      </c>
      <c r="P8" s="233">
        <v>0</v>
      </c>
      <c r="Q8" s="233">
        <v>214045.35911000002</v>
      </c>
    </row>
    <row r="9" spans="1:17" ht="15" customHeight="1">
      <c r="A9" s="232" t="s">
        <v>570</v>
      </c>
      <c r="B9" s="234">
        <v>115697.5059</v>
      </c>
      <c r="C9" s="234">
        <v>5008.5310499999996</v>
      </c>
      <c r="D9" s="234">
        <v>174.89795999999998</v>
      </c>
      <c r="E9" s="234">
        <v>30.545279999999998</v>
      </c>
      <c r="F9" s="234">
        <v>225.41308999999998</v>
      </c>
      <c r="G9" s="234">
        <v>0</v>
      </c>
      <c r="H9" s="234">
        <v>34.04222</v>
      </c>
      <c r="I9" s="234">
        <v>121170.93550000001</v>
      </c>
      <c r="J9" s="234">
        <v>264.17485999999997</v>
      </c>
      <c r="K9" s="234">
        <v>0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264.17485999999997</v>
      </c>
    </row>
    <row r="10" spans="1:17" ht="15" customHeight="1">
      <c r="A10" s="232" t="s">
        <v>571</v>
      </c>
      <c r="B10" s="234">
        <v>93.83287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135.97</v>
      </c>
      <c r="I10" s="234">
        <v>229.80286999999998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6.86</v>
      </c>
      <c r="Q10" s="233">
        <v>6.86</v>
      </c>
    </row>
    <row r="11" spans="1:17" ht="15" customHeight="1">
      <c r="A11" s="232" t="s">
        <v>572</v>
      </c>
      <c r="B11" s="233">
        <v>66055.303849999997</v>
      </c>
      <c r="C11" s="233">
        <v>17819.192260000003</v>
      </c>
      <c r="D11" s="233">
        <v>51.290579999999999</v>
      </c>
      <c r="E11" s="233">
        <v>868.24724000000003</v>
      </c>
      <c r="F11" s="233">
        <v>901.16309999999999</v>
      </c>
      <c r="G11" s="233">
        <v>441.96965</v>
      </c>
      <c r="H11" s="233">
        <v>1163.5393700000002</v>
      </c>
      <c r="I11" s="233">
        <v>87300.706049999993</v>
      </c>
      <c r="J11" s="233">
        <v>17343.61909</v>
      </c>
      <c r="K11" s="233">
        <v>4284.9849400000003</v>
      </c>
      <c r="L11" s="233">
        <v>0</v>
      </c>
      <c r="M11" s="233">
        <v>0</v>
      </c>
      <c r="N11" s="233">
        <v>0</v>
      </c>
      <c r="O11" s="233">
        <v>0</v>
      </c>
      <c r="P11" s="233">
        <v>7.13253</v>
      </c>
      <c r="Q11" s="233">
        <v>21635.736559999998</v>
      </c>
    </row>
    <row r="12" spans="1:17" ht="15" customHeight="1">
      <c r="A12" s="232" t="s">
        <v>573</v>
      </c>
      <c r="B12" s="233">
        <v>3334860.9432284003</v>
      </c>
      <c r="C12" s="233">
        <v>1185852.1551556</v>
      </c>
      <c r="D12" s="233">
        <v>4097.9198500000002</v>
      </c>
      <c r="E12" s="233">
        <v>27962.419460000001</v>
      </c>
      <c r="F12" s="233">
        <v>25627.77996</v>
      </c>
      <c r="G12" s="233">
        <v>9146.3297352000009</v>
      </c>
      <c r="H12" s="233">
        <v>145208.90651</v>
      </c>
      <c r="I12" s="233">
        <v>4732756.4539099997</v>
      </c>
      <c r="J12" s="233">
        <v>325392.24877999997</v>
      </c>
      <c r="K12" s="233">
        <v>49762.243270000006</v>
      </c>
      <c r="L12" s="233">
        <v>339.73743000000002</v>
      </c>
      <c r="M12" s="233">
        <v>842.64756999999997</v>
      </c>
      <c r="N12" s="233">
        <v>878.55770999999993</v>
      </c>
      <c r="O12" s="233">
        <v>443.70240999999999</v>
      </c>
      <c r="P12" s="233">
        <v>724.64813000000004</v>
      </c>
      <c r="Q12" s="233">
        <v>378383.78529999999</v>
      </c>
    </row>
    <row r="13" spans="1:17" ht="15" customHeight="1">
      <c r="A13" s="232" t="s">
        <v>574</v>
      </c>
      <c r="B13" s="233">
        <v>1862674.3732400001</v>
      </c>
      <c r="C13" s="233">
        <v>105091.05682</v>
      </c>
      <c r="D13" s="233">
        <v>0</v>
      </c>
      <c r="E13" s="233">
        <v>0</v>
      </c>
      <c r="F13" s="233">
        <v>0</v>
      </c>
      <c r="G13" s="233">
        <v>0</v>
      </c>
      <c r="H13" s="233">
        <v>973116.39612000005</v>
      </c>
      <c r="I13" s="233">
        <v>2940881.8261799999</v>
      </c>
      <c r="J13" s="233">
        <v>171948.86275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12628.41531</v>
      </c>
      <c r="Q13" s="233">
        <v>184577.27806000001</v>
      </c>
    </row>
    <row r="14" spans="1:17" ht="15" customHeight="1">
      <c r="A14" s="232" t="s">
        <v>72</v>
      </c>
      <c r="B14" s="233">
        <v>3626207.5148629998</v>
      </c>
      <c r="C14" s="233">
        <v>1286507.440529</v>
      </c>
      <c r="D14" s="233">
        <v>5400.8802706000006</v>
      </c>
      <c r="E14" s="233">
        <v>14563.3704812</v>
      </c>
      <c r="F14" s="233">
        <v>20735.993973600001</v>
      </c>
      <c r="G14" s="233">
        <v>40825.202749999997</v>
      </c>
      <c r="H14" s="233">
        <v>156527.23911000002</v>
      </c>
      <c r="I14" s="233">
        <v>5150767.6420100005</v>
      </c>
      <c r="J14" s="233">
        <v>492502.87885619997</v>
      </c>
      <c r="K14" s="233">
        <v>208684.1386372</v>
      </c>
      <c r="L14" s="233">
        <v>2511.1190799999999</v>
      </c>
      <c r="M14" s="233">
        <v>9499.3358000000007</v>
      </c>
      <c r="N14" s="233">
        <v>18549.47768</v>
      </c>
      <c r="O14" s="233">
        <v>1913.0377020000001</v>
      </c>
      <c r="P14" s="233">
        <v>42699.169369999996</v>
      </c>
      <c r="Q14" s="233">
        <v>776359.15711999999</v>
      </c>
    </row>
    <row r="15" spans="1:17" ht="15" customHeight="1">
      <c r="A15" s="232" t="s">
        <v>575</v>
      </c>
      <c r="B15" s="233">
        <v>3263700.0953373997</v>
      </c>
      <c r="C15" s="233">
        <v>786055.44441400003</v>
      </c>
      <c r="D15" s="233">
        <v>17716.595728599998</v>
      </c>
      <c r="E15" s="233">
        <v>16324.32417</v>
      </c>
      <c r="F15" s="233">
        <v>62107.326111000002</v>
      </c>
      <c r="G15" s="233">
        <v>15586.327429999999</v>
      </c>
      <c r="H15" s="233">
        <v>285142.51205000002</v>
      </c>
      <c r="I15" s="233">
        <v>4446632.6252199998</v>
      </c>
      <c r="J15" s="233">
        <v>611655.6010426</v>
      </c>
      <c r="K15" s="233">
        <v>147277.25846000001</v>
      </c>
      <c r="L15" s="233">
        <v>2852.9076</v>
      </c>
      <c r="M15" s="233">
        <v>2503.1799500000002</v>
      </c>
      <c r="N15" s="233">
        <v>10087.09807</v>
      </c>
      <c r="O15" s="233">
        <v>4012.4436099999998</v>
      </c>
      <c r="P15" s="233">
        <v>18502.608899999999</v>
      </c>
      <c r="Q15" s="233">
        <v>796891.09762999997</v>
      </c>
    </row>
    <row r="16" spans="1:17" ht="15" customHeight="1">
      <c r="A16" s="232" t="s">
        <v>576</v>
      </c>
      <c r="B16" s="233">
        <v>339514.49602880003</v>
      </c>
      <c r="C16" s="233">
        <v>238756.98728</v>
      </c>
      <c r="D16" s="233">
        <v>621.18829000000005</v>
      </c>
      <c r="E16" s="233">
        <v>1926.36169</v>
      </c>
      <c r="F16" s="233">
        <v>76557.928920000006</v>
      </c>
      <c r="G16" s="233">
        <v>816.83528999999999</v>
      </c>
      <c r="H16" s="233">
        <v>1551.4271200000001</v>
      </c>
      <c r="I16" s="233">
        <v>659745.22461000003</v>
      </c>
      <c r="J16" s="233">
        <v>52331.083909999994</v>
      </c>
      <c r="K16" s="233">
        <v>16759.6025658</v>
      </c>
      <c r="L16" s="233">
        <v>226.25904</v>
      </c>
      <c r="M16" s="233">
        <v>155.09839000000002</v>
      </c>
      <c r="N16" s="233">
        <v>453.59656000000001</v>
      </c>
      <c r="O16" s="233">
        <v>660.11744999999996</v>
      </c>
      <c r="P16" s="233">
        <v>56.774720000000002</v>
      </c>
      <c r="Q16" s="233">
        <v>70642.532640000005</v>
      </c>
    </row>
    <row r="17" spans="1:17" ht="15" customHeight="1">
      <c r="A17" s="232" t="s">
        <v>577</v>
      </c>
      <c r="B17" s="233">
        <v>1287285.9217372001</v>
      </c>
      <c r="C17" s="233">
        <v>661464.69092420011</v>
      </c>
      <c r="D17" s="233">
        <v>9551.9270699999997</v>
      </c>
      <c r="E17" s="233">
        <v>4855.2124711999995</v>
      </c>
      <c r="F17" s="233">
        <v>21257.119715000001</v>
      </c>
      <c r="G17" s="233">
        <v>6365.8127344000004</v>
      </c>
      <c r="H17" s="233">
        <v>7691.28503</v>
      </c>
      <c r="I17" s="233">
        <v>1998471.9696800001</v>
      </c>
      <c r="J17" s="233">
        <v>201016.13735</v>
      </c>
      <c r="K17" s="233">
        <v>86441.283528799991</v>
      </c>
      <c r="L17" s="233">
        <v>883.07488000000001</v>
      </c>
      <c r="M17" s="233">
        <v>1535.93851</v>
      </c>
      <c r="N17" s="233">
        <v>2245.7530200000001</v>
      </c>
      <c r="O17" s="233">
        <v>389.36966999999999</v>
      </c>
      <c r="P17" s="233">
        <v>3105.5976800000003</v>
      </c>
      <c r="Q17" s="233">
        <v>295617.15463999996</v>
      </c>
    </row>
    <row r="18" spans="1:17" ht="15" customHeight="1">
      <c r="A18" s="232" t="s">
        <v>578</v>
      </c>
      <c r="B18" s="233">
        <v>133107.98715</v>
      </c>
      <c r="C18" s="233">
        <v>2103.9474</v>
      </c>
      <c r="D18" s="233">
        <v>500.90406000000002</v>
      </c>
      <c r="E18" s="233">
        <v>46.304349999999999</v>
      </c>
      <c r="F18" s="233">
        <v>455.85328000000004</v>
      </c>
      <c r="G18" s="233">
        <v>0</v>
      </c>
      <c r="H18" s="233">
        <v>127147.28439</v>
      </c>
      <c r="I18" s="233">
        <v>263362.28062999999</v>
      </c>
      <c r="J18" s="233">
        <v>2630.9590099999996</v>
      </c>
      <c r="K18" s="233">
        <v>226.22279999999998</v>
      </c>
      <c r="L18" s="233">
        <v>15.60866</v>
      </c>
      <c r="M18" s="233">
        <v>0</v>
      </c>
      <c r="N18" s="233">
        <v>0</v>
      </c>
      <c r="O18" s="233">
        <v>51.59787</v>
      </c>
      <c r="P18" s="233">
        <v>3580.1836600000001</v>
      </c>
      <c r="Q18" s="233">
        <v>6504.5720000000001</v>
      </c>
    </row>
    <row r="19" spans="1:17" ht="15" customHeight="1">
      <c r="A19" s="232" t="s">
        <v>579</v>
      </c>
      <c r="B19" s="233">
        <v>5476216.3325961996</v>
      </c>
      <c r="C19" s="233">
        <v>1948015.9652474001</v>
      </c>
      <c r="D19" s="233">
        <v>24038.966942999999</v>
      </c>
      <c r="E19" s="233">
        <v>48248.374824400002</v>
      </c>
      <c r="F19" s="233">
        <v>100807.8927314</v>
      </c>
      <c r="G19" s="233">
        <v>35709.168880000005</v>
      </c>
      <c r="H19" s="233">
        <v>439950.35728</v>
      </c>
      <c r="I19" s="233">
        <v>8072987.0585200004</v>
      </c>
      <c r="J19" s="233">
        <v>980537.66494860011</v>
      </c>
      <c r="K19" s="233">
        <v>263507.14009439998</v>
      </c>
      <c r="L19" s="233">
        <v>2122.1246599999999</v>
      </c>
      <c r="M19" s="233">
        <v>4919.9360199999992</v>
      </c>
      <c r="N19" s="233">
        <v>16634.372088600001</v>
      </c>
      <c r="O19" s="233">
        <v>6926.7168899999997</v>
      </c>
      <c r="P19" s="233">
        <v>1555.0748999999998</v>
      </c>
      <c r="Q19" s="233">
        <v>1276203.0296199999</v>
      </c>
    </row>
    <row r="20" spans="1:17" ht="15" customHeight="1">
      <c r="A20" s="232" t="s">
        <v>580</v>
      </c>
      <c r="B20" s="233">
        <v>346961.19361000002</v>
      </c>
      <c r="C20" s="233">
        <v>7144.4814500000002</v>
      </c>
      <c r="D20" s="233">
        <v>780.74067000000002</v>
      </c>
      <c r="E20" s="233">
        <v>318.59433000000001</v>
      </c>
      <c r="F20" s="233">
        <v>538.79346999999996</v>
      </c>
      <c r="G20" s="233">
        <v>195.01363000000001</v>
      </c>
      <c r="H20" s="233">
        <v>25.259</v>
      </c>
      <c r="I20" s="233">
        <v>355964.07616000006</v>
      </c>
      <c r="J20" s="233">
        <v>79676.417140000005</v>
      </c>
      <c r="K20" s="233">
        <v>1119.7389099999998</v>
      </c>
      <c r="L20" s="233">
        <v>69.820160000000001</v>
      </c>
      <c r="M20" s="233">
        <v>25.29982</v>
      </c>
      <c r="N20" s="233">
        <v>60.188319999999997</v>
      </c>
      <c r="O20" s="233">
        <v>0</v>
      </c>
      <c r="P20" s="233">
        <v>7.78</v>
      </c>
      <c r="Q20" s="233">
        <v>80959.244349999994</v>
      </c>
    </row>
    <row r="21" spans="1:17" ht="15" customHeight="1">
      <c r="A21" s="232" t="s">
        <v>581</v>
      </c>
      <c r="B21" s="233">
        <v>15656.3102</v>
      </c>
      <c r="C21" s="233">
        <v>15186.1237</v>
      </c>
      <c r="D21" s="233">
        <v>66.470919999999992</v>
      </c>
      <c r="E21" s="233">
        <v>0</v>
      </c>
      <c r="F21" s="233">
        <v>0</v>
      </c>
      <c r="G21" s="233">
        <v>0</v>
      </c>
      <c r="H21" s="233">
        <v>96.021450000000002</v>
      </c>
      <c r="I21" s="233">
        <v>31004.92627</v>
      </c>
      <c r="J21" s="233">
        <v>4906.2285300000003</v>
      </c>
      <c r="K21" s="233">
        <v>3151.7962000000002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8058.0247300000001</v>
      </c>
    </row>
    <row r="22" spans="1:17" ht="15" customHeight="1">
      <c r="A22" s="232" t="s">
        <v>582</v>
      </c>
      <c r="B22" s="233">
        <v>522676.11951619998</v>
      </c>
      <c r="C22" s="233">
        <v>201719.82008399998</v>
      </c>
      <c r="D22" s="233">
        <v>3818.3195900000001</v>
      </c>
      <c r="E22" s="233">
        <v>5677.2149500000005</v>
      </c>
      <c r="F22" s="233">
        <v>3238.4075400000002</v>
      </c>
      <c r="G22" s="233">
        <v>596.19862000000001</v>
      </c>
      <c r="H22" s="233">
        <v>54903.41476</v>
      </c>
      <c r="I22" s="233">
        <v>792629.49507000006</v>
      </c>
      <c r="J22" s="233">
        <v>105043.746476</v>
      </c>
      <c r="K22" s="233">
        <v>22849.470219999999</v>
      </c>
      <c r="L22" s="233">
        <v>1151.1713999999999</v>
      </c>
      <c r="M22" s="233">
        <v>561.96084999999994</v>
      </c>
      <c r="N22" s="233">
        <v>284.96302000000003</v>
      </c>
      <c r="O22" s="233">
        <v>41.614220000000003</v>
      </c>
      <c r="P22" s="233">
        <v>4316.7890199999993</v>
      </c>
      <c r="Q22" s="233">
        <v>134249.71520999999</v>
      </c>
    </row>
    <row r="23" spans="1:17" ht="15" customHeight="1">
      <c r="A23" s="232" t="s">
        <v>583</v>
      </c>
      <c r="B23" s="233">
        <v>1316.59376</v>
      </c>
      <c r="C23" s="233">
        <v>253.59109000000001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1570.1848500000001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25</v>
      </c>
      <c r="I24" s="233">
        <v>25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280.23422999999997</v>
      </c>
      <c r="Q24" s="233">
        <v>280.23422999999997</v>
      </c>
    </row>
    <row r="25" spans="1:17" s="192" customFormat="1" ht="15" customHeight="1">
      <c r="A25" s="232" t="s">
        <v>585</v>
      </c>
      <c r="B25" s="233">
        <v>469.54307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31.109000000000002</v>
      </c>
      <c r="I25" s="233">
        <v>500.65206999999998</v>
      </c>
      <c r="J25" s="233">
        <v>22.037099999999999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22.037099999999999</v>
      </c>
    </row>
    <row r="26" spans="1:17" s="192" customFormat="1" ht="15" customHeight="1">
      <c r="A26" s="223" t="s">
        <v>71</v>
      </c>
      <c r="B26" s="235">
        <v>22506856.143727198</v>
      </c>
      <c r="C26" s="235">
        <v>6707810.2251842003</v>
      </c>
      <c r="D26" s="235">
        <v>70258.419152200004</v>
      </c>
      <c r="E26" s="235">
        <v>123886.18638680001</v>
      </c>
      <c r="F26" s="235">
        <v>323415.407641</v>
      </c>
      <c r="G26" s="235">
        <v>111607.2481096</v>
      </c>
      <c r="H26" s="235">
        <v>2194689.95573</v>
      </c>
      <c r="I26" s="235">
        <v>32038523.585969999</v>
      </c>
      <c r="J26" s="235">
        <v>3240831.4438134003</v>
      </c>
      <c r="K26" s="235">
        <v>819701.10387619992</v>
      </c>
      <c r="L26" s="235">
        <v>11698.684399999996</v>
      </c>
      <c r="M26" s="235">
        <v>20591.22235</v>
      </c>
      <c r="N26" s="235">
        <v>49753.275918600004</v>
      </c>
      <c r="O26" s="235">
        <v>14652.994331999998</v>
      </c>
      <c r="P26" s="235">
        <v>87471.268450000003</v>
      </c>
      <c r="Q26" s="235">
        <v>4244699.9931600001</v>
      </c>
    </row>
    <row r="27" spans="1:17" ht="15" customHeight="1" thickBot="1">
      <c r="A27" s="247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17" s="211" customFormat="1" ht="15" customHeight="1">
      <c r="A2" s="487" t="s">
        <v>617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</row>
    <row r="3" spans="1:17" s="211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</row>
    <row r="4" spans="1:17" s="212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79</v>
      </c>
      <c r="C6" s="493"/>
      <c r="D6" s="493"/>
      <c r="E6" s="493"/>
      <c r="F6" s="493"/>
      <c r="G6" s="493"/>
      <c r="H6" s="493"/>
      <c r="I6" s="493"/>
      <c r="J6" s="493" t="s">
        <v>80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159003.11459000001</v>
      </c>
      <c r="C8" s="233">
        <v>19685.21601</v>
      </c>
      <c r="D8" s="233">
        <v>1182.87438</v>
      </c>
      <c r="E8" s="233">
        <v>1314.2501299999999</v>
      </c>
      <c r="F8" s="233">
        <v>2254.1099100000001</v>
      </c>
      <c r="G8" s="233">
        <v>538.76082999999994</v>
      </c>
      <c r="H8" s="233">
        <v>68.94717</v>
      </c>
      <c r="I8" s="233">
        <v>184047.27302000002</v>
      </c>
      <c r="J8" s="233">
        <v>345122.84935000003</v>
      </c>
      <c r="K8" s="233">
        <v>75000.257159999994</v>
      </c>
      <c r="L8" s="233">
        <v>1158.60421</v>
      </c>
      <c r="M8" s="233">
        <v>1793.4423000000002</v>
      </c>
      <c r="N8" s="233">
        <v>2764.6646600000004</v>
      </c>
      <c r="O8" s="233">
        <v>903.98149000000001</v>
      </c>
      <c r="P8" s="233">
        <v>292.28538000000003</v>
      </c>
      <c r="Q8" s="233">
        <v>427036.08455000003</v>
      </c>
    </row>
    <row r="9" spans="1:17" ht="15" customHeight="1">
      <c r="A9" s="232" t="s">
        <v>570</v>
      </c>
      <c r="B9" s="234">
        <v>57.790370000000003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57.790370000000003</v>
      </c>
      <c r="J9" s="234">
        <v>480.55624</v>
      </c>
      <c r="K9" s="234">
        <v>294.27803999999998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774.83428000000004</v>
      </c>
    </row>
    <row r="10" spans="1:17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6.86</v>
      </c>
      <c r="I10" s="234">
        <v>6.86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6.86</v>
      </c>
      <c r="Q10" s="233">
        <v>6.86</v>
      </c>
    </row>
    <row r="11" spans="1:17" ht="15" customHeight="1">
      <c r="A11" s="232" t="s">
        <v>572</v>
      </c>
      <c r="B11" s="233">
        <v>73330.970450000008</v>
      </c>
      <c r="C11" s="233">
        <v>13574.53815</v>
      </c>
      <c r="D11" s="233">
        <v>10.71444</v>
      </c>
      <c r="E11" s="233">
        <v>130.35982000000001</v>
      </c>
      <c r="F11" s="233">
        <v>30.184909999999999</v>
      </c>
      <c r="G11" s="233">
        <v>0</v>
      </c>
      <c r="H11" s="233">
        <v>919.04259000000002</v>
      </c>
      <c r="I11" s="233">
        <v>87995.810360000003</v>
      </c>
      <c r="J11" s="233">
        <v>15604.94699</v>
      </c>
      <c r="K11" s="233">
        <v>13277.708789999999</v>
      </c>
      <c r="L11" s="233">
        <v>8.3833500000000001</v>
      </c>
      <c r="M11" s="233">
        <v>37.654879999999999</v>
      </c>
      <c r="N11" s="233">
        <v>388.02100000000002</v>
      </c>
      <c r="O11" s="233">
        <v>188.98095999999998</v>
      </c>
      <c r="P11" s="233">
        <v>8.5358900000000002</v>
      </c>
      <c r="Q11" s="233">
        <v>29514.23186</v>
      </c>
    </row>
    <row r="12" spans="1:17" ht="15" customHeight="1">
      <c r="A12" s="232" t="s">
        <v>573</v>
      </c>
      <c r="B12" s="233">
        <v>251765.13808</v>
      </c>
      <c r="C12" s="233">
        <v>40339.240990000006</v>
      </c>
      <c r="D12" s="233">
        <v>369.08035999999998</v>
      </c>
      <c r="E12" s="233">
        <v>1510.88687</v>
      </c>
      <c r="F12" s="233">
        <v>3127.6558199999999</v>
      </c>
      <c r="G12" s="233">
        <v>138.68974</v>
      </c>
      <c r="H12" s="233">
        <v>812.15694999999994</v>
      </c>
      <c r="I12" s="233">
        <v>298062.84881</v>
      </c>
      <c r="J12" s="233">
        <v>294721.71492299996</v>
      </c>
      <c r="K12" s="233">
        <v>196201.63296000002</v>
      </c>
      <c r="L12" s="233">
        <v>441.51095000000004</v>
      </c>
      <c r="M12" s="233">
        <v>1790.53827</v>
      </c>
      <c r="N12" s="233">
        <v>3288.1299199999999</v>
      </c>
      <c r="O12" s="233">
        <v>917.29165999999998</v>
      </c>
      <c r="P12" s="233">
        <v>10298.001289999998</v>
      </c>
      <c r="Q12" s="233">
        <v>507658.81997000001</v>
      </c>
    </row>
    <row r="13" spans="1:17" ht="15" customHeight="1">
      <c r="A13" s="232" t="s">
        <v>574</v>
      </c>
      <c r="B13" s="233">
        <v>20550.518629999999</v>
      </c>
      <c r="C13" s="233">
        <v>45.172080000000001</v>
      </c>
      <c r="D13" s="233">
        <v>0</v>
      </c>
      <c r="E13" s="233">
        <v>0</v>
      </c>
      <c r="F13" s="233">
        <v>0</v>
      </c>
      <c r="G13" s="233">
        <v>0</v>
      </c>
      <c r="H13" s="233">
        <v>80.580130000000011</v>
      </c>
      <c r="I13" s="233">
        <v>20676.270840000001</v>
      </c>
      <c r="J13" s="233">
        <v>3401.4018599999999</v>
      </c>
      <c r="K13" s="233">
        <v>91.888619999999989</v>
      </c>
      <c r="L13" s="233">
        <v>0</v>
      </c>
      <c r="M13" s="233">
        <v>0</v>
      </c>
      <c r="N13" s="233">
        <v>0</v>
      </c>
      <c r="O13" s="233">
        <v>0</v>
      </c>
      <c r="P13" s="233">
        <v>37.441000000000003</v>
      </c>
      <c r="Q13" s="233">
        <v>3530.7314799999999</v>
      </c>
    </row>
    <row r="14" spans="1:17" ht="15" customHeight="1">
      <c r="A14" s="232" t="s">
        <v>72</v>
      </c>
      <c r="B14" s="233">
        <v>486201.62759460002</v>
      </c>
      <c r="C14" s="233">
        <v>155289.57707980002</v>
      </c>
      <c r="D14" s="233">
        <v>1780.21173</v>
      </c>
      <c r="E14" s="233">
        <v>2955.3670099999999</v>
      </c>
      <c r="F14" s="233">
        <v>6708.76217</v>
      </c>
      <c r="G14" s="233">
        <v>3493.75792</v>
      </c>
      <c r="H14" s="233">
        <v>97897.115019999997</v>
      </c>
      <c r="I14" s="233">
        <v>754326.41851999995</v>
      </c>
      <c r="J14" s="233">
        <v>1166119.2507797999</v>
      </c>
      <c r="K14" s="233">
        <v>482729.78070860001</v>
      </c>
      <c r="L14" s="233">
        <v>2726.0767599999999</v>
      </c>
      <c r="M14" s="233">
        <v>5611.7148899999993</v>
      </c>
      <c r="N14" s="233">
        <v>25520.220647399998</v>
      </c>
      <c r="O14" s="233">
        <v>37539.51296</v>
      </c>
      <c r="P14" s="233">
        <v>218391.39400999999</v>
      </c>
      <c r="Q14" s="233">
        <v>1938637.9507599999</v>
      </c>
    </row>
    <row r="15" spans="1:17" ht="15" customHeight="1">
      <c r="A15" s="232" t="s">
        <v>575</v>
      </c>
      <c r="B15" s="233">
        <v>470655.63309299998</v>
      </c>
      <c r="C15" s="233">
        <v>129481.76007999999</v>
      </c>
      <c r="D15" s="233">
        <v>4011.4124700000002</v>
      </c>
      <c r="E15" s="233">
        <v>3530.13778</v>
      </c>
      <c r="F15" s="233">
        <v>6450.4270536000004</v>
      </c>
      <c r="G15" s="233">
        <v>1177.2883200000001</v>
      </c>
      <c r="H15" s="233">
        <v>28051.973839999999</v>
      </c>
      <c r="I15" s="233">
        <v>643358.63263000001</v>
      </c>
      <c r="J15" s="233">
        <v>651281.76818439993</v>
      </c>
      <c r="K15" s="233">
        <v>221058.89695620001</v>
      </c>
      <c r="L15" s="233">
        <v>4776.4854100000002</v>
      </c>
      <c r="M15" s="233">
        <v>5775.9421900000007</v>
      </c>
      <c r="N15" s="233">
        <v>12126.939571200001</v>
      </c>
      <c r="O15" s="233">
        <v>5526.5584200000003</v>
      </c>
      <c r="P15" s="233">
        <v>65029.649239999999</v>
      </c>
      <c r="Q15" s="233">
        <v>965576.23998000007</v>
      </c>
    </row>
    <row r="16" spans="1:17" ht="15" customHeight="1">
      <c r="A16" s="232" t="s">
        <v>576</v>
      </c>
      <c r="B16" s="233">
        <v>38217.78587</v>
      </c>
      <c r="C16" s="233">
        <v>22004.857079999998</v>
      </c>
      <c r="D16" s="233">
        <v>149.67215999999999</v>
      </c>
      <c r="E16" s="233">
        <v>131.11404999999999</v>
      </c>
      <c r="F16" s="233">
        <v>35.953919999999997</v>
      </c>
      <c r="G16" s="233">
        <v>72.655249999999995</v>
      </c>
      <c r="H16" s="233">
        <v>243.99513000000002</v>
      </c>
      <c r="I16" s="233">
        <v>60856.033459999999</v>
      </c>
      <c r="J16" s="233">
        <v>44399.350732400002</v>
      </c>
      <c r="K16" s="233">
        <v>24698.270769999999</v>
      </c>
      <c r="L16" s="233">
        <v>204.74302</v>
      </c>
      <c r="M16" s="233">
        <v>388.66972999999996</v>
      </c>
      <c r="N16" s="233">
        <v>426.14133000000004</v>
      </c>
      <c r="O16" s="233">
        <v>722.48224000000005</v>
      </c>
      <c r="P16" s="233">
        <v>552.13227000000006</v>
      </c>
      <c r="Q16" s="233">
        <v>71391.79009000001</v>
      </c>
    </row>
    <row r="17" spans="1:17" ht="15" customHeight="1">
      <c r="A17" s="232" t="s">
        <v>577</v>
      </c>
      <c r="B17" s="233">
        <v>224606.57204280002</v>
      </c>
      <c r="C17" s="233">
        <v>123319.94492720001</v>
      </c>
      <c r="D17" s="233">
        <v>1613.7258918</v>
      </c>
      <c r="E17" s="233">
        <v>1152.0378600000001</v>
      </c>
      <c r="F17" s="233">
        <v>1900.6671100000001</v>
      </c>
      <c r="G17" s="233">
        <v>270.22730999999999</v>
      </c>
      <c r="H17" s="233">
        <v>894.82155</v>
      </c>
      <c r="I17" s="233">
        <v>353757.99669</v>
      </c>
      <c r="J17" s="233">
        <v>209044.48268000002</v>
      </c>
      <c r="K17" s="233">
        <v>116856.60118000001</v>
      </c>
      <c r="L17" s="233">
        <v>616.29093999999998</v>
      </c>
      <c r="M17" s="233">
        <v>2452.9588100000001</v>
      </c>
      <c r="N17" s="233">
        <v>3311.578</v>
      </c>
      <c r="O17" s="233">
        <v>760.26541000000009</v>
      </c>
      <c r="P17" s="233">
        <v>1191.37799</v>
      </c>
      <c r="Q17" s="233">
        <v>334233.55501000001</v>
      </c>
    </row>
    <row r="18" spans="1:17" ht="15" customHeight="1">
      <c r="A18" s="232" t="s">
        <v>578</v>
      </c>
      <c r="B18" s="233">
        <v>3591.2173299999999</v>
      </c>
      <c r="C18" s="233">
        <v>929.05091000000004</v>
      </c>
      <c r="D18" s="233">
        <v>9.1412900000000015</v>
      </c>
      <c r="E18" s="233">
        <v>88.366230000000002</v>
      </c>
      <c r="F18" s="233">
        <v>88.710770000000011</v>
      </c>
      <c r="G18" s="233">
        <v>0</v>
      </c>
      <c r="H18" s="233">
        <v>2090.7020200000002</v>
      </c>
      <c r="I18" s="233">
        <v>6797.1885499999999</v>
      </c>
      <c r="J18" s="233">
        <v>5644.6404400000001</v>
      </c>
      <c r="K18" s="233">
        <v>1054.2758200000001</v>
      </c>
      <c r="L18" s="233">
        <v>114.75466</v>
      </c>
      <c r="M18" s="233">
        <v>60.053910000000002</v>
      </c>
      <c r="N18" s="233">
        <v>57.678170000000001</v>
      </c>
      <c r="O18" s="233">
        <v>0</v>
      </c>
      <c r="P18" s="233">
        <v>5907.6267300000009</v>
      </c>
      <c r="Q18" s="233">
        <v>12839.02973</v>
      </c>
    </row>
    <row r="19" spans="1:17" ht="15" customHeight="1">
      <c r="A19" s="232" t="s">
        <v>579</v>
      </c>
      <c r="B19" s="233">
        <v>738755.07012579998</v>
      </c>
      <c r="C19" s="233">
        <v>282957.51693379995</v>
      </c>
      <c r="D19" s="233">
        <v>2293.5112914000001</v>
      </c>
      <c r="E19" s="233">
        <v>5375.86906</v>
      </c>
      <c r="F19" s="233">
        <v>5604.3503899999996</v>
      </c>
      <c r="G19" s="233">
        <v>6183.72714</v>
      </c>
      <c r="H19" s="233">
        <v>4541.66003</v>
      </c>
      <c r="I19" s="233">
        <v>1045711.7049700001</v>
      </c>
      <c r="J19" s="233">
        <v>1313572.4437195999</v>
      </c>
      <c r="K19" s="233">
        <v>643971.82512719999</v>
      </c>
      <c r="L19" s="233">
        <v>3102.5652999999998</v>
      </c>
      <c r="M19" s="233">
        <v>12161.40562</v>
      </c>
      <c r="N19" s="233">
        <v>16514.264352599999</v>
      </c>
      <c r="O19" s="233">
        <v>13407.427439999999</v>
      </c>
      <c r="P19" s="233">
        <v>5255.4650300000003</v>
      </c>
      <c r="Q19" s="233">
        <v>2007985.39659</v>
      </c>
    </row>
    <row r="20" spans="1:17" ht="15" customHeight="1">
      <c r="A20" s="232" t="s">
        <v>580</v>
      </c>
      <c r="B20" s="233">
        <v>118146.56195999999</v>
      </c>
      <c r="C20" s="233">
        <v>1316.7004999999999</v>
      </c>
      <c r="D20" s="233">
        <v>1013.3851</v>
      </c>
      <c r="E20" s="233">
        <v>338.81029999999998</v>
      </c>
      <c r="F20" s="233">
        <v>451.96045000000004</v>
      </c>
      <c r="G20" s="233">
        <v>0</v>
      </c>
      <c r="H20" s="233">
        <v>159.602</v>
      </c>
      <c r="I20" s="233">
        <v>121427.02031000001</v>
      </c>
      <c r="J20" s="233">
        <v>121054.94204000001</v>
      </c>
      <c r="K20" s="233">
        <v>4409.1610899999996</v>
      </c>
      <c r="L20" s="233">
        <v>600.01969999999994</v>
      </c>
      <c r="M20" s="233">
        <v>373.45128000000005</v>
      </c>
      <c r="N20" s="233">
        <v>188.10426000000001</v>
      </c>
      <c r="O20" s="233">
        <v>153.86319</v>
      </c>
      <c r="P20" s="233">
        <v>95.575000000000003</v>
      </c>
      <c r="Q20" s="233">
        <v>126875.11656000001</v>
      </c>
    </row>
    <row r="21" spans="1:17" ht="15" customHeight="1">
      <c r="A21" s="232" t="s">
        <v>581</v>
      </c>
      <c r="B21" s="233">
        <v>2824.78908</v>
      </c>
      <c r="C21" s="233">
        <v>527.37787000000003</v>
      </c>
      <c r="D21" s="233">
        <v>21.132349999999999</v>
      </c>
      <c r="E21" s="233">
        <v>29.07931</v>
      </c>
      <c r="F21" s="233">
        <v>0</v>
      </c>
      <c r="G21" s="233">
        <v>0</v>
      </c>
      <c r="H21" s="233">
        <v>376.58762999999999</v>
      </c>
      <c r="I21" s="233">
        <v>3778.9662400000002</v>
      </c>
      <c r="J21" s="233">
        <v>8411.8808499999996</v>
      </c>
      <c r="K21" s="233">
        <v>1716.1680800000001</v>
      </c>
      <c r="L21" s="233">
        <v>1.2854100000000002</v>
      </c>
      <c r="M21" s="233">
        <v>34.048050000000003</v>
      </c>
      <c r="N21" s="233">
        <v>0</v>
      </c>
      <c r="O21" s="233">
        <v>0</v>
      </c>
      <c r="P21" s="233">
        <v>0.66549999999999998</v>
      </c>
      <c r="Q21" s="233">
        <v>10164.04789</v>
      </c>
    </row>
    <row r="22" spans="1:17" ht="15" customHeight="1">
      <c r="A22" s="232" t="s">
        <v>582</v>
      </c>
      <c r="B22" s="233">
        <v>109116.4352848</v>
      </c>
      <c r="C22" s="233">
        <v>25271.633229999999</v>
      </c>
      <c r="D22" s="233">
        <v>406.73937999999998</v>
      </c>
      <c r="E22" s="233">
        <v>763.84546999999998</v>
      </c>
      <c r="F22" s="233">
        <v>395.62870000000004</v>
      </c>
      <c r="G22" s="233">
        <v>0</v>
      </c>
      <c r="H22" s="233">
        <v>2767.9590699999999</v>
      </c>
      <c r="I22" s="233">
        <v>138722.24113000001</v>
      </c>
      <c r="J22" s="233">
        <v>96757.744093000001</v>
      </c>
      <c r="K22" s="233">
        <v>22825.024450000001</v>
      </c>
      <c r="L22" s="233">
        <v>853.87141000000008</v>
      </c>
      <c r="M22" s="233">
        <v>1356.9069</v>
      </c>
      <c r="N22" s="233">
        <v>279.69812999999999</v>
      </c>
      <c r="O22" s="233">
        <v>264.46449999999999</v>
      </c>
      <c r="P22" s="233">
        <v>8549.9685399999998</v>
      </c>
      <c r="Q22" s="233">
        <v>130887.67801999999</v>
      </c>
    </row>
    <row r="23" spans="1:17" ht="15" customHeight="1">
      <c r="A23" s="232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86.521419999999992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86.521419999999992</v>
      </c>
    </row>
    <row r="24" spans="1:17" ht="15" customHeight="1">
      <c r="A24" s="232" t="s">
        <v>584</v>
      </c>
      <c r="B24" s="233">
        <v>18.51662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18.51662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288.96915999999999</v>
      </c>
      <c r="K25" s="233">
        <v>16.375360000000001</v>
      </c>
      <c r="L25" s="233">
        <v>0</v>
      </c>
      <c r="M25" s="233">
        <v>0</v>
      </c>
      <c r="N25" s="233">
        <v>0</v>
      </c>
      <c r="O25" s="233">
        <v>0</v>
      </c>
      <c r="P25" s="233">
        <v>225.63434000000001</v>
      </c>
      <c r="Q25" s="233">
        <v>530.97885999999994</v>
      </c>
    </row>
    <row r="26" spans="1:17" s="192" customFormat="1" ht="15" customHeight="1">
      <c r="A26" s="223" t="s">
        <v>71</v>
      </c>
      <c r="B26" s="235">
        <v>2696841.7411209997</v>
      </c>
      <c r="C26" s="235">
        <v>814742.58584079996</v>
      </c>
      <c r="D26" s="235">
        <v>12861.600843199998</v>
      </c>
      <c r="E26" s="235">
        <v>17320.123890000003</v>
      </c>
      <c r="F26" s="235">
        <v>27048.411203600001</v>
      </c>
      <c r="G26" s="235">
        <v>11875.106510000001</v>
      </c>
      <c r="H26" s="235">
        <v>138912.00313</v>
      </c>
      <c r="I26" s="235">
        <v>3719601.5725200004</v>
      </c>
      <c r="J26" s="235">
        <v>4275993.4634622</v>
      </c>
      <c r="K26" s="235">
        <v>1804202.1451119999</v>
      </c>
      <c r="L26" s="235">
        <v>14604.591120000003</v>
      </c>
      <c r="M26" s="235">
        <v>31836.786829999997</v>
      </c>
      <c r="N26" s="235">
        <v>64865.440041199996</v>
      </c>
      <c r="O26" s="235">
        <v>60384.828269999998</v>
      </c>
      <c r="P26" s="235">
        <v>315842.61220999999</v>
      </c>
      <c r="Q26" s="235">
        <v>6567729.8670499995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17" s="211" customFormat="1" ht="15" customHeight="1">
      <c r="A2" s="487" t="s">
        <v>617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</row>
    <row r="3" spans="1:17" s="211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</row>
    <row r="4" spans="1:17" s="212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81</v>
      </c>
      <c r="C6" s="493"/>
      <c r="D6" s="493"/>
      <c r="E6" s="493"/>
      <c r="F6" s="493"/>
      <c r="G6" s="493"/>
      <c r="H6" s="493"/>
      <c r="I6" s="493"/>
      <c r="J6" s="493" t="s">
        <v>82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11272662.5793416</v>
      </c>
      <c r="C8" s="233">
        <v>1259988.4027407998</v>
      </c>
      <c r="D8" s="233">
        <v>7790.3200784000001</v>
      </c>
      <c r="E8" s="233">
        <v>5715.9952000000003</v>
      </c>
      <c r="F8" s="233">
        <v>51723.774767999996</v>
      </c>
      <c r="G8" s="233">
        <v>32676.303438200001</v>
      </c>
      <c r="H8" s="233">
        <v>48424.15408</v>
      </c>
      <c r="I8" s="233">
        <v>12678981.52966</v>
      </c>
      <c r="J8" s="233">
        <v>322241.06024000002</v>
      </c>
      <c r="K8" s="233">
        <v>73454.778860000006</v>
      </c>
      <c r="L8" s="233">
        <v>1694.01099</v>
      </c>
      <c r="M8" s="233">
        <v>955.90564000000006</v>
      </c>
      <c r="N8" s="233">
        <v>8740.8052499999994</v>
      </c>
      <c r="O8" s="233">
        <v>269.76452</v>
      </c>
      <c r="P8" s="233">
        <v>120.96942</v>
      </c>
      <c r="Q8" s="233">
        <v>407477.29492000001</v>
      </c>
    </row>
    <row r="9" spans="1:17" ht="15" customHeight="1">
      <c r="A9" s="232" t="s">
        <v>570</v>
      </c>
      <c r="B9" s="234">
        <v>26233.575519999999</v>
      </c>
      <c r="C9" s="234">
        <v>10478.085849999999</v>
      </c>
      <c r="D9" s="234">
        <v>103.18897</v>
      </c>
      <c r="E9" s="234">
        <v>22.012619999999998</v>
      </c>
      <c r="F9" s="234">
        <v>264.32175999999998</v>
      </c>
      <c r="G9" s="234">
        <v>157.46633</v>
      </c>
      <c r="H9" s="234">
        <v>2.9521999999999999</v>
      </c>
      <c r="I9" s="234">
        <v>37261.60325</v>
      </c>
      <c r="J9" s="234">
        <v>134610.01987000002</v>
      </c>
      <c r="K9" s="234">
        <v>20621.015429999999</v>
      </c>
      <c r="L9" s="233">
        <v>0</v>
      </c>
      <c r="M9" s="233">
        <v>0</v>
      </c>
      <c r="N9" s="233">
        <v>1249.9994799999999</v>
      </c>
      <c r="O9" s="233">
        <v>1382.0122699999999</v>
      </c>
      <c r="P9" s="233">
        <v>17.200880000000002</v>
      </c>
      <c r="Q9" s="233">
        <v>157880.24793000001</v>
      </c>
    </row>
    <row r="10" spans="1:17" ht="15" customHeight="1">
      <c r="A10" s="232" t="s">
        <v>571</v>
      </c>
      <c r="B10" s="234">
        <v>14472.178957800001</v>
      </c>
      <c r="C10" s="234">
        <v>3915.9292099999998</v>
      </c>
      <c r="D10" s="234">
        <v>0</v>
      </c>
      <c r="E10" s="234">
        <v>0</v>
      </c>
      <c r="F10" s="234">
        <v>4900.7002699999994</v>
      </c>
      <c r="G10" s="234">
        <v>0</v>
      </c>
      <c r="H10" s="234">
        <v>381995.16882999998</v>
      </c>
      <c r="I10" s="234">
        <v>405283.97726999997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6.86</v>
      </c>
      <c r="Q10" s="233">
        <v>6.86</v>
      </c>
    </row>
    <row r="11" spans="1:17" ht="15" customHeight="1">
      <c r="A11" s="232" t="s">
        <v>572</v>
      </c>
      <c r="B11" s="233">
        <v>72127.725019999998</v>
      </c>
      <c r="C11" s="233">
        <v>30480.619460000002</v>
      </c>
      <c r="D11" s="233">
        <v>971.39278000000002</v>
      </c>
      <c r="E11" s="233">
        <v>253.02073999999999</v>
      </c>
      <c r="F11" s="233">
        <v>1126.34988</v>
      </c>
      <c r="G11" s="233">
        <v>595.07266000000004</v>
      </c>
      <c r="H11" s="233">
        <v>7575.8534800000007</v>
      </c>
      <c r="I11" s="233">
        <v>113130.03401999999</v>
      </c>
      <c r="J11" s="233">
        <v>12715.99071</v>
      </c>
      <c r="K11" s="233">
        <v>2717.9297799999999</v>
      </c>
      <c r="L11" s="233">
        <v>0</v>
      </c>
      <c r="M11" s="233">
        <v>14.44444</v>
      </c>
      <c r="N11" s="233">
        <v>270.74034999999998</v>
      </c>
      <c r="O11" s="233">
        <v>0</v>
      </c>
      <c r="P11" s="233">
        <v>18.78464</v>
      </c>
      <c r="Q11" s="233">
        <v>15737.88992</v>
      </c>
    </row>
    <row r="12" spans="1:17" ht="15" customHeight="1">
      <c r="A12" s="232" t="s">
        <v>573</v>
      </c>
      <c r="B12" s="233">
        <v>16767158.704777399</v>
      </c>
      <c r="C12" s="233">
        <v>1886759.0838674</v>
      </c>
      <c r="D12" s="233">
        <v>5603.1483256000001</v>
      </c>
      <c r="E12" s="233">
        <v>15485.049000000001</v>
      </c>
      <c r="F12" s="233">
        <v>31514.9550198</v>
      </c>
      <c r="G12" s="233">
        <v>32312.52449</v>
      </c>
      <c r="H12" s="233">
        <v>1707757.0018699998</v>
      </c>
      <c r="I12" s="233">
        <v>20446590.46734</v>
      </c>
      <c r="J12" s="233">
        <v>122312.33556000001</v>
      </c>
      <c r="K12" s="233">
        <v>51846.496909999994</v>
      </c>
      <c r="L12" s="233">
        <v>655.53917000000001</v>
      </c>
      <c r="M12" s="233">
        <v>843.22403000000008</v>
      </c>
      <c r="N12" s="233">
        <v>1591.1595300000001</v>
      </c>
      <c r="O12" s="233">
        <v>992.21291000000008</v>
      </c>
      <c r="P12" s="233">
        <v>628.05912000000001</v>
      </c>
      <c r="Q12" s="233">
        <v>178869.02722999998</v>
      </c>
    </row>
    <row r="13" spans="1:17" ht="15" customHeight="1">
      <c r="A13" s="232" t="s">
        <v>574</v>
      </c>
      <c r="B13" s="233">
        <v>730905.39534000005</v>
      </c>
      <c r="C13" s="233">
        <v>29677.757879999997</v>
      </c>
      <c r="D13" s="233">
        <v>0</v>
      </c>
      <c r="E13" s="233">
        <v>0</v>
      </c>
      <c r="F13" s="233">
        <v>10687.398590000001</v>
      </c>
      <c r="G13" s="233">
        <v>0</v>
      </c>
      <c r="H13" s="233">
        <v>144448.72271</v>
      </c>
      <c r="I13" s="233">
        <v>915719.27451999998</v>
      </c>
      <c r="J13" s="233">
        <v>1951.33116</v>
      </c>
      <c r="K13" s="233">
        <v>2395.3149600000002</v>
      </c>
      <c r="L13" s="233">
        <v>66.125990000000002</v>
      </c>
      <c r="M13" s="233">
        <v>0</v>
      </c>
      <c r="N13" s="233">
        <v>0</v>
      </c>
      <c r="O13" s="233">
        <v>0</v>
      </c>
      <c r="P13" s="233">
        <v>1361.9976200000001</v>
      </c>
      <c r="Q13" s="233">
        <v>5774.7697300000009</v>
      </c>
    </row>
    <row r="14" spans="1:17" ht="15" customHeight="1">
      <c r="A14" s="232" t="s">
        <v>72</v>
      </c>
      <c r="B14" s="233">
        <v>10506924.980684401</v>
      </c>
      <c r="C14" s="233">
        <v>2368735.8054503999</v>
      </c>
      <c r="D14" s="233">
        <v>18195.299260399999</v>
      </c>
      <c r="E14" s="233">
        <v>29310.724317</v>
      </c>
      <c r="F14" s="233">
        <v>37722.957316399996</v>
      </c>
      <c r="G14" s="233">
        <v>64286.514898000001</v>
      </c>
      <c r="H14" s="233">
        <v>563913.83059000003</v>
      </c>
      <c r="I14" s="233">
        <v>13589090.11255</v>
      </c>
      <c r="J14" s="233">
        <v>429200.18171660003</v>
      </c>
      <c r="K14" s="233">
        <v>236432.8178164</v>
      </c>
      <c r="L14" s="233">
        <v>2441.0028900000002</v>
      </c>
      <c r="M14" s="233">
        <v>4851.9666100000004</v>
      </c>
      <c r="N14" s="233">
        <v>8013.3515307999996</v>
      </c>
      <c r="O14" s="233">
        <v>6247.5690599999998</v>
      </c>
      <c r="P14" s="233">
        <v>59314.047319999998</v>
      </c>
      <c r="Q14" s="233">
        <v>746500.93695</v>
      </c>
    </row>
    <row r="15" spans="1:17" ht="15" customHeight="1">
      <c r="A15" s="232" t="s">
        <v>575</v>
      </c>
      <c r="B15" s="233">
        <v>10631154.7329448</v>
      </c>
      <c r="C15" s="233">
        <v>1889496.5999755999</v>
      </c>
      <c r="D15" s="233">
        <v>72714.738326599996</v>
      </c>
      <c r="E15" s="233">
        <v>56541.582028600002</v>
      </c>
      <c r="F15" s="233">
        <v>101791.2473002</v>
      </c>
      <c r="G15" s="233">
        <v>89699.505348000006</v>
      </c>
      <c r="H15" s="233">
        <v>1301950.2702200001</v>
      </c>
      <c r="I15" s="233">
        <v>14143348.67623</v>
      </c>
      <c r="J15" s="233">
        <v>485850.9783664</v>
      </c>
      <c r="K15" s="233">
        <v>161510.24672</v>
      </c>
      <c r="L15" s="233">
        <v>5559.5562731999999</v>
      </c>
      <c r="M15" s="233">
        <v>6625.4093899999998</v>
      </c>
      <c r="N15" s="233">
        <v>10315.22208</v>
      </c>
      <c r="O15" s="233">
        <v>4920.4289800000006</v>
      </c>
      <c r="P15" s="233">
        <v>27565.166289999997</v>
      </c>
      <c r="Q15" s="233">
        <v>702347.00809000002</v>
      </c>
    </row>
    <row r="16" spans="1:17" ht="15" customHeight="1">
      <c r="A16" s="232" t="s">
        <v>576</v>
      </c>
      <c r="B16" s="233">
        <v>719172.86230159993</v>
      </c>
      <c r="C16" s="233">
        <v>365329.97216579999</v>
      </c>
      <c r="D16" s="233">
        <v>4938.5911699999997</v>
      </c>
      <c r="E16" s="233">
        <v>13522.08893</v>
      </c>
      <c r="F16" s="233">
        <v>3331.7912483999999</v>
      </c>
      <c r="G16" s="233">
        <v>1584.0203899999999</v>
      </c>
      <c r="H16" s="233">
        <v>8923.1761600000009</v>
      </c>
      <c r="I16" s="233">
        <v>1116802.5023699999</v>
      </c>
      <c r="J16" s="233">
        <v>52137.950499999999</v>
      </c>
      <c r="K16" s="233">
        <v>25412.197250000001</v>
      </c>
      <c r="L16" s="233">
        <v>549.91284999999993</v>
      </c>
      <c r="M16" s="233">
        <v>255.24785999999997</v>
      </c>
      <c r="N16" s="233">
        <v>1441.0421200000001</v>
      </c>
      <c r="O16" s="233">
        <v>601.25450000000001</v>
      </c>
      <c r="P16" s="233">
        <v>300.28568000000001</v>
      </c>
      <c r="Q16" s="233">
        <v>80697.890760000009</v>
      </c>
    </row>
    <row r="17" spans="1:17" ht="15" customHeight="1">
      <c r="A17" s="232" t="s">
        <v>577</v>
      </c>
      <c r="B17" s="233">
        <v>1990022.0807312001</v>
      </c>
      <c r="C17" s="233">
        <v>616478.10956540005</v>
      </c>
      <c r="D17" s="233">
        <v>3277.0137747999997</v>
      </c>
      <c r="E17" s="233">
        <v>10571.68094</v>
      </c>
      <c r="F17" s="233">
        <v>16942.629346400001</v>
      </c>
      <c r="G17" s="233">
        <v>9308.7646583999995</v>
      </c>
      <c r="H17" s="233">
        <v>99214.922310000009</v>
      </c>
      <c r="I17" s="233">
        <v>2745815.2013400001</v>
      </c>
      <c r="J17" s="233">
        <v>12462.16491</v>
      </c>
      <c r="K17" s="233">
        <v>8016.5567199999996</v>
      </c>
      <c r="L17" s="233">
        <v>25.984330000000003</v>
      </c>
      <c r="M17" s="233">
        <v>81.019580000000005</v>
      </c>
      <c r="N17" s="233">
        <v>650.05462999999997</v>
      </c>
      <c r="O17" s="233">
        <v>45.555790000000002</v>
      </c>
      <c r="P17" s="233">
        <v>744.61364000000003</v>
      </c>
      <c r="Q17" s="233">
        <v>22025.9496</v>
      </c>
    </row>
    <row r="18" spans="1:17" ht="15" customHeight="1">
      <c r="A18" s="232" t="s">
        <v>578</v>
      </c>
      <c r="B18" s="233">
        <v>330299.9288922</v>
      </c>
      <c r="C18" s="233">
        <v>8340.1445700000004</v>
      </c>
      <c r="D18" s="233">
        <v>1246.8628679999999</v>
      </c>
      <c r="E18" s="233">
        <v>590.44056999999998</v>
      </c>
      <c r="F18" s="233">
        <v>2390.257286</v>
      </c>
      <c r="G18" s="233">
        <v>185.65143</v>
      </c>
      <c r="H18" s="233">
        <v>1283193.63084</v>
      </c>
      <c r="I18" s="233">
        <v>1626246.91646</v>
      </c>
      <c r="J18" s="233">
        <v>4249.7701399999996</v>
      </c>
      <c r="K18" s="233">
        <v>897.83375999999998</v>
      </c>
      <c r="L18" s="233">
        <v>14.22006</v>
      </c>
      <c r="M18" s="233">
        <v>81.205619999999996</v>
      </c>
      <c r="N18" s="233">
        <v>100.38500000000001</v>
      </c>
      <c r="O18" s="233">
        <v>0</v>
      </c>
      <c r="P18" s="233">
        <v>2412.1196</v>
      </c>
      <c r="Q18" s="233">
        <v>7755.5341799999997</v>
      </c>
    </row>
    <row r="19" spans="1:17" ht="15" customHeight="1">
      <c r="A19" s="232" t="s">
        <v>579</v>
      </c>
      <c r="B19" s="233">
        <v>13863421.9054916</v>
      </c>
      <c r="C19" s="233">
        <v>4872829.4112830004</v>
      </c>
      <c r="D19" s="233">
        <v>27487.424705200003</v>
      </c>
      <c r="E19" s="233">
        <v>147506.12266180001</v>
      </c>
      <c r="F19" s="233">
        <v>144801.56160800002</v>
      </c>
      <c r="G19" s="233">
        <v>93561.189451400001</v>
      </c>
      <c r="H19" s="233">
        <v>534273.39388999995</v>
      </c>
      <c r="I19" s="233">
        <v>19683881.009130001</v>
      </c>
      <c r="J19" s="233">
        <v>764770.19910640002</v>
      </c>
      <c r="K19" s="233">
        <v>342790.51827619999</v>
      </c>
      <c r="L19" s="233">
        <v>6962.3711659999999</v>
      </c>
      <c r="M19" s="233">
        <v>10407.103606799999</v>
      </c>
      <c r="N19" s="233">
        <v>21457.669097600003</v>
      </c>
      <c r="O19" s="233">
        <v>6601.29018</v>
      </c>
      <c r="P19" s="233">
        <v>4875.93714</v>
      </c>
      <c r="Q19" s="233">
        <v>1157865.0885699999</v>
      </c>
    </row>
    <row r="20" spans="1:17" ht="15" customHeight="1">
      <c r="A20" s="232" t="s">
        <v>580</v>
      </c>
      <c r="B20" s="233">
        <v>525156.07471920003</v>
      </c>
      <c r="C20" s="233">
        <v>8693.971880000001</v>
      </c>
      <c r="D20" s="233">
        <v>1409.8363999999999</v>
      </c>
      <c r="E20" s="233">
        <v>535.67104000000006</v>
      </c>
      <c r="F20" s="233">
        <v>2126.7399599999999</v>
      </c>
      <c r="G20" s="233">
        <v>842.86641000000009</v>
      </c>
      <c r="H20" s="233">
        <v>875.47895999999992</v>
      </c>
      <c r="I20" s="233">
        <v>539640.63936000003</v>
      </c>
      <c r="J20" s="233">
        <v>192929.14886000002</v>
      </c>
      <c r="K20" s="233">
        <v>6203.68426</v>
      </c>
      <c r="L20" s="233">
        <v>484.92223999999999</v>
      </c>
      <c r="M20" s="233">
        <v>307.16626000000002</v>
      </c>
      <c r="N20" s="233">
        <v>361.25563</v>
      </c>
      <c r="O20" s="233">
        <v>173.34873000000002</v>
      </c>
      <c r="P20" s="233">
        <v>0</v>
      </c>
      <c r="Q20" s="233">
        <v>200459.52597999998</v>
      </c>
    </row>
    <row r="21" spans="1:17" ht="15" customHeight="1">
      <c r="A21" s="232" t="s">
        <v>581</v>
      </c>
      <c r="B21" s="233">
        <v>107771.799098</v>
      </c>
      <c r="C21" s="233">
        <v>23304.31669</v>
      </c>
      <c r="D21" s="233">
        <v>1.43591</v>
      </c>
      <c r="E21" s="233">
        <v>117.56247999999999</v>
      </c>
      <c r="F21" s="233">
        <v>88.53631</v>
      </c>
      <c r="G21" s="233">
        <v>65.906399999999991</v>
      </c>
      <c r="H21" s="233">
        <v>436.82284000000004</v>
      </c>
      <c r="I21" s="233">
        <v>131786.37973000002</v>
      </c>
      <c r="J21" s="233">
        <v>810.86300000000006</v>
      </c>
      <c r="K21" s="233">
        <v>1112.7823899999999</v>
      </c>
      <c r="L21" s="233">
        <v>0</v>
      </c>
      <c r="M21" s="233">
        <v>10.503590000000001</v>
      </c>
      <c r="N21" s="233">
        <v>110.25</v>
      </c>
      <c r="O21" s="233">
        <v>0</v>
      </c>
      <c r="P21" s="233">
        <v>0</v>
      </c>
      <c r="Q21" s="233">
        <v>2044.3989799999999</v>
      </c>
    </row>
    <row r="22" spans="1:17" ht="15" customHeight="1">
      <c r="A22" s="232" t="s">
        <v>582</v>
      </c>
      <c r="B22" s="233">
        <v>1067562.2607829999</v>
      </c>
      <c r="C22" s="233">
        <v>234892.0191034</v>
      </c>
      <c r="D22" s="233">
        <v>10634.258928400001</v>
      </c>
      <c r="E22" s="233">
        <v>16738.1931</v>
      </c>
      <c r="F22" s="233">
        <v>8129.6224905999998</v>
      </c>
      <c r="G22" s="233">
        <v>5123.6671944</v>
      </c>
      <c r="H22" s="233">
        <v>106101.10268000001</v>
      </c>
      <c r="I22" s="233">
        <v>1449181.12427</v>
      </c>
      <c r="J22" s="233">
        <v>69437.543109999999</v>
      </c>
      <c r="K22" s="233">
        <v>20902.676670000001</v>
      </c>
      <c r="L22" s="233">
        <v>503.18536</v>
      </c>
      <c r="M22" s="233">
        <v>933.18858</v>
      </c>
      <c r="N22" s="233">
        <v>485.2346</v>
      </c>
      <c r="O22" s="233">
        <v>141.27564999999998</v>
      </c>
      <c r="P22" s="233">
        <v>1180.65245</v>
      </c>
      <c r="Q22" s="233">
        <v>93583.756420000005</v>
      </c>
    </row>
    <row r="23" spans="1:17" ht="15" customHeight="1">
      <c r="A23" s="232" t="s">
        <v>583</v>
      </c>
      <c r="B23" s="233">
        <v>1841.7161324000001</v>
      </c>
      <c r="C23" s="233">
        <v>583.53865000000008</v>
      </c>
      <c r="D23" s="233">
        <v>18.517439999999997</v>
      </c>
      <c r="E23" s="233">
        <v>4.9882</v>
      </c>
      <c r="F23" s="233">
        <v>0</v>
      </c>
      <c r="G23" s="233">
        <v>0</v>
      </c>
      <c r="H23" s="233">
        <v>145.34133</v>
      </c>
      <c r="I23" s="233">
        <v>2594.1017499999998</v>
      </c>
      <c r="J23" s="233">
        <v>13.55448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13.55448</v>
      </c>
    </row>
    <row r="24" spans="1:17" ht="15" customHeight="1">
      <c r="A24" s="232" t="s">
        <v>584</v>
      </c>
      <c r="B24" s="233">
        <v>19.069269999999999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15.38073</v>
      </c>
      <c r="I24" s="233">
        <v>34.450000000000003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2" t="s">
        <v>585</v>
      </c>
      <c r="B25" s="233">
        <v>1006.7358545999999</v>
      </c>
      <c r="C25" s="233">
        <v>199.88376</v>
      </c>
      <c r="D25" s="233">
        <v>0</v>
      </c>
      <c r="E25" s="233">
        <v>0</v>
      </c>
      <c r="F25" s="233">
        <v>0</v>
      </c>
      <c r="G25" s="233">
        <v>0</v>
      </c>
      <c r="H25" s="233">
        <v>334.41765000000004</v>
      </c>
      <c r="I25" s="233">
        <v>1541.0372600000001</v>
      </c>
      <c r="J25" s="233">
        <v>31.5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31.5</v>
      </c>
    </row>
    <row r="26" spans="1:17" s="192" customFormat="1" ht="15" customHeight="1">
      <c r="A26" s="223" t="s">
        <v>71</v>
      </c>
      <c r="B26" s="235">
        <v>68627914.305859804</v>
      </c>
      <c r="C26" s="235">
        <v>13610183.652101802</v>
      </c>
      <c r="D26" s="235">
        <v>154392.0289374</v>
      </c>
      <c r="E26" s="235">
        <v>296915.13182740001</v>
      </c>
      <c r="F26" s="235">
        <v>417542.84315379994</v>
      </c>
      <c r="G26" s="235">
        <v>330399.45309839997</v>
      </c>
      <c r="H26" s="235">
        <v>6189581.6213699998</v>
      </c>
      <c r="I26" s="235">
        <v>89626929.036510006</v>
      </c>
      <c r="J26" s="235">
        <v>2605724.5917294002</v>
      </c>
      <c r="K26" s="235">
        <v>954314.84980259987</v>
      </c>
      <c r="L26" s="235">
        <v>18956.831319199999</v>
      </c>
      <c r="M26" s="235">
        <v>25366.385206800005</v>
      </c>
      <c r="N26" s="235">
        <v>54787.169298400004</v>
      </c>
      <c r="O26" s="235">
        <v>21374.712590000003</v>
      </c>
      <c r="P26" s="235">
        <v>98546.693799999979</v>
      </c>
      <c r="Q26" s="235">
        <v>3779071.2337399996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17" s="211" customFormat="1" ht="15" customHeight="1">
      <c r="A2" s="487" t="s">
        <v>617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</row>
    <row r="3" spans="1:17" s="211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</row>
    <row r="4" spans="1:17" s="212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83</v>
      </c>
      <c r="C6" s="493"/>
      <c r="D6" s="493"/>
      <c r="E6" s="493"/>
      <c r="F6" s="493"/>
      <c r="G6" s="493"/>
      <c r="H6" s="493"/>
      <c r="I6" s="493"/>
      <c r="J6" s="493" t="s">
        <v>71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2" t="s">
        <v>569</v>
      </c>
      <c r="B8" s="233">
        <v>5343.9071699999995</v>
      </c>
      <c r="C8" s="233">
        <v>4028.75234</v>
      </c>
      <c r="D8" s="233">
        <v>58.845469999999999</v>
      </c>
      <c r="E8" s="233">
        <v>89.130740000000003</v>
      </c>
      <c r="F8" s="233">
        <v>243.782578</v>
      </c>
      <c r="G8" s="233">
        <v>129.32267999999999</v>
      </c>
      <c r="H8" s="233">
        <v>28.809200000000001</v>
      </c>
      <c r="I8" s="233">
        <v>9922.5501800000002</v>
      </c>
      <c r="J8" s="233">
        <v>17285730.165961601</v>
      </c>
      <c r="K8" s="233">
        <v>1890922.0683907999</v>
      </c>
      <c r="L8" s="233">
        <v>22833.191408399998</v>
      </c>
      <c r="M8" s="233">
        <v>17158.396399999998</v>
      </c>
      <c r="N8" s="233">
        <v>82448.119965799997</v>
      </c>
      <c r="O8" s="233">
        <v>37755.085107600004</v>
      </c>
      <c r="P8" s="233">
        <v>50994.723669999999</v>
      </c>
      <c r="Q8" s="233">
        <v>19387841.750919998</v>
      </c>
    </row>
    <row r="9" spans="1:17" ht="15" customHeight="1">
      <c r="A9" s="232" t="s">
        <v>570</v>
      </c>
      <c r="B9" s="234">
        <v>20148.16202</v>
      </c>
      <c r="C9" s="234">
        <v>34.923550000000006</v>
      </c>
      <c r="D9" s="234">
        <v>0</v>
      </c>
      <c r="E9" s="234">
        <v>0</v>
      </c>
      <c r="F9" s="234">
        <v>41.999480000000005</v>
      </c>
      <c r="G9" s="234">
        <v>0</v>
      </c>
      <c r="H9" s="234">
        <v>0</v>
      </c>
      <c r="I9" s="234">
        <v>20225.085050000002</v>
      </c>
      <c r="J9" s="234">
        <v>323934.28324000002</v>
      </c>
      <c r="K9" s="234">
        <v>43289.755669999999</v>
      </c>
      <c r="L9" s="233">
        <v>744.15061000000003</v>
      </c>
      <c r="M9" s="233">
        <v>457.96343000000002</v>
      </c>
      <c r="N9" s="233">
        <v>1902.1431599999999</v>
      </c>
      <c r="O9" s="233">
        <v>1539.4786000000001</v>
      </c>
      <c r="P9" s="233">
        <v>54.195300000000003</v>
      </c>
      <c r="Q9" s="233">
        <v>371921.97000999999</v>
      </c>
    </row>
    <row r="10" spans="1:17" ht="15" customHeight="1">
      <c r="A10" s="232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14653.038827800001</v>
      </c>
      <c r="K10" s="234">
        <v>4228.6237111999999</v>
      </c>
      <c r="L10" s="233">
        <v>0</v>
      </c>
      <c r="M10" s="233">
        <v>0</v>
      </c>
      <c r="N10" s="233">
        <v>4900.7002699999994</v>
      </c>
      <c r="O10" s="233">
        <v>0</v>
      </c>
      <c r="P10" s="233">
        <v>382288.91882999998</v>
      </c>
      <c r="Q10" s="233">
        <v>406071.28164</v>
      </c>
    </row>
    <row r="11" spans="1:17" ht="15" customHeight="1">
      <c r="A11" s="232" t="s">
        <v>572</v>
      </c>
      <c r="B11" s="233">
        <v>0</v>
      </c>
      <c r="C11" s="233">
        <v>53.382899999999999</v>
      </c>
      <c r="D11" s="233">
        <v>0</v>
      </c>
      <c r="E11" s="233">
        <v>0</v>
      </c>
      <c r="F11" s="233">
        <v>23.052400000000002</v>
      </c>
      <c r="G11" s="233">
        <v>0</v>
      </c>
      <c r="H11" s="233">
        <v>0</v>
      </c>
      <c r="I11" s="233">
        <v>76.435299999999998</v>
      </c>
      <c r="J11" s="233">
        <v>483060.56991000002</v>
      </c>
      <c r="K11" s="233">
        <v>173614.14692</v>
      </c>
      <c r="L11" s="233">
        <v>1087.4738400000001</v>
      </c>
      <c r="M11" s="233">
        <v>1413.0583899999999</v>
      </c>
      <c r="N11" s="233">
        <v>8701.6618813999994</v>
      </c>
      <c r="O11" s="233">
        <v>1226.0232699999999</v>
      </c>
      <c r="P11" s="233">
        <v>169986.0882</v>
      </c>
      <c r="Q11" s="233">
        <v>839089.02240999998</v>
      </c>
    </row>
    <row r="12" spans="1:17" ht="15" customHeight="1">
      <c r="A12" s="232" t="s">
        <v>573</v>
      </c>
      <c r="B12" s="233">
        <v>15411.53938</v>
      </c>
      <c r="C12" s="233">
        <v>11849.2497508</v>
      </c>
      <c r="D12" s="233">
        <v>18.562249999999999</v>
      </c>
      <c r="E12" s="233">
        <v>136.13119</v>
      </c>
      <c r="F12" s="233">
        <v>226.13523999999998</v>
      </c>
      <c r="G12" s="233">
        <v>5733.1145999999999</v>
      </c>
      <c r="H12" s="233">
        <v>331.45285999999999</v>
      </c>
      <c r="I12" s="233">
        <v>33706.185270000002</v>
      </c>
      <c r="J12" s="233">
        <v>28028532.907216202</v>
      </c>
      <c r="K12" s="233">
        <v>5042559.2859891998</v>
      </c>
      <c r="L12" s="233">
        <v>29065.165955600001</v>
      </c>
      <c r="M12" s="233">
        <v>69700.739849999998</v>
      </c>
      <c r="N12" s="233">
        <v>116349.7319542</v>
      </c>
      <c r="O12" s="233">
        <v>187596.1952052</v>
      </c>
      <c r="P12" s="233">
        <v>1969963.94355</v>
      </c>
      <c r="Q12" s="233">
        <v>35443767.969739996</v>
      </c>
    </row>
    <row r="13" spans="1:17" ht="15" customHeight="1">
      <c r="A13" s="232" t="s">
        <v>574</v>
      </c>
      <c r="B13" s="233">
        <v>392.89166</v>
      </c>
      <c r="C13" s="233">
        <v>177.05233999999999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569.94399999999996</v>
      </c>
      <c r="J13" s="233">
        <v>4104007.1899799998</v>
      </c>
      <c r="K13" s="233">
        <v>172269.88775999998</v>
      </c>
      <c r="L13" s="233">
        <v>66.125990000000002</v>
      </c>
      <c r="M13" s="233">
        <v>0</v>
      </c>
      <c r="N13" s="233">
        <v>11671.953320000001</v>
      </c>
      <c r="O13" s="233">
        <v>0</v>
      </c>
      <c r="P13" s="233">
        <v>1244125.9095600001</v>
      </c>
      <c r="Q13" s="233">
        <v>5532141.0666100001</v>
      </c>
    </row>
    <row r="14" spans="1:17" ht="15" customHeight="1">
      <c r="A14" s="232" t="s">
        <v>72</v>
      </c>
      <c r="B14" s="233">
        <v>200833.41051640001</v>
      </c>
      <c r="C14" s="233">
        <v>77110.532496200001</v>
      </c>
      <c r="D14" s="233">
        <v>617.85986079999998</v>
      </c>
      <c r="E14" s="233">
        <v>1898.1320188</v>
      </c>
      <c r="F14" s="233">
        <v>9048.1298571999996</v>
      </c>
      <c r="G14" s="233">
        <v>3946.6987747999997</v>
      </c>
      <c r="H14" s="233">
        <v>9394.2897300000004</v>
      </c>
      <c r="I14" s="233">
        <v>302849.05325</v>
      </c>
      <c r="J14" s="233">
        <v>23051056.7299174</v>
      </c>
      <c r="K14" s="233">
        <v>7633383.3183265999</v>
      </c>
      <c r="L14" s="233">
        <v>55373.272111799997</v>
      </c>
      <c r="M14" s="233">
        <v>111553.397927</v>
      </c>
      <c r="N14" s="233">
        <v>231986.61810319999</v>
      </c>
      <c r="O14" s="233">
        <v>226433.86148960001</v>
      </c>
      <c r="P14" s="233">
        <v>1887415.00021</v>
      </c>
      <c r="Q14" s="233">
        <v>33197202.198060002</v>
      </c>
    </row>
    <row r="15" spans="1:17" ht="15" customHeight="1">
      <c r="A15" s="232" t="s">
        <v>575</v>
      </c>
      <c r="B15" s="233">
        <v>70888.667237200003</v>
      </c>
      <c r="C15" s="233">
        <v>60500.916172199999</v>
      </c>
      <c r="D15" s="233">
        <v>903.92588000000001</v>
      </c>
      <c r="E15" s="233">
        <v>1899.8341078000001</v>
      </c>
      <c r="F15" s="233">
        <v>6025.5334601999994</v>
      </c>
      <c r="G15" s="233">
        <v>5054.5435045999993</v>
      </c>
      <c r="H15" s="233">
        <v>15890.46156</v>
      </c>
      <c r="I15" s="233">
        <v>161163.88194999998</v>
      </c>
      <c r="J15" s="233">
        <v>21796216.586420398</v>
      </c>
      <c r="K15" s="233">
        <v>4905449.3367464002</v>
      </c>
      <c r="L15" s="233">
        <v>152644.89351159998</v>
      </c>
      <c r="M15" s="233">
        <v>137272.55484639999</v>
      </c>
      <c r="N15" s="233">
        <v>312259.46727359999</v>
      </c>
      <c r="O15" s="233">
        <v>192071.05319499999</v>
      </c>
      <c r="P15" s="233">
        <v>2295933.0257899999</v>
      </c>
      <c r="Q15" s="233">
        <v>29791846.917830002</v>
      </c>
    </row>
    <row r="16" spans="1:17" ht="15" customHeight="1">
      <c r="A16" s="232" t="s">
        <v>576</v>
      </c>
      <c r="B16" s="233">
        <v>10514.08223</v>
      </c>
      <c r="C16" s="233">
        <v>6850.8804325999999</v>
      </c>
      <c r="D16" s="233">
        <v>51.220169999999996</v>
      </c>
      <c r="E16" s="233">
        <v>68.053070000000005</v>
      </c>
      <c r="F16" s="233">
        <v>59.20176</v>
      </c>
      <c r="G16" s="233">
        <v>962.54194999999993</v>
      </c>
      <c r="H16" s="233">
        <v>26.927919999999997</v>
      </c>
      <c r="I16" s="233">
        <v>18532.90754</v>
      </c>
      <c r="J16" s="233">
        <v>1854580.9983132</v>
      </c>
      <c r="K16" s="233">
        <v>1054362.5841921999</v>
      </c>
      <c r="L16" s="233">
        <v>9802.5369100000007</v>
      </c>
      <c r="M16" s="233">
        <v>20028.993750000001</v>
      </c>
      <c r="N16" s="233">
        <v>85753.955128400004</v>
      </c>
      <c r="O16" s="233">
        <v>11025.874209400001</v>
      </c>
      <c r="P16" s="233">
        <v>13531.03895</v>
      </c>
      <c r="Q16" s="233">
        <v>3049085.9814599999</v>
      </c>
    </row>
    <row r="17" spans="1:17" ht="15" customHeight="1">
      <c r="A17" s="232" t="s">
        <v>577</v>
      </c>
      <c r="B17" s="233">
        <v>4044.9896800000001</v>
      </c>
      <c r="C17" s="233">
        <v>3409.4619333999999</v>
      </c>
      <c r="D17" s="233">
        <v>71.549589999999995</v>
      </c>
      <c r="E17" s="233">
        <v>118.39185999999999</v>
      </c>
      <c r="F17" s="233">
        <v>305.08390000000003</v>
      </c>
      <c r="G17" s="233">
        <v>709.64512120000006</v>
      </c>
      <c r="H17" s="233">
        <v>35.846890000000002</v>
      </c>
      <c r="I17" s="233">
        <v>8694.9689699999999</v>
      </c>
      <c r="J17" s="233">
        <v>5378202.8039166005</v>
      </c>
      <c r="K17" s="233">
        <v>2282415.0815520003</v>
      </c>
      <c r="L17" s="233">
        <v>27368.830514600002</v>
      </c>
      <c r="M17" s="233">
        <v>29037.648751200002</v>
      </c>
      <c r="N17" s="233">
        <v>71226.484970400008</v>
      </c>
      <c r="O17" s="233">
        <v>29416.625920000002</v>
      </c>
      <c r="P17" s="233">
        <v>193798.28419000001</v>
      </c>
      <c r="Q17" s="233">
        <v>8011465.7598400004</v>
      </c>
    </row>
    <row r="18" spans="1:17" ht="15" customHeight="1">
      <c r="A18" s="232" t="s">
        <v>578</v>
      </c>
      <c r="B18" s="233">
        <v>282.87684000000002</v>
      </c>
      <c r="C18" s="233">
        <v>260.86000999999999</v>
      </c>
      <c r="D18" s="233">
        <v>0</v>
      </c>
      <c r="E18" s="233">
        <v>0</v>
      </c>
      <c r="F18" s="233">
        <v>92.647670000000005</v>
      </c>
      <c r="G18" s="233">
        <v>0</v>
      </c>
      <c r="H18" s="233">
        <v>114.19108</v>
      </c>
      <c r="I18" s="233">
        <v>750.57560000000001</v>
      </c>
      <c r="J18" s="233">
        <v>1953063.1581321999</v>
      </c>
      <c r="K18" s="233">
        <v>30247.59159</v>
      </c>
      <c r="L18" s="233">
        <v>3231.563858</v>
      </c>
      <c r="M18" s="233">
        <v>1193.4945299999999</v>
      </c>
      <c r="N18" s="233">
        <v>4986.5584561999995</v>
      </c>
      <c r="O18" s="233">
        <v>436.46059000000002</v>
      </c>
      <c r="P18" s="233">
        <v>5074754.0724300006</v>
      </c>
      <c r="Q18" s="233">
        <v>7067912.8995900005</v>
      </c>
    </row>
    <row r="19" spans="1:17" ht="15" customHeight="1">
      <c r="A19" s="232" t="s">
        <v>579</v>
      </c>
      <c r="B19" s="233">
        <v>181773.56603720001</v>
      </c>
      <c r="C19" s="233">
        <v>93474.624474199998</v>
      </c>
      <c r="D19" s="233">
        <v>2117.7636557999999</v>
      </c>
      <c r="E19" s="233">
        <v>2117.6337933999998</v>
      </c>
      <c r="F19" s="233">
        <v>16452.828156799998</v>
      </c>
      <c r="G19" s="233">
        <v>4861.2478099999998</v>
      </c>
      <c r="H19" s="233">
        <v>1857.82232</v>
      </c>
      <c r="I19" s="233">
        <v>302655.48625000002</v>
      </c>
      <c r="J19" s="233">
        <v>33107595.455336399</v>
      </c>
      <c r="K19" s="233">
        <v>11784051.397469802</v>
      </c>
      <c r="L19" s="233">
        <v>99257.907061000005</v>
      </c>
      <c r="M19" s="233">
        <v>321845.49838160002</v>
      </c>
      <c r="N19" s="233">
        <v>443476.01136799995</v>
      </c>
      <c r="O19" s="233">
        <v>232455.64689060001</v>
      </c>
      <c r="P19" s="233">
        <v>2718980.7946599997</v>
      </c>
      <c r="Q19" s="233">
        <v>48707662.711260006</v>
      </c>
    </row>
    <row r="20" spans="1:17" ht="15" customHeight="1">
      <c r="A20" s="232" t="s">
        <v>580</v>
      </c>
      <c r="B20" s="233">
        <v>81131.52708</v>
      </c>
      <c r="C20" s="233">
        <v>2914.8560200000002</v>
      </c>
      <c r="D20" s="233">
        <v>241.99590000000001</v>
      </c>
      <c r="E20" s="233">
        <v>161.57235</v>
      </c>
      <c r="F20" s="233">
        <v>169.74451999999999</v>
      </c>
      <c r="G20" s="233">
        <v>59.723970000000001</v>
      </c>
      <c r="H20" s="233">
        <v>1.7970999999999999</v>
      </c>
      <c r="I20" s="233">
        <v>84681.216939999998</v>
      </c>
      <c r="J20" s="233">
        <v>2094300.7735192</v>
      </c>
      <c r="K20" s="233">
        <v>45833.154390000003</v>
      </c>
      <c r="L20" s="233">
        <v>8313.6086699999996</v>
      </c>
      <c r="M20" s="233">
        <v>3022.1565599999999</v>
      </c>
      <c r="N20" s="233">
        <v>7641.7410300000001</v>
      </c>
      <c r="O20" s="233">
        <v>2247.1977724000003</v>
      </c>
      <c r="P20" s="233">
        <v>2376.3149600000002</v>
      </c>
      <c r="Q20" s="233">
        <v>2163734.9468899998</v>
      </c>
    </row>
    <row r="21" spans="1:17" ht="15" customHeight="1">
      <c r="A21" s="232" t="s">
        <v>581</v>
      </c>
      <c r="B21" s="233">
        <v>144.50445999999999</v>
      </c>
      <c r="C21" s="233">
        <v>722.64701000000002</v>
      </c>
      <c r="D21" s="233">
        <v>0</v>
      </c>
      <c r="E21" s="233">
        <v>0</v>
      </c>
      <c r="F21" s="233">
        <v>0</v>
      </c>
      <c r="G21" s="233">
        <v>0</v>
      </c>
      <c r="H21" s="233">
        <v>18.97</v>
      </c>
      <c r="I21" s="233">
        <v>886.12146999999993</v>
      </c>
      <c r="J21" s="233">
        <v>213807.59780799999</v>
      </c>
      <c r="K21" s="233">
        <v>57589.303369999994</v>
      </c>
      <c r="L21" s="233">
        <v>285.40638999999999</v>
      </c>
      <c r="M21" s="233">
        <v>480.29290000000003</v>
      </c>
      <c r="N21" s="233">
        <v>1011.2565154</v>
      </c>
      <c r="O21" s="233">
        <v>87.270270000000011</v>
      </c>
      <c r="P21" s="233">
        <v>1024.21263</v>
      </c>
      <c r="Q21" s="233">
        <v>274285.33989</v>
      </c>
    </row>
    <row r="22" spans="1:17" ht="15" customHeight="1">
      <c r="A22" s="232" t="s">
        <v>582</v>
      </c>
      <c r="B22" s="233">
        <v>7225.9023099999995</v>
      </c>
      <c r="C22" s="233">
        <v>1869.16454</v>
      </c>
      <c r="D22" s="233">
        <v>26.17578</v>
      </c>
      <c r="E22" s="233">
        <v>153.73307</v>
      </c>
      <c r="F22" s="233">
        <v>128.96514999999999</v>
      </c>
      <c r="G22" s="233">
        <v>330.63241999999997</v>
      </c>
      <c r="H22" s="233">
        <v>35.77937</v>
      </c>
      <c r="I22" s="233">
        <v>9770.352640000001</v>
      </c>
      <c r="J22" s="233">
        <v>3033379.6195486002</v>
      </c>
      <c r="K22" s="233">
        <v>939513.4079774</v>
      </c>
      <c r="L22" s="233">
        <v>26388.817748400001</v>
      </c>
      <c r="M22" s="233">
        <v>39045.315399999999</v>
      </c>
      <c r="N22" s="233">
        <v>18500.586806800002</v>
      </c>
      <c r="O22" s="233">
        <v>7594.2958843999995</v>
      </c>
      <c r="P22" s="233">
        <v>321807.11266000004</v>
      </c>
      <c r="Q22" s="233">
        <v>4386229.1560200006</v>
      </c>
    </row>
    <row r="23" spans="1:17" ht="15" customHeight="1">
      <c r="A23" s="232" t="s">
        <v>583</v>
      </c>
      <c r="B23" s="233">
        <v>13.05949</v>
      </c>
      <c r="C23" s="233">
        <v>0</v>
      </c>
      <c r="D23" s="233">
        <v>0</v>
      </c>
      <c r="E23" s="233">
        <v>7.4680299999999997</v>
      </c>
      <c r="F23" s="233">
        <v>0</v>
      </c>
      <c r="G23" s="233">
        <v>0</v>
      </c>
      <c r="H23" s="233">
        <v>0</v>
      </c>
      <c r="I23" s="233">
        <v>20.527519999999999</v>
      </c>
      <c r="J23" s="233">
        <v>4535.8359024000001</v>
      </c>
      <c r="K23" s="233">
        <v>916.10843999999997</v>
      </c>
      <c r="L23" s="233">
        <v>22.127659999999999</v>
      </c>
      <c r="M23" s="233">
        <v>12.45623</v>
      </c>
      <c r="N23" s="233">
        <v>0</v>
      </c>
      <c r="O23" s="233">
        <v>0</v>
      </c>
      <c r="P23" s="233">
        <v>145.34133</v>
      </c>
      <c r="Q23" s="233">
        <v>5631.8695599999992</v>
      </c>
    </row>
    <row r="24" spans="1:17" ht="15" customHeight="1">
      <c r="A24" s="232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70.392740000000003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487.72921000000002</v>
      </c>
      <c r="Q24" s="233">
        <v>558.12194999999997</v>
      </c>
    </row>
    <row r="25" spans="1:17" s="192" customFormat="1" ht="15" customHeight="1">
      <c r="A25" s="232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1903.4903345999999</v>
      </c>
      <c r="K25" s="233">
        <v>292.63747999999998</v>
      </c>
      <c r="L25" s="233">
        <v>0</v>
      </c>
      <c r="M25" s="233">
        <v>0</v>
      </c>
      <c r="N25" s="233">
        <v>0</v>
      </c>
      <c r="O25" s="233">
        <v>0</v>
      </c>
      <c r="P25" s="233">
        <v>621.02698999999996</v>
      </c>
      <c r="Q25" s="233">
        <v>2817.1547999999998</v>
      </c>
    </row>
    <row r="26" spans="1:17" s="192" customFormat="1" ht="15" customHeight="1">
      <c r="A26" s="223" t="s">
        <v>71</v>
      </c>
      <c r="B26" s="235">
        <v>598149.08611080004</v>
      </c>
      <c r="C26" s="235">
        <v>263257.3039694</v>
      </c>
      <c r="D26" s="235">
        <v>4107.8985566000001</v>
      </c>
      <c r="E26" s="235">
        <v>6650.0802299999996</v>
      </c>
      <c r="F26" s="235">
        <v>32817.104172199994</v>
      </c>
      <c r="G26" s="235">
        <v>21787.470830600003</v>
      </c>
      <c r="H26" s="235">
        <v>27736.348030000001</v>
      </c>
      <c r="I26" s="235">
        <v>954505.29193000006</v>
      </c>
      <c r="J26" s="235">
        <v>142728631.59702459</v>
      </c>
      <c r="K26" s="235">
        <v>36060937.689975597</v>
      </c>
      <c r="L26" s="235">
        <v>436485.07223939995</v>
      </c>
      <c r="M26" s="235">
        <v>752221.96734620014</v>
      </c>
      <c r="N26" s="235">
        <v>1402816.9902033997</v>
      </c>
      <c r="O26" s="235">
        <v>929885.06840420014</v>
      </c>
      <c r="P26" s="235">
        <v>16328287.73312</v>
      </c>
      <c r="Q26" s="235">
        <v>198639266.11848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Normal="100" workbookViewId="0">
      <selection sqref="A1:P1"/>
    </sheetView>
  </sheetViews>
  <sheetFormatPr defaultColWidth="11.42578125" defaultRowHeight="12.75"/>
  <cols>
    <col min="1" max="1" width="76.85546875" style="184" customWidth="1"/>
    <col min="2" max="16" width="15.7109375" style="183" customWidth="1"/>
    <col min="17" max="256" width="11.42578125" style="183"/>
    <col min="257" max="257" width="76.85546875" style="183" customWidth="1"/>
    <col min="258" max="272" width="15.7109375" style="183" customWidth="1"/>
    <col min="273" max="512" width="11.42578125" style="183"/>
    <col min="513" max="513" width="76.85546875" style="183" customWidth="1"/>
    <col min="514" max="528" width="15.7109375" style="183" customWidth="1"/>
    <col min="529" max="768" width="11.42578125" style="183"/>
    <col min="769" max="769" width="76.85546875" style="183" customWidth="1"/>
    <col min="770" max="784" width="15.7109375" style="183" customWidth="1"/>
    <col min="785" max="1024" width="11.42578125" style="183"/>
    <col min="1025" max="1025" width="76.85546875" style="183" customWidth="1"/>
    <col min="1026" max="1040" width="15.7109375" style="183" customWidth="1"/>
    <col min="1041" max="1280" width="11.42578125" style="183"/>
    <col min="1281" max="1281" width="76.85546875" style="183" customWidth="1"/>
    <col min="1282" max="1296" width="15.7109375" style="183" customWidth="1"/>
    <col min="1297" max="1536" width="11.42578125" style="183"/>
    <col min="1537" max="1537" width="76.85546875" style="183" customWidth="1"/>
    <col min="1538" max="1552" width="15.7109375" style="183" customWidth="1"/>
    <col min="1553" max="1792" width="11.42578125" style="183"/>
    <col min="1793" max="1793" width="76.85546875" style="183" customWidth="1"/>
    <col min="1794" max="1808" width="15.7109375" style="183" customWidth="1"/>
    <col min="1809" max="2048" width="11.42578125" style="183"/>
    <col min="2049" max="2049" width="76.85546875" style="183" customWidth="1"/>
    <col min="2050" max="2064" width="15.7109375" style="183" customWidth="1"/>
    <col min="2065" max="2304" width="11.42578125" style="183"/>
    <col min="2305" max="2305" width="76.85546875" style="183" customWidth="1"/>
    <col min="2306" max="2320" width="15.7109375" style="183" customWidth="1"/>
    <col min="2321" max="2560" width="11.42578125" style="183"/>
    <col min="2561" max="2561" width="76.85546875" style="183" customWidth="1"/>
    <col min="2562" max="2576" width="15.7109375" style="183" customWidth="1"/>
    <col min="2577" max="2816" width="11.42578125" style="183"/>
    <col min="2817" max="2817" width="76.85546875" style="183" customWidth="1"/>
    <col min="2818" max="2832" width="15.7109375" style="183" customWidth="1"/>
    <col min="2833" max="3072" width="11.42578125" style="183"/>
    <col min="3073" max="3073" width="76.85546875" style="183" customWidth="1"/>
    <col min="3074" max="3088" width="15.7109375" style="183" customWidth="1"/>
    <col min="3089" max="3328" width="11.42578125" style="183"/>
    <col min="3329" max="3329" width="76.85546875" style="183" customWidth="1"/>
    <col min="3330" max="3344" width="15.7109375" style="183" customWidth="1"/>
    <col min="3345" max="3584" width="11.42578125" style="183"/>
    <col min="3585" max="3585" width="76.85546875" style="183" customWidth="1"/>
    <col min="3586" max="3600" width="15.7109375" style="183" customWidth="1"/>
    <col min="3601" max="3840" width="11.42578125" style="183"/>
    <col min="3841" max="3841" width="76.85546875" style="183" customWidth="1"/>
    <col min="3842" max="3856" width="15.7109375" style="183" customWidth="1"/>
    <col min="3857" max="4096" width="11.42578125" style="183"/>
    <col min="4097" max="4097" width="76.85546875" style="183" customWidth="1"/>
    <col min="4098" max="4112" width="15.7109375" style="183" customWidth="1"/>
    <col min="4113" max="4352" width="11.42578125" style="183"/>
    <col min="4353" max="4353" width="76.85546875" style="183" customWidth="1"/>
    <col min="4354" max="4368" width="15.7109375" style="183" customWidth="1"/>
    <col min="4369" max="4608" width="11.42578125" style="183"/>
    <col min="4609" max="4609" width="76.85546875" style="183" customWidth="1"/>
    <col min="4610" max="4624" width="15.7109375" style="183" customWidth="1"/>
    <col min="4625" max="4864" width="11.42578125" style="183"/>
    <col min="4865" max="4865" width="76.85546875" style="183" customWidth="1"/>
    <col min="4866" max="4880" width="15.7109375" style="183" customWidth="1"/>
    <col min="4881" max="5120" width="11.42578125" style="183"/>
    <col min="5121" max="5121" width="76.85546875" style="183" customWidth="1"/>
    <col min="5122" max="5136" width="15.7109375" style="183" customWidth="1"/>
    <col min="5137" max="5376" width="11.42578125" style="183"/>
    <col min="5377" max="5377" width="76.85546875" style="183" customWidth="1"/>
    <col min="5378" max="5392" width="15.7109375" style="183" customWidth="1"/>
    <col min="5393" max="5632" width="11.42578125" style="183"/>
    <col min="5633" max="5633" width="76.85546875" style="183" customWidth="1"/>
    <col min="5634" max="5648" width="15.7109375" style="183" customWidth="1"/>
    <col min="5649" max="5888" width="11.42578125" style="183"/>
    <col min="5889" max="5889" width="76.85546875" style="183" customWidth="1"/>
    <col min="5890" max="5904" width="15.7109375" style="183" customWidth="1"/>
    <col min="5905" max="6144" width="11.42578125" style="183"/>
    <col min="6145" max="6145" width="76.85546875" style="183" customWidth="1"/>
    <col min="6146" max="6160" width="15.7109375" style="183" customWidth="1"/>
    <col min="6161" max="6400" width="11.42578125" style="183"/>
    <col min="6401" max="6401" width="76.85546875" style="183" customWidth="1"/>
    <col min="6402" max="6416" width="15.7109375" style="183" customWidth="1"/>
    <col min="6417" max="6656" width="11.42578125" style="183"/>
    <col min="6657" max="6657" width="76.85546875" style="183" customWidth="1"/>
    <col min="6658" max="6672" width="15.7109375" style="183" customWidth="1"/>
    <col min="6673" max="6912" width="11.42578125" style="183"/>
    <col min="6913" max="6913" width="76.85546875" style="183" customWidth="1"/>
    <col min="6914" max="6928" width="15.7109375" style="183" customWidth="1"/>
    <col min="6929" max="7168" width="11.42578125" style="183"/>
    <col min="7169" max="7169" width="76.85546875" style="183" customWidth="1"/>
    <col min="7170" max="7184" width="15.7109375" style="183" customWidth="1"/>
    <col min="7185" max="7424" width="11.42578125" style="183"/>
    <col min="7425" max="7425" width="76.85546875" style="183" customWidth="1"/>
    <col min="7426" max="7440" width="15.7109375" style="183" customWidth="1"/>
    <col min="7441" max="7680" width="11.42578125" style="183"/>
    <col min="7681" max="7681" width="76.85546875" style="183" customWidth="1"/>
    <col min="7682" max="7696" width="15.7109375" style="183" customWidth="1"/>
    <col min="7697" max="7936" width="11.42578125" style="183"/>
    <col min="7937" max="7937" width="76.85546875" style="183" customWidth="1"/>
    <col min="7938" max="7952" width="15.7109375" style="183" customWidth="1"/>
    <col min="7953" max="8192" width="11.42578125" style="183"/>
    <col min="8193" max="8193" width="76.85546875" style="183" customWidth="1"/>
    <col min="8194" max="8208" width="15.7109375" style="183" customWidth="1"/>
    <col min="8209" max="8448" width="11.42578125" style="183"/>
    <col min="8449" max="8449" width="76.85546875" style="183" customWidth="1"/>
    <col min="8450" max="8464" width="15.7109375" style="183" customWidth="1"/>
    <col min="8465" max="8704" width="11.42578125" style="183"/>
    <col min="8705" max="8705" width="76.85546875" style="183" customWidth="1"/>
    <col min="8706" max="8720" width="15.7109375" style="183" customWidth="1"/>
    <col min="8721" max="8960" width="11.42578125" style="183"/>
    <col min="8961" max="8961" width="76.85546875" style="183" customWidth="1"/>
    <col min="8962" max="8976" width="15.7109375" style="183" customWidth="1"/>
    <col min="8977" max="9216" width="11.42578125" style="183"/>
    <col min="9217" max="9217" width="76.85546875" style="183" customWidth="1"/>
    <col min="9218" max="9232" width="15.7109375" style="183" customWidth="1"/>
    <col min="9233" max="9472" width="11.42578125" style="183"/>
    <col min="9473" max="9473" width="76.85546875" style="183" customWidth="1"/>
    <col min="9474" max="9488" width="15.7109375" style="183" customWidth="1"/>
    <col min="9489" max="9728" width="11.42578125" style="183"/>
    <col min="9729" max="9729" width="76.85546875" style="183" customWidth="1"/>
    <col min="9730" max="9744" width="15.7109375" style="183" customWidth="1"/>
    <col min="9745" max="9984" width="11.42578125" style="183"/>
    <col min="9985" max="9985" width="76.85546875" style="183" customWidth="1"/>
    <col min="9986" max="10000" width="15.7109375" style="183" customWidth="1"/>
    <col min="10001" max="10240" width="11.42578125" style="183"/>
    <col min="10241" max="10241" width="76.85546875" style="183" customWidth="1"/>
    <col min="10242" max="10256" width="15.7109375" style="183" customWidth="1"/>
    <col min="10257" max="10496" width="11.42578125" style="183"/>
    <col min="10497" max="10497" width="76.85546875" style="183" customWidth="1"/>
    <col min="10498" max="10512" width="15.7109375" style="183" customWidth="1"/>
    <col min="10513" max="10752" width="11.42578125" style="183"/>
    <col min="10753" max="10753" width="76.85546875" style="183" customWidth="1"/>
    <col min="10754" max="10768" width="15.7109375" style="183" customWidth="1"/>
    <col min="10769" max="11008" width="11.42578125" style="183"/>
    <col min="11009" max="11009" width="76.85546875" style="183" customWidth="1"/>
    <col min="11010" max="11024" width="15.7109375" style="183" customWidth="1"/>
    <col min="11025" max="11264" width="11.42578125" style="183"/>
    <col min="11265" max="11265" width="76.85546875" style="183" customWidth="1"/>
    <col min="11266" max="11280" width="15.7109375" style="183" customWidth="1"/>
    <col min="11281" max="11520" width="11.42578125" style="183"/>
    <col min="11521" max="11521" width="76.85546875" style="183" customWidth="1"/>
    <col min="11522" max="11536" width="15.7109375" style="183" customWidth="1"/>
    <col min="11537" max="11776" width="11.42578125" style="183"/>
    <col min="11777" max="11777" width="76.85546875" style="183" customWidth="1"/>
    <col min="11778" max="11792" width="15.7109375" style="183" customWidth="1"/>
    <col min="11793" max="12032" width="11.42578125" style="183"/>
    <col min="12033" max="12033" width="76.85546875" style="183" customWidth="1"/>
    <col min="12034" max="12048" width="15.7109375" style="183" customWidth="1"/>
    <col min="12049" max="12288" width="11.42578125" style="183"/>
    <col min="12289" max="12289" width="76.85546875" style="183" customWidth="1"/>
    <col min="12290" max="12304" width="15.7109375" style="183" customWidth="1"/>
    <col min="12305" max="12544" width="11.42578125" style="183"/>
    <col min="12545" max="12545" width="76.85546875" style="183" customWidth="1"/>
    <col min="12546" max="12560" width="15.7109375" style="183" customWidth="1"/>
    <col min="12561" max="12800" width="11.42578125" style="183"/>
    <col min="12801" max="12801" width="76.85546875" style="183" customWidth="1"/>
    <col min="12802" max="12816" width="15.7109375" style="183" customWidth="1"/>
    <col min="12817" max="13056" width="11.42578125" style="183"/>
    <col min="13057" max="13057" width="76.85546875" style="183" customWidth="1"/>
    <col min="13058" max="13072" width="15.7109375" style="183" customWidth="1"/>
    <col min="13073" max="13312" width="11.42578125" style="183"/>
    <col min="13313" max="13313" width="76.85546875" style="183" customWidth="1"/>
    <col min="13314" max="13328" width="15.7109375" style="183" customWidth="1"/>
    <col min="13329" max="13568" width="11.42578125" style="183"/>
    <col min="13569" max="13569" width="76.85546875" style="183" customWidth="1"/>
    <col min="13570" max="13584" width="15.7109375" style="183" customWidth="1"/>
    <col min="13585" max="13824" width="11.42578125" style="183"/>
    <col min="13825" max="13825" width="76.85546875" style="183" customWidth="1"/>
    <col min="13826" max="13840" width="15.7109375" style="183" customWidth="1"/>
    <col min="13841" max="14080" width="11.42578125" style="183"/>
    <col min="14081" max="14081" width="76.85546875" style="183" customWidth="1"/>
    <col min="14082" max="14096" width="15.7109375" style="183" customWidth="1"/>
    <col min="14097" max="14336" width="11.42578125" style="183"/>
    <col min="14337" max="14337" width="76.85546875" style="183" customWidth="1"/>
    <col min="14338" max="14352" width="15.7109375" style="183" customWidth="1"/>
    <col min="14353" max="14592" width="11.42578125" style="183"/>
    <col min="14593" max="14593" width="76.85546875" style="183" customWidth="1"/>
    <col min="14594" max="14608" width="15.7109375" style="183" customWidth="1"/>
    <col min="14609" max="14848" width="11.42578125" style="183"/>
    <col min="14849" max="14849" width="76.85546875" style="183" customWidth="1"/>
    <col min="14850" max="14864" width="15.7109375" style="183" customWidth="1"/>
    <col min="14865" max="15104" width="11.42578125" style="183"/>
    <col min="15105" max="15105" width="76.85546875" style="183" customWidth="1"/>
    <col min="15106" max="15120" width="15.7109375" style="183" customWidth="1"/>
    <col min="15121" max="15360" width="11.42578125" style="183"/>
    <col min="15361" max="15361" width="76.85546875" style="183" customWidth="1"/>
    <col min="15362" max="15376" width="15.7109375" style="183" customWidth="1"/>
    <col min="15377" max="15616" width="11.42578125" style="183"/>
    <col min="15617" max="15617" width="76.85546875" style="183" customWidth="1"/>
    <col min="15618" max="15632" width="15.7109375" style="183" customWidth="1"/>
    <col min="15633" max="15872" width="11.42578125" style="183"/>
    <col min="15873" max="15873" width="76.85546875" style="183" customWidth="1"/>
    <col min="15874" max="15888" width="15.7109375" style="183" customWidth="1"/>
    <col min="15889" max="16128" width="11.42578125" style="183"/>
    <col min="16129" max="16129" width="76.85546875" style="183" customWidth="1"/>
    <col min="16130" max="16144" width="15.7109375" style="183" customWidth="1"/>
    <col min="16145" max="16384" width="11.42578125" style="183"/>
  </cols>
  <sheetData>
    <row r="1" spans="1:16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211" customFormat="1" ht="15" customHeight="1">
      <c r="A2" s="490" t="s">
        <v>618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251"/>
      <c r="B5" s="172"/>
      <c r="C5" s="252"/>
      <c r="D5" s="252"/>
      <c r="E5" s="252"/>
      <c r="F5" s="252"/>
      <c r="G5" s="252"/>
      <c r="H5" s="172"/>
      <c r="I5" s="172"/>
      <c r="J5" s="209"/>
      <c r="K5" s="172"/>
      <c r="L5" s="172"/>
      <c r="M5" s="172"/>
      <c r="N5" s="172"/>
      <c r="O5" s="172"/>
      <c r="P5" s="209"/>
    </row>
    <row r="6" spans="1:16" ht="30" customHeight="1">
      <c r="A6" s="223" t="s">
        <v>595</v>
      </c>
      <c r="B6" s="253" t="s">
        <v>57</v>
      </c>
      <c r="C6" s="253" t="s">
        <v>58</v>
      </c>
      <c r="D6" s="253" t="s">
        <v>59</v>
      </c>
      <c r="E6" s="253" t="s">
        <v>60</v>
      </c>
      <c r="F6" s="253" t="s">
        <v>61</v>
      </c>
      <c r="G6" s="253" t="s">
        <v>62</v>
      </c>
      <c r="H6" s="253" t="s">
        <v>63</v>
      </c>
      <c r="I6" s="253" t="s">
        <v>64</v>
      </c>
      <c r="J6" s="253" t="s">
        <v>65</v>
      </c>
      <c r="K6" s="253" t="s">
        <v>66</v>
      </c>
      <c r="L6" s="253" t="s">
        <v>67</v>
      </c>
      <c r="M6" s="253" t="s">
        <v>68</v>
      </c>
      <c r="N6" s="253" t="s">
        <v>69</v>
      </c>
      <c r="O6" s="254" t="s">
        <v>568</v>
      </c>
      <c r="P6" s="255" t="s">
        <v>70</v>
      </c>
    </row>
    <row r="7" spans="1:16" ht="15" customHeight="1">
      <c r="A7" s="239" t="s">
        <v>84</v>
      </c>
      <c r="B7" s="233">
        <v>4848311.26731</v>
      </c>
      <c r="C7" s="233">
        <v>6362585.8078600001</v>
      </c>
      <c r="D7" s="233">
        <v>2920576.1391699999</v>
      </c>
      <c r="E7" s="233">
        <v>8202815.5759499995</v>
      </c>
      <c r="F7" s="233">
        <v>5272574.8908400005</v>
      </c>
      <c r="G7" s="233">
        <v>3593524.2509599999</v>
      </c>
      <c r="H7" s="233">
        <v>2798467.6197600001</v>
      </c>
      <c r="I7" s="233">
        <v>0</v>
      </c>
      <c r="J7" s="233">
        <v>75189.671439999991</v>
      </c>
      <c r="K7" s="233">
        <v>1523047.5070999998</v>
      </c>
      <c r="L7" s="233">
        <v>432281.38498999999</v>
      </c>
      <c r="M7" s="233">
        <v>6548343.4741499992</v>
      </c>
      <c r="N7" s="233">
        <v>0</v>
      </c>
      <c r="O7" s="233">
        <v>42577717.589529999</v>
      </c>
      <c r="P7" s="256">
        <v>0.23354445226842735</v>
      </c>
    </row>
    <row r="8" spans="1:16" ht="15" customHeight="1">
      <c r="A8" s="239" t="s">
        <v>85</v>
      </c>
      <c r="B8" s="233">
        <v>19300.425859999999</v>
      </c>
      <c r="C8" s="233">
        <v>12876.923339999999</v>
      </c>
      <c r="D8" s="233">
        <v>9118.5862799999995</v>
      </c>
      <c r="E8" s="233">
        <v>12786.536980000001</v>
      </c>
      <c r="F8" s="233">
        <v>24646.718359999999</v>
      </c>
      <c r="G8" s="233">
        <v>10278.94015</v>
      </c>
      <c r="H8" s="233">
        <v>3490.2342899999999</v>
      </c>
      <c r="I8" s="233">
        <v>0</v>
      </c>
      <c r="J8" s="233">
        <v>0</v>
      </c>
      <c r="K8" s="233">
        <v>0</v>
      </c>
      <c r="L8" s="233">
        <v>113.06685</v>
      </c>
      <c r="M8" s="233">
        <v>2594.56214</v>
      </c>
      <c r="N8" s="233">
        <v>9829.9647499999992</v>
      </c>
      <c r="O8" s="233">
        <v>105035.95899999999</v>
      </c>
      <c r="P8" s="256">
        <v>5.7613622575147468E-4</v>
      </c>
    </row>
    <row r="9" spans="1:16" ht="15" customHeight="1">
      <c r="A9" s="239" t="s">
        <v>86</v>
      </c>
      <c r="B9" s="233">
        <v>16268.612230000001</v>
      </c>
      <c r="C9" s="233">
        <v>0</v>
      </c>
      <c r="D9" s="233">
        <v>0</v>
      </c>
      <c r="E9" s="233">
        <v>572935.32646000001</v>
      </c>
      <c r="F9" s="233">
        <v>0</v>
      </c>
      <c r="G9" s="233">
        <v>66500</v>
      </c>
      <c r="H9" s="233">
        <v>0</v>
      </c>
      <c r="I9" s="233">
        <v>0</v>
      </c>
      <c r="J9" s="233">
        <v>0</v>
      </c>
      <c r="K9" s="233">
        <v>0</v>
      </c>
      <c r="L9" s="233">
        <v>0</v>
      </c>
      <c r="M9" s="233">
        <v>0</v>
      </c>
      <c r="N9" s="233">
        <v>0</v>
      </c>
      <c r="O9" s="233">
        <v>655703.93868999998</v>
      </c>
      <c r="P9" s="256">
        <v>3.5966234425225075E-3</v>
      </c>
    </row>
    <row r="10" spans="1:16" ht="15" customHeight="1">
      <c r="A10" s="239" t="s">
        <v>1014</v>
      </c>
      <c r="B10" s="233">
        <v>520845.13324</v>
      </c>
      <c r="C10" s="233">
        <v>665628.34305999998</v>
      </c>
      <c r="D10" s="233">
        <v>22824.030289999999</v>
      </c>
      <c r="E10" s="233">
        <v>588797.69296000001</v>
      </c>
      <c r="F10" s="233">
        <v>483801.92514999997</v>
      </c>
      <c r="G10" s="233">
        <v>0</v>
      </c>
      <c r="H10" s="233">
        <v>0</v>
      </c>
      <c r="I10" s="233">
        <v>0</v>
      </c>
      <c r="J10" s="233">
        <v>0</v>
      </c>
      <c r="K10" s="233">
        <v>16037.577740000001</v>
      </c>
      <c r="L10" s="233">
        <v>0</v>
      </c>
      <c r="M10" s="233">
        <v>650694.86141999997</v>
      </c>
      <c r="N10" s="233">
        <v>0</v>
      </c>
      <c r="O10" s="233">
        <v>2948629.5638600001</v>
      </c>
      <c r="P10" s="256">
        <v>1.617362591092749E-2</v>
      </c>
    </row>
    <row r="11" spans="1:16" ht="15" customHeight="1">
      <c r="A11" s="239" t="s">
        <v>99</v>
      </c>
      <c r="B11" s="233">
        <v>2136017.9627499999</v>
      </c>
      <c r="C11" s="233">
        <v>1712378.2975899999</v>
      </c>
      <c r="D11" s="233">
        <v>1672943.4402999999</v>
      </c>
      <c r="E11" s="233">
        <v>2701847.4702099999</v>
      </c>
      <c r="F11" s="233">
        <v>949554.83028999995</v>
      </c>
      <c r="G11" s="233">
        <v>2421442.9394</v>
      </c>
      <c r="H11" s="233">
        <v>1080365.02731</v>
      </c>
      <c r="I11" s="233">
        <v>0</v>
      </c>
      <c r="J11" s="233">
        <v>24397.400249999999</v>
      </c>
      <c r="K11" s="233">
        <v>469662.07306000002</v>
      </c>
      <c r="L11" s="233">
        <v>323283.75188</v>
      </c>
      <c r="M11" s="233">
        <v>1870490.1080199999</v>
      </c>
      <c r="N11" s="233">
        <v>0</v>
      </c>
      <c r="O11" s="233">
        <v>15362383.30106</v>
      </c>
      <c r="P11" s="256">
        <v>8.4264718653353651E-2</v>
      </c>
    </row>
    <row r="12" spans="1:16" ht="15" customHeight="1">
      <c r="A12" s="239" t="s">
        <v>100</v>
      </c>
      <c r="B12" s="233">
        <v>413061.67905000004</v>
      </c>
      <c r="C12" s="233">
        <v>577800.17857000011</v>
      </c>
      <c r="D12" s="233">
        <v>454521.96549000003</v>
      </c>
      <c r="E12" s="233">
        <v>343808.42366999999</v>
      </c>
      <c r="F12" s="233">
        <v>249641.79181999998</v>
      </c>
      <c r="G12" s="233">
        <v>188501.31719999999</v>
      </c>
      <c r="H12" s="233">
        <v>147942.44469</v>
      </c>
      <c r="I12" s="233">
        <v>2380.95973</v>
      </c>
      <c r="J12" s="233">
        <v>0</v>
      </c>
      <c r="K12" s="233">
        <v>160859.35872999998</v>
      </c>
      <c r="L12" s="233">
        <v>58916.33178</v>
      </c>
      <c r="M12" s="233">
        <v>454565.48535999999</v>
      </c>
      <c r="N12" s="233">
        <v>59273.66822</v>
      </c>
      <c r="O12" s="233">
        <v>3111273.6043099994</v>
      </c>
      <c r="P12" s="256">
        <v>1.7065750136744599E-2</v>
      </c>
    </row>
    <row r="13" spans="1:16" ht="15" customHeight="1">
      <c r="A13" s="239" t="s">
        <v>1021</v>
      </c>
      <c r="B13" s="233">
        <v>30628.262429999999</v>
      </c>
      <c r="C13" s="233">
        <v>5316.7100599999994</v>
      </c>
      <c r="D13" s="233">
        <v>62751.263370000001</v>
      </c>
      <c r="E13" s="233">
        <v>2169.6718599999999</v>
      </c>
      <c r="F13" s="233">
        <v>24128.144190000003</v>
      </c>
      <c r="G13" s="233">
        <v>0</v>
      </c>
      <c r="H13" s="233">
        <v>0</v>
      </c>
      <c r="I13" s="233">
        <v>0</v>
      </c>
      <c r="J13" s="233">
        <v>0</v>
      </c>
      <c r="K13" s="233">
        <v>15790.28275</v>
      </c>
      <c r="L13" s="233">
        <v>1169.4719399999999</v>
      </c>
      <c r="M13" s="233">
        <v>559.04164000000003</v>
      </c>
      <c r="N13" s="233">
        <v>9332.8066999999992</v>
      </c>
      <c r="O13" s="233">
        <v>151845.65494000001</v>
      </c>
      <c r="P13" s="256">
        <v>8.3289364296557122E-4</v>
      </c>
    </row>
    <row r="14" spans="1:16" ht="15" customHeight="1">
      <c r="A14" s="239" t="s">
        <v>1022</v>
      </c>
      <c r="B14" s="233">
        <v>52068.550069999998</v>
      </c>
      <c r="C14" s="233">
        <v>81219.311199999996</v>
      </c>
      <c r="D14" s="233">
        <v>80719.602849999996</v>
      </c>
      <c r="E14" s="233">
        <v>3914.7117400000002</v>
      </c>
      <c r="F14" s="233">
        <v>0</v>
      </c>
      <c r="G14" s="233">
        <v>0</v>
      </c>
      <c r="H14" s="233">
        <v>230.05569</v>
      </c>
      <c r="I14" s="233">
        <v>65.518839999999997</v>
      </c>
      <c r="J14" s="233">
        <v>1933.2852</v>
      </c>
      <c r="K14" s="233">
        <v>121071.93561</v>
      </c>
      <c r="L14" s="233">
        <v>19400.574100000002</v>
      </c>
      <c r="M14" s="233">
        <v>480253.25385000004</v>
      </c>
      <c r="N14" s="233">
        <v>62256.100960000003</v>
      </c>
      <c r="O14" s="233">
        <v>903132.90011000005</v>
      </c>
      <c r="P14" s="256">
        <v>4.9538042530878311E-3</v>
      </c>
    </row>
    <row r="15" spans="1:16" ht="15" customHeight="1">
      <c r="A15" s="239" t="s">
        <v>1023</v>
      </c>
      <c r="B15" s="233">
        <v>0</v>
      </c>
      <c r="C15" s="233">
        <v>0</v>
      </c>
      <c r="D15" s="233">
        <v>5984.2968300000002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233">
        <v>418.24288000000001</v>
      </c>
      <c r="L15" s="233">
        <v>0</v>
      </c>
      <c r="M15" s="233">
        <v>0</v>
      </c>
      <c r="N15" s="233">
        <v>0</v>
      </c>
      <c r="O15" s="233">
        <v>6402.53971</v>
      </c>
      <c r="P15" s="256">
        <v>3.5118783118297055E-5</v>
      </c>
    </row>
    <row r="16" spans="1:16" ht="15" customHeight="1">
      <c r="A16" s="239" t="s">
        <v>619</v>
      </c>
      <c r="B16" s="233">
        <v>96488.354319999999</v>
      </c>
      <c r="C16" s="233">
        <v>11353.28341</v>
      </c>
      <c r="D16" s="233">
        <v>43983.32417</v>
      </c>
      <c r="E16" s="233">
        <v>139686.51042999999</v>
      </c>
      <c r="F16" s="233">
        <v>168802.12375999999</v>
      </c>
      <c r="G16" s="233">
        <v>0</v>
      </c>
      <c r="H16" s="233">
        <v>205.8</v>
      </c>
      <c r="I16" s="233">
        <v>0</v>
      </c>
      <c r="J16" s="233">
        <v>0</v>
      </c>
      <c r="K16" s="233">
        <v>0</v>
      </c>
      <c r="L16" s="233">
        <v>3858.6771800000001</v>
      </c>
      <c r="M16" s="233">
        <v>0</v>
      </c>
      <c r="N16" s="233">
        <v>0</v>
      </c>
      <c r="O16" s="233">
        <v>464378.07326999999</v>
      </c>
      <c r="P16" s="256">
        <v>2.5471755863677083E-3</v>
      </c>
    </row>
    <row r="17" spans="1:16" ht="15" customHeight="1">
      <c r="A17" s="239" t="s">
        <v>620</v>
      </c>
      <c r="B17" s="233">
        <v>790739.57912999997</v>
      </c>
      <c r="C17" s="233">
        <v>108907.94434</v>
      </c>
      <c r="D17" s="233">
        <v>197284.29680000001</v>
      </c>
      <c r="E17" s="233">
        <v>180964.22602999999</v>
      </c>
      <c r="F17" s="233">
        <v>758790.60950999998</v>
      </c>
      <c r="G17" s="233">
        <v>0</v>
      </c>
      <c r="H17" s="233">
        <v>0</v>
      </c>
      <c r="I17" s="233">
        <v>0</v>
      </c>
      <c r="J17" s="233">
        <v>0</v>
      </c>
      <c r="K17" s="233">
        <v>710105.70277999993</v>
      </c>
      <c r="L17" s="233">
        <v>59601.615949999999</v>
      </c>
      <c r="M17" s="233">
        <v>1599683.0458</v>
      </c>
      <c r="N17" s="233">
        <v>0</v>
      </c>
      <c r="O17" s="233">
        <v>4406077.0203399993</v>
      </c>
      <c r="P17" s="256">
        <v>2.4167919339594841E-2</v>
      </c>
    </row>
    <row r="18" spans="1:16" ht="15" customHeight="1">
      <c r="A18" s="239" t="s">
        <v>89</v>
      </c>
      <c r="B18" s="233">
        <v>208060.78793000002</v>
      </c>
      <c r="C18" s="233">
        <v>1425934.2763</v>
      </c>
      <c r="D18" s="233">
        <v>1904486.2114800001</v>
      </c>
      <c r="E18" s="233">
        <v>477607.90602999995</v>
      </c>
      <c r="F18" s="233">
        <v>413658.49614999996</v>
      </c>
      <c r="G18" s="233">
        <v>1064.55575</v>
      </c>
      <c r="H18" s="233">
        <v>625239.17333000002</v>
      </c>
      <c r="I18" s="233">
        <v>2485408.6259299996</v>
      </c>
      <c r="J18" s="233">
        <v>0</v>
      </c>
      <c r="K18" s="233">
        <v>3185610.13631</v>
      </c>
      <c r="L18" s="233">
        <v>425147.78500999999</v>
      </c>
      <c r="M18" s="233">
        <v>1890382.2736800001</v>
      </c>
      <c r="N18" s="233">
        <v>1254238.0898199999</v>
      </c>
      <c r="O18" s="233">
        <v>14296838.31772</v>
      </c>
      <c r="P18" s="256">
        <v>7.8420062490696774E-2</v>
      </c>
    </row>
    <row r="19" spans="1:16" ht="15" customHeight="1">
      <c r="A19" s="239" t="s">
        <v>91</v>
      </c>
      <c r="B19" s="233">
        <v>0</v>
      </c>
      <c r="C19" s="233">
        <v>1239630.4276099999</v>
      </c>
      <c r="D19" s="233">
        <v>94385.252160000004</v>
      </c>
      <c r="E19" s="233">
        <v>508786.08502999996</v>
      </c>
      <c r="F19" s="233">
        <v>173910.26441999999</v>
      </c>
      <c r="G19" s="233">
        <v>175494.40800999998</v>
      </c>
      <c r="H19" s="233">
        <v>25383.762870000002</v>
      </c>
      <c r="I19" s="233">
        <v>7523629.1192100001</v>
      </c>
      <c r="J19" s="233">
        <v>0</v>
      </c>
      <c r="K19" s="233">
        <v>1004952.87661</v>
      </c>
      <c r="L19" s="233">
        <v>41206.749990000004</v>
      </c>
      <c r="M19" s="233">
        <v>294248.16988</v>
      </c>
      <c r="N19" s="233">
        <v>2139148.6051600003</v>
      </c>
      <c r="O19" s="233">
        <v>13220775.72095</v>
      </c>
      <c r="P19" s="256">
        <v>7.251771581744558E-2</v>
      </c>
    </row>
    <row r="20" spans="1:16" ht="15" customHeight="1">
      <c r="A20" s="239" t="s">
        <v>92</v>
      </c>
      <c r="B20" s="233">
        <v>587686.34901000001</v>
      </c>
      <c r="C20" s="233">
        <v>385566.09696</v>
      </c>
      <c r="D20" s="233">
        <v>1945363.9847899999</v>
      </c>
      <c r="E20" s="233">
        <v>497705.07216000004</v>
      </c>
      <c r="F20" s="233">
        <v>924071.35022000002</v>
      </c>
      <c r="G20" s="233">
        <v>947809.6373200001</v>
      </c>
      <c r="H20" s="233">
        <v>1335292.89488</v>
      </c>
      <c r="I20" s="233">
        <v>441704.48239999998</v>
      </c>
      <c r="J20" s="233">
        <v>0</v>
      </c>
      <c r="K20" s="233">
        <v>1131477.1032499999</v>
      </c>
      <c r="L20" s="233">
        <v>974221.57123999996</v>
      </c>
      <c r="M20" s="233">
        <v>2343265.8319699997</v>
      </c>
      <c r="N20" s="233">
        <v>1671539.55207</v>
      </c>
      <c r="O20" s="233">
        <v>13185703.926269997</v>
      </c>
      <c r="P20" s="256">
        <v>7.2325342352113881E-2</v>
      </c>
    </row>
    <row r="21" spans="1:16" ht="15" customHeight="1">
      <c r="A21" s="239" t="s">
        <v>621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56">
        <v>0</v>
      </c>
    </row>
    <row r="22" spans="1:16" ht="15" customHeight="1">
      <c r="A22" s="239" t="s">
        <v>93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56">
        <v>0</v>
      </c>
    </row>
    <row r="23" spans="1:16" ht="15" customHeight="1">
      <c r="A23" s="239" t="s">
        <v>94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56">
        <v>0</v>
      </c>
    </row>
    <row r="24" spans="1:16" ht="15" customHeight="1">
      <c r="A24" s="239" t="s">
        <v>95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56">
        <v>0</v>
      </c>
    </row>
    <row r="25" spans="1:16" ht="15" customHeight="1">
      <c r="A25" s="239" t="s">
        <v>1017</v>
      </c>
      <c r="B25" s="233">
        <v>6773.9207800000004</v>
      </c>
      <c r="C25" s="233">
        <v>1508679.5478299998</v>
      </c>
      <c r="D25" s="233">
        <v>100872.83598999999</v>
      </c>
      <c r="E25" s="233">
        <v>77994.047030000002</v>
      </c>
      <c r="F25" s="233">
        <v>11965.902820000001</v>
      </c>
      <c r="G25" s="233">
        <v>0</v>
      </c>
      <c r="H25" s="233">
        <v>0</v>
      </c>
      <c r="I25" s="233">
        <v>604955.31963000004</v>
      </c>
      <c r="J25" s="233">
        <v>85.075009999999992</v>
      </c>
      <c r="K25" s="233">
        <v>1563398.37965</v>
      </c>
      <c r="L25" s="233">
        <v>20263.47046</v>
      </c>
      <c r="M25" s="233">
        <v>2533.8088700000003</v>
      </c>
      <c r="N25" s="233">
        <v>1615844.52975</v>
      </c>
      <c r="O25" s="233">
        <v>5513366.8378199991</v>
      </c>
      <c r="P25" s="256">
        <v>3.0241551477860618E-2</v>
      </c>
    </row>
    <row r="26" spans="1:16" ht="15" customHeight="1">
      <c r="A26" s="239" t="s">
        <v>1024</v>
      </c>
      <c r="B26" s="233">
        <v>4968.0579299999999</v>
      </c>
      <c r="C26" s="233">
        <v>93388.461790000001</v>
      </c>
      <c r="D26" s="233">
        <v>70421.553499999995</v>
      </c>
      <c r="E26" s="233">
        <v>13959.237580000001</v>
      </c>
      <c r="F26" s="233">
        <v>2496.7702100000001</v>
      </c>
      <c r="G26" s="233">
        <v>0</v>
      </c>
      <c r="H26" s="233">
        <v>0</v>
      </c>
      <c r="I26" s="233">
        <v>11247.39169</v>
      </c>
      <c r="J26" s="233">
        <v>0</v>
      </c>
      <c r="K26" s="233">
        <v>400055.54158999998</v>
      </c>
      <c r="L26" s="233">
        <v>63294.450109999998</v>
      </c>
      <c r="M26" s="233">
        <v>207102.6041</v>
      </c>
      <c r="N26" s="233">
        <v>309697.09133999998</v>
      </c>
      <c r="O26" s="233">
        <v>1176631.1598399999</v>
      </c>
      <c r="P26" s="256">
        <v>6.4539786372759993E-3</v>
      </c>
    </row>
    <row r="27" spans="1:16" ht="15" customHeight="1">
      <c r="A27" s="239" t="s">
        <v>1019</v>
      </c>
      <c r="B27" s="233">
        <v>0</v>
      </c>
      <c r="C27" s="233">
        <v>35325.267630000002</v>
      </c>
      <c r="D27" s="233">
        <v>10797.78147</v>
      </c>
      <c r="E27" s="233">
        <v>0</v>
      </c>
      <c r="F27" s="233">
        <v>1199.09872</v>
      </c>
      <c r="G27" s="233">
        <v>0</v>
      </c>
      <c r="H27" s="233">
        <v>175</v>
      </c>
      <c r="I27" s="233">
        <v>0</v>
      </c>
      <c r="J27" s="233">
        <v>0</v>
      </c>
      <c r="K27" s="233">
        <v>80651.688209999993</v>
      </c>
      <c r="L27" s="233">
        <v>668.09906999999998</v>
      </c>
      <c r="M27" s="233">
        <v>0</v>
      </c>
      <c r="N27" s="233">
        <v>0</v>
      </c>
      <c r="O27" s="233">
        <v>128816.9351</v>
      </c>
      <c r="P27" s="256">
        <v>7.0657804725129101E-4</v>
      </c>
    </row>
    <row r="28" spans="1:16" ht="15" customHeight="1">
      <c r="A28" s="239" t="s">
        <v>87</v>
      </c>
      <c r="B28" s="233">
        <v>2666818.5081700003</v>
      </c>
      <c r="C28" s="233">
        <v>1831303.03153</v>
      </c>
      <c r="D28" s="233">
        <v>4461584.4042499997</v>
      </c>
      <c r="E28" s="233">
        <v>738538.59178000002</v>
      </c>
      <c r="F28" s="233">
        <v>2430936.4751399998</v>
      </c>
      <c r="G28" s="233">
        <v>1030607.7171499999</v>
      </c>
      <c r="H28" s="233">
        <v>1160535.5337499999</v>
      </c>
      <c r="I28" s="233">
        <v>193586.27261000001</v>
      </c>
      <c r="J28" s="233">
        <v>0</v>
      </c>
      <c r="K28" s="233">
        <v>776260.01240999997</v>
      </c>
      <c r="L28" s="233">
        <v>668295.57233</v>
      </c>
      <c r="M28" s="233">
        <v>1377156.7704200002</v>
      </c>
      <c r="N28" s="233">
        <v>152370.31478000002</v>
      </c>
      <c r="O28" s="233">
        <v>17487993.204320002</v>
      </c>
      <c r="P28" s="256">
        <v>9.5923972100872279E-2</v>
      </c>
    </row>
    <row r="29" spans="1:16" ht="15" customHeight="1">
      <c r="A29" s="239" t="s">
        <v>336</v>
      </c>
      <c r="B29" s="233">
        <v>372044.13332999998</v>
      </c>
      <c r="C29" s="233">
        <v>322073.27389999997</v>
      </c>
      <c r="D29" s="233">
        <v>267.53273999999999</v>
      </c>
      <c r="E29" s="233">
        <v>51249.040380000006</v>
      </c>
      <c r="F29" s="233">
        <v>88032.591709999993</v>
      </c>
      <c r="G29" s="233">
        <v>0</v>
      </c>
      <c r="H29" s="233">
        <v>1289.4599699999999</v>
      </c>
      <c r="I29" s="233">
        <v>1032494.81117</v>
      </c>
      <c r="J29" s="233">
        <v>0</v>
      </c>
      <c r="K29" s="233">
        <v>525371.45967000001</v>
      </c>
      <c r="L29" s="233">
        <v>2202.0071200000002</v>
      </c>
      <c r="M29" s="233">
        <v>0</v>
      </c>
      <c r="N29" s="233">
        <v>6070.9873899999993</v>
      </c>
      <c r="O29" s="233">
        <v>2401095.2973799999</v>
      </c>
      <c r="P29" s="256">
        <v>1.3170327528519333E-2</v>
      </c>
    </row>
    <row r="30" spans="1:16" ht="15" customHeight="1">
      <c r="A30" s="257" t="s">
        <v>623</v>
      </c>
      <c r="B30" s="233">
        <v>0</v>
      </c>
      <c r="C30" s="233">
        <v>4382.9340599999996</v>
      </c>
      <c r="D30" s="233">
        <v>0</v>
      </c>
      <c r="E30" s="233">
        <v>0</v>
      </c>
      <c r="F30" s="233">
        <v>0</v>
      </c>
      <c r="G30" s="233">
        <v>0</v>
      </c>
      <c r="H30" s="233">
        <v>0</v>
      </c>
      <c r="I30" s="233">
        <v>947.59474999999998</v>
      </c>
      <c r="J30" s="233">
        <v>0</v>
      </c>
      <c r="K30" s="233">
        <v>0</v>
      </c>
      <c r="L30" s="233">
        <v>182.66898</v>
      </c>
      <c r="M30" s="233">
        <v>0</v>
      </c>
      <c r="N30" s="233">
        <v>0</v>
      </c>
      <c r="O30" s="233">
        <v>5513.1977900000002</v>
      </c>
      <c r="P30" s="256">
        <v>3.0240624228051002E-5</v>
      </c>
    </row>
    <row r="31" spans="1:16" ht="15" customHeight="1">
      <c r="A31" s="239" t="s">
        <v>624</v>
      </c>
      <c r="B31" s="233">
        <v>5414711.9774700003</v>
      </c>
      <c r="C31" s="233">
        <v>4408063.5071899993</v>
      </c>
      <c r="D31" s="233">
        <v>10066821.024909999</v>
      </c>
      <c r="E31" s="233">
        <v>373703.87352999998</v>
      </c>
      <c r="F31" s="233">
        <v>2345925.2714999998</v>
      </c>
      <c r="G31" s="233">
        <v>2040018.2895899999</v>
      </c>
      <c r="H31" s="233">
        <v>796448.19189999998</v>
      </c>
      <c r="I31" s="233">
        <v>139515.98196</v>
      </c>
      <c r="J31" s="233">
        <v>0</v>
      </c>
      <c r="K31" s="233">
        <v>990919.0563099999</v>
      </c>
      <c r="L31" s="233">
        <v>248516.2879</v>
      </c>
      <c r="M31" s="233">
        <v>1435440.7445399999</v>
      </c>
      <c r="N31" s="233">
        <v>206218.48147999999</v>
      </c>
      <c r="O31" s="233">
        <v>28466302.688279998</v>
      </c>
      <c r="P31" s="256">
        <v>0.15614146191519704</v>
      </c>
    </row>
    <row r="32" spans="1:16" ht="15" customHeight="1">
      <c r="A32" s="257" t="s">
        <v>88</v>
      </c>
      <c r="B32" s="233">
        <v>230265.25278000001</v>
      </c>
      <c r="C32" s="233">
        <v>1536.6782800000001</v>
      </c>
      <c r="D32" s="233">
        <v>455.18028999999996</v>
      </c>
      <c r="E32" s="233">
        <v>17170.634760000001</v>
      </c>
      <c r="F32" s="233">
        <v>0</v>
      </c>
      <c r="G32" s="233">
        <v>0</v>
      </c>
      <c r="H32" s="233">
        <v>25.795069999999999</v>
      </c>
      <c r="I32" s="233">
        <v>4725.90391</v>
      </c>
      <c r="J32" s="233">
        <v>0</v>
      </c>
      <c r="K32" s="233">
        <v>17422.217920000003</v>
      </c>
      <c r="L32" s="233">
        <v>139.22999999999999</v>
      </c>
      <c r="M32" s="233">
        <v>0</v>
      </c>
      <c r="N32" s="233">
        <v>549.59685000000002</v>
      </c>
      <c r="O32" s="233">
        <v>272290.48985999997</v>
      </c>
      <c r="P32" s="256">
        <v>1.4935496055780344E-3</v>
      </c>
    </row>
    <row r="33" spans="1:16" ht="15" customHeight="1">
      <c r="A33" s="239" t="s">
        <v>96</v>
      </c>
      <c r="B33" s="233">
        <v>1509640.60237</v>
      </c>
      <c r="C33" s="233">
        <v>2437503.2398899999</v>
      </c>
      <c r="D33" s="233">
        <v>1277990.4827400001</v>
      </c>
      <c r="E33" s="233">
        <v>828064.65896999999</v>
      </c>
      <c r="F33" s="233">
        <v>1428026.56388</v>
      </c>
      <c r="G33" s="233">
        <v>688836.2790499999</v>
      </c>
      <c r="H33" s="233">
        <v>712374.40482000005</v>
      </c>
      <c r="I33" s="233">
        <v>335695.30136000004</v>
      </c>
      <c r="J33" s="233">
        <v>492.75081</v>
      </c>
      <c r="K33" s="233">
        <v>1285269.85983</v>
      </c>
      <c r="L33" s="233">
        <v>306558.33647000004</v>
      </c>
      <c r="M33" s="233">
        <v>934108.03827999998</v>
      </c>
      <c r="N33" s="233">
        <v>834453.40075999999</v>
      </c>
      <c r="O33" s="233">
        <v>12579013.919230001</v>
      </c>
      <c r="P33" s="256">
        <v>6.8997566853275821E-2</v>
      </c>
    </row>
    <row r="34" spans="1:16" ht="15" customHeight="1">
      <c r="A34" s="239" t="s">
        <v>97</v>
      </c>
      <c r="B34" s="233">
        <v>0</v>
      </c>
      <c r="C34" s="233">
        <v>106521.72747</v>
      </c>
      <c r="D34" s="233">
        <v>1871.7804699999999</v>
      </c>
      <c r="E34" s="233">
        <v>0</v>
      </c>
      <c r="F34" s="233">
        <v>10210.38912</v>
      </c>
      <c r="G34" s="233">
        <v>0</v>
      </c>
      <c r="H34" s="233">
        <v>603.56931999999995</v>
      </c>
      <c r="I34" s="233">
        <v>848621.90578999999</v>
      </c>
      <c r="J34" s="233">
        <v>0</v>
      </c>
      <c r="K34" s="233">
        <v>355035.37763999996</v>
      </c>
      <c r="L34" s="233">
        <v>6766.7724699999999</v>
      </c>
      <c r="M34" s="233">
        <v>30025.283739999999</v>
      </c>
      <c r="N34" s="233">
        <v>269512.64685000002</v>
      </c>
      <c r="O34" s="233">
        <v>1629169.4528700002</v>
      </c>
      <c r="P34" s="256">
        <v>8.9362114519858579E-3</v>
      </c>
    </row>
    <row r="35" spans="1:16" s="192" customFormat="1" ht="15" customHeight="1">
      <c r="A35" s="239" t="s">
        <v>98</v>
      </c>
      <c r="B35" s="233">
        <v>28756.222010000001</v>
      </c>
      <c r="C35" s="233">
        <v>0</v>
      </c>
      <c r="D35" s="233">
        <v>92915.258269999991</v>
      </c>
      <c r="E35" s="233">
        <v>1830.97552</v>
      </c>
      <c r="F35" s="233">
        <v>33730.831659999996</v>
      </c>
      <c r="G35" s="233">
        <v>22063.218000000001</v>
      </c>
      <c r="H35" s="233">
        <v>297153.25686999998</v>
      </c>
      <c r="I35" s="233">
        <v>116693.47669</v>
      </c>
      <c r="J35" s="233">
        <v>0</v>
      </c>
      <c r="K35" s="233">
        <v>0</v>
      </c>
      <c r="L35" s="233">
        <v>77542.861609999993</v>
      </c>
      <c r="M35" s="233">
        <v>494960.31622000004</v>
      </c>
      <c r="N35" s="233">
        <v>88012.831839999999</v>
      </c>
      <c r="O35" s="233">
        <v>1253659.2486900003</v>
      </c>
      <c r="P35" s="256">
        <v>6.8764879646472897E-3</v>
      </c>
    </row>
    <row r="36" spans="1:16" s="192" customFormat="1" ht="15" customHeight="1">
      <c r="A36" s="239" t="s">
        <v>421</v>
      </c>
      <c r="B36" s="233">
        <v>0</v>
      </c>
      <c r="C36" s="233">
        <v>0</v>
      </c>
      <c r="D36" s="233">
        <v>0</v>
      </c>
      <c r="E36" s="233">
        <v>0</v>
      </c>
      <c r="F36" s="233">
        <v>0</v>
      </c>
      <c r="G36" s="233">
        <v>0</v>
      </c>
      <c r="H36" s="233">
        <v>0</v>
      </c>
      <c r="I36" s="233">
        <v>0</v>
      </c>
      <c r="J36" s="233">
        <v>0</v>
      </c>
      <c r="K36" s="233">
        <v>0</v>
      </c>
      <c r="L36" s="233">
        <v>1227.8444199999999</v>
      </c>
      <c r="M36" s="233">
        <v>0</v>
      </c>
      <c r="N36" s="233">
        <v>0</v>
      </c>
      <c r="O36" s="233">
        <v>1227.8444199999999</v>
      </c>
      <c r="P36" s="256">
        <v>6.734890190785124E-6</v>
      </c>
    </row>
    <row r="37" spans="1:16" s="192" customFormat="1" ht="15" customHeight="1">
      <c r="A37" s="258" t="s">
        <v>586</v>
      </c>
      <c r="B37" s="235">
        <v>19953455.638170008</v>
      </c>
      <c r="C37" s="235">
        <v>23337975.269870002</v>
      </c>
      <c r="D37" s="235">
        <v>25498940.228609998</v>
      </c>
      <c r="E37" s="235">
        <v>16336336.269059997</v>
      </c>
      <c r="F37" s="235">
        <v>15796105.039469998</v>
      </c>
      <c r="G37" s="235">
        <v>11186141.552580001</v>
      </c>
      <c r="H37" s="235">
        <v>8985222.2245199997</v>
      </c>
      <c r="I37" s="235">
        <v>13741672.665670002</v>
      </c>
      <c r="J37" s="235">
        <v>102098.18270999998</v>
      </c>
      <c r="K37" s="235">
        <v>14333416.390049996</v>
      </c>
      <c r="L37" s="235">
        <v>3734858.5818500002</v>
      </c>
      <c r="M37" s="235">
        <v>20616407.674079999</v>
      </c>
      <c r="N37" s="235">
        <v>8688348.6687199976</v>
      </c>
      <c r="O37" s="235">
        <v>182310978.38536</v>
      </c>
      <c r="P37" s="259">
        <v>1</v>
      </c>
    </row>
    <row r="38" spans="1:16" ht="15" customHeight="1">
      <c r="A38" s="196" t="s">
        <v>625</v>
      </c>
      <c r="B38" s="256">
        <v>0.10944736194653824</v>
      </c>
      <c r="C38" s="256">
        <v>0.12801190293948911</v>
      </c>
      <c r="D38" s="256">
        <v>0.1398650835755573</v>
      </c>
      <c r="E38" s="256">
        <v>8.9606980411947826E-2</v>
      </c>
      <c r="F38" s="256">
        <v>8.6643740159635177E-2</v>
      </c>
      <c r="G38" s="256">
        <v>6.1357476393633759E-2</v>
      </c>
      <c r="H38" s="256">
        <v>4.9285140719981642E-2</v>
      </c>
      <c r="I38" s="256">
        <v>7.5374904941947748E-2</v>
      </c>
      <c r="J38" s="256">
        <v>5.6002213149330949E-4</v>
      </c>
      <c r="K38" s="256">
        <v>7.8620698089572658E-2</v>
      </c>
      <c r="L38" s="256">
        <v>2.0486196799160604E-2</v>
      </c>
      <c r="M38" s="256">
        <v>0.11308374216774839</v>
      </c>
      <c r="N38" s="256">
        <v>4.7656749723294187E-2</v>
      </c>
      <c r="O38" s="256">
        <v>1</v>
      </c>
      <c r="P38" s="256"/>
    </row>
    <row r="39" spans="1:16" ht="15" customHeight="1" thickBot="1">
      <c r="A39" s="197"/>
      <c r="B39" s="198"/>
      <c r="C39" s="199"/>
      <c r="D39" s="199"/>
      <c r="E39" s="199"/>
      <c r="F39" s="199"/>
      <c r="G39" s="199"/>
      <c r="H39" s="198"/>
      <c r="I39" s="198"/>
      <c r="J39" s="198"/>
      <c r="K39" s="198"/>
      <c r="L39" s="198"/>
      <c r="M39" s="198"/>
      <c r="N39" s="198"/>
      <c r="O39" s="198"/>
      <c r="P39" s="200"/>
    </row>
    <row r="40" spans="1:16" ht="15" customHeight="1" thickTop="1">
      <c r="A40" s="181" t="s">
        <v>588</v>
      </c>
      <c r="B40" s="201"/>
      <c r="C40" s="191"/>
      <c r="D40" s="191"/>
      <c r="E40" s="191"/>
      <c r="F40" s="191"/>
      <c r="G40" s="191"/>
      <c r="H40" s="201"/>
      <c r="I40" s="201"/>
      <c r="J40" s="201"/>
      <c r="K40" s="201"/>
      <c r="L40" s="201"/>
      <c r="M40" s="201"/>
      <c r="N40" s="201"/>
      <c r="O40" s="201"/>
      <c r="P40" s="201"/>
    </row>
    <row r="41" spans="1:16" ht="15" customHeight="1">
      <c r="A41" s="202"/>
      <c r="B41" s="190"/>
      <c r="C41" s="182"/>
      <c r="D41" s="182"/>
      <c r="E41" s="182"/>
      <c r="F41" s="182"/>
      <c r="G41" s="182"/>
      <c r="H41" s="190"/>
      <c r="I41" s="190"/>
      <c r="J41" s="190"/>
      <c r="K41" s="190"/>
      <c r="L41" s="190"/>
      <c r="M41" s="190"/>
      <c r="N41" s="190"/>
      <c r="O41" s="190"/>
      <c r="P41" s="201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Normal="100" workbookViewId="0">
      <selection sqref="A1:P1"/>
    </sheetView>
  </sheetViews>
  <sheetFormatPr defaultColWidth="11.42578125" defaultRowHeight="12.75"/>
  <cols>
    <col min="1" max="1" width="76.85546875" style="184" customWidth="1"/>
    <col min="2" max="16" width="15.7109375" style="183" customWidth="1"/>
    <col min="17" max="256" width="11.42578125" style="183"/>
    <col min="257" max="257" width="76.85546875" style="183" customWidth="1"/>
    <col min="258" max="272" width="15.7109375" style="183" customWidth="1"/>
    <col min="273" max="512" width="11.42578125" style="183"/>
    <col min="513" max="513" width="76.85546875" style="183" customWidth="1"/>
    <col min="514" max="528" width="15.7109375" style="183" customWidth="1"/>
    <col min="529" max="768" width="11.42578125" style="183"/>
    <col min="769" max="769" width="76.85546875" style="183" customWidth="1"/>
    <col min="770" max="784" width="15.7109375" style="183" customWidth="1"/>
    <col min="785" max="1024" width="11.42578125" style="183"/>
    <col min="1025" max="1025" width="76.85546875" style="183" customWidth="1"/>
    <col min="1026" max="1040" width="15.7109375" style="183" customWidth="1"/>
    <col min="1041" max="1280" width="11.42578125" style="183"/>
    <col min="1281" max="1281" width="76.85546875" style="183" customWidth="1"/>
    <col min="1282" max="1296" width="15.7109375" style="183" customWidth="1"/>
    <col min="1297" max="1536" width="11.42578125" style="183"/>
    <col min="1537" max="1537" width="76.85546875" style="183" customWidth="1"/>
    <col min="1538" max="1552" width="15.7109375" style="183" customWidth="1"/>
    <col min="1553" max="1792" width="11.42578125" style="183"/>
    <col min="1793" max="1793" width="76.85546875" style="183" customWidth="1"/>
    <col min="1794" max="1808" width="15.7109375" style="183" customWidth="1"/>
    <col min="1809" max="2048" width="11.42578125" style="183"/>
    <col min="2049" max="2049" width="76.85546875" style="183" customWidth="1"/>
    <col min="2050" max="2064" width="15.7109375" style="183" customWidth="1"/>
    <col min="2065" max="2304" width="11.42578125" style="183"/>
    <col min="2305" max="2305" width="76.85546875" style="183" customWidth="1"/>
    <col min="2306" max="2320" width="15.7109375" style="183" customWidth="1"/>
    <col min="2321" max="2560" width="11.42578125" style="183"/>
    <col min="2561" max="2561" width="76.85546875" style="183" customWidth="1"/>
    <col min="2562" max="2576" width="15.7109375" style="183" customWidth="1"/>
    <col min="2577" max="2816" width="11.42578125" style="183"/>
    <col min="2817" max="2817" width="76.85546875" style="183" customWidth="1"/>
    <col min="2818" max="2832" width="15.7109375" style="183" customWidth="1"/>
    <col min="2833" max="3072" width="11.42578125" style="183"/>
    <col min="3073" max="3073" width="76.85546875" style="183" customWidth="1"/>
    <col min="3074" max="3088" width="15.7109375" style="183" customWidth="1"/>
    <col min="3089" max="3328" width="11.42578125" style="183"/>
    <col min="3329" max="3329" width="76.85546875" style="183" customWidth="1"/>
    <col min="3330" max="3344" width="15.7109375" style="183" customWidth="1"/>
    <col min="3345" max="3584" width="11.42578125" style="183"/>
    <col min="3585" max="3585" width="76.85546875" style="183" customWidth="1"/>
    <col min="3586" max="3600" width="15.7109375" style="183" customWidth="1"/>
    <col min="3601" max="3840" width="11.42578125" style="183"/>
    <col min="3841" max="3841" width="76.85546875" style="183" customWidth="1"/>
    <col min="3842" max="3856" width="15.7109375" style="183" customWidth="1"/>
    <col min="3857" max="4096" width="11.42578125" style="183"/>
    <col min="4097" max="4097" width="76.85546875" style="183" customWidth="1"/>
    <col min="4098" max="4112" width="15.7109375" style="183" customWidth="1"/>
    <col min="4113" max="4352" width="11.42578125" style="183"/>
    <col min="4353" max="4353" width="76.85546875" style="183" customWidth="1"/>
    <col min="4354" max="4368" width="15.7109375" style="183" customWidth="1"/>
    <col min="4369" max="4608" width="11.42578125" style="183"/>
    <col min="4609" max="4609" width="76.85546875" style="183" customWidth="1"/>
    <col min="4610" max="4624" width="15.7109375" style="183" customWidth="1"/>
    <col min="4625" max="4864" width="11.42578125" style="183"/>
    <col min="4865" max="4865" width="76.85546875" style="183" customWidth="1"/>
    <col min="4866" max="4880" width="15.7109375" style="183" customWidth="1"/>
    <col min="4881" max="5120" width="11.42578125" style="183"/>
    <col min="5121" max="5121" width="76.85546875" style="183" customWidth="1"/>
    <col min="5122" max="5136" width="15.7109375" style="183" customWidth="1"/>
    <col min="5137" max="5376" width="11.42578125" style="183"/>
    <col min="5377" max="5377" width="76.85546875" style="183" customWidth="1"/>
    <col min="5378" max="5392" width="15.7109375" style="183" customWidth="1"/>
    <col min="5393" max="5632" width="11.42578125" style="183"/>
    <col min="5633" max="5633" width="76.85546875" style="183" customWidth="1"/>
    <col min="5634" max="5648" width="15.7109375" style="183" customWidth="1"/>
    <col min="5649" max="5888" width="11.42578125" style="183"/>
    <col min="5889" max="5889" width="76.85546875" style="183" customWidth="1"/>
    <col min="5890" max="5904" width="15.7109375" style="183" customWidth="1"/>
    <col min="5905" max="6144" width="11.42578125" style="183"/>
    <col min="6145" max="6145" width="76.85546875" style="183" customWidth="1"/>
    <col min="6146" max="6160" width="15.7109375" style="183" customWidth="1"/>
    <col min="6161" max="6400" width="11.42578125" style="183"/>
    <col min="6401" max="6401" width="76.85546875" style="183" customWidth="1"/>
    <col min="6402" max="6416" width="15.7109375" style="183" customWidth="1"/>
    <col min="6417" max="6656" width="11.42578125" style="183"/>
    <col min="6657" max="6657" width="76.85546875" style="183" customWidth="1"/>
    <col min="6658" max="6672" width="15.7109375" style="183" customWidth="1"/>
    <col min="6673" max="6912" width="11.42578125" style="183"/>
    <col min="6913" max="6913" width="76.85546875" style="183" customWidth="1"/>
    <col min="6914" max="6928" width="15.7109375" style="183" customWidth="1"/>
    <col min="6929" max="7168" width="11.42578125" style="183"/>
    <col min="7169" max="7169" width="76.85546875" style="183" customWidth="1"/>
    <col min="7170" max="7184" width="15.7109375" style="183" customWidth="1"/>
    <col min="7185" max="7424" width="11.42578125" style="183"/>
    <col min="7425" max="7425" width="76.85546875" style="183" customWidth="1"/>
    <col min="7426" max="7440" width="15.7109375" style="183" customWidth="1"/>
    <col min="7441" max="7680" width="11.42578125" style="183"/>
    <col min="7681" max="7681" width="76.85546875" style="183" customWidth="1"/>
    <col min="7682" max="7696" width="15.7109375" style="183" customWidth="1"/>
    <col min="7697" max="7936" width="11.42578125" style="183"/>
    <col min="7937" max="7937" width="76.85546875" style="183" customWidth="1"/>
    <col min="7938" max="7952" width="15.7109375" style="183" customWidth="1"/>
    <col min="7953" max="8192" width="11.42578125" style="183"/>
    <col min="8193" max="8193" width="76.85546875" style="183" customWidth="1"/>
    <col min="8194" max="8208" width="15.7109375" style="183" customWidth="1"/>
    <col min="8209" max="8448" width="11.42578125" style="183"/>
    <col min="8449" max="8449" width="76.85546875" style="183" customWidth="1"/>
    <col min="8450" max="8464" width="15.7109375" style="183" customWidth="1"/>
    <col min="8465" max="8704" width="11.42578125" style="183"/>
    <col min="8705" max="8705" width="76.85546875" style="183" customWidth="1"/>
    <col min="8706" max="8720" width="15.7109375" style="183" customWidth="1"/>
    <col min="8721" max="8960" width="11.42578125" style="183"/>
    <col min="8961" max="8961" width="76.85546875" style="183" customWidth="1"/>
    <col min="8962" max="8976" width="15.7109375" style="183" customWidth="1"/>
    <col min="8977" max="9216" width="11.42578125" style="183"/>
    <col min="9217" max="9217" width="76.85546875" style="183" customWidth="1"/>
    <col min="9218" max="9232" width="15.7109375" style="183" customWidth="1"/>
    <col min="9233" max="9472" width="11.42578125" style="183"/>
    <col min="9473" max="9473" width="76.85546875" style="183" customWidth="1"/>
    <col min="9474" max="9488" width="15.7109375" style="183" customWidth="1"/>
    <col min="9489" max="9728" width="11.42578125" style="183"/>
    <col min="9729" max="9729" width="76.85546875" style="183" customWidth="1"/>
    <col min="9730" max="9744" width="15.7109375" style="183" customWidth="1"/>
    <col min="9745" max="9984" width="11.42578125" style="183"/>
    <col min="9985" max="9985" width="76.85546875" style="183" customWidth="1"/>
    <col min="9986" max="10000" width="15.7109375" style="183" customWidth="1"/>
    <col min="10001" max="10240" width="11.42578125" style="183"/>
    <col min="10241" max="10241" width="76.85546875" style="183" customWidth="1"/>
    <col min="10242" max="10256" width="15.7109375" style="183" customWidth="1"/>
    <col min="10257" max="10496" width="11.42578125" style="183"/>
    <col min="10497" max="10497" width="76.85546875" style="183" customWidth="1"/>
    <col min="10498" max="10512" width="15.7109375" style="183" customWidth="1"/>
    <col min="10513" max="10752" width="11.42578125" style="183"/>
    <col min="10753" max="10753" width="76.85546875" style="183" customWidth="1"/>
    <col min="10754" max="10768" width="15.7109375" style="183" customWidth="1"/>
    <col min="10769" max="11008" width="11.42578125" style="183"/>
    <col min="11009" max="11009" width="76.85546875" style="183" customWidth="1"/>
    <col min="11010" max="11024" width="15.7109375" style="183" customWidth="1"/>
    <col min="11025" max="11264" width="11.42578125" style="183"/>
    <col min="11265" max="11265" width="76.85546875" style="183" customWidth="1"/>
    <col min="11266" max="11280" width="15.7109375" style="183" customWidth="1"/>
    <col min="11281" max="11520" width="11.42578125" style="183"/>
    <col min="11521" max="11521" width="76.85546875" style="183" customWidth="1"/>
    <col min="11522" max="11536" width="15.7109375" style="183" customWidth="1"/>
    <col min="11537" max="11776" width="11.42578125" style="183"/>
    <col min="11777" max="11777" width="76.85546875" style="183" customWidth="1"/>
    <col min="11778" max="11792" width="15.7109375" style="183" customWidth="1"/>
    <col min="11793" max="12032" width="11.42578125" style="183"/>
    <col min="12033" max="12033" width="76.85546875" style="183" customWidth="1"/>
    <col min="12034" max="12048" width="15.7109375" style="183" customWidth="1"/>
    <col min="12049" max="12288" width="11.42578125" style="183"/>
    <col min="12289" max="12289" width="76.85546875" style="183" customWidth="1"/>
    <col min="12290" max="12304" width="15.7109375" style="183" customWidth="1"/>
    <col min="12305" max="12544" width="11.42578125" style="183"/>
    <col min="12545" max="12545" width="76.85546875" style="183" customWidth="1"/>
    <col min="12546" max="12560" width="15.7109375" style="183" customWidth="1"/>
    <col min="12561" max="12800" width="11.42578125" style="183"/>
    <col min="12801" max="12801" width="76.85546875" style="183" customWidth="1"/>
    <col min="12802" max="12816" width="15.7109375" style="183" customWidth="1"/>
    <col min="12817" max="13056" width="11.42578125" style="183"/>
    <col min="13057" max="13057" width="76.85546875" style="183" customWidth="1"/>
    <col min="13058" max="13072" width="15.7109375" style="183" customWidth="1"/>
    <col min="13073" max="13312" width="11.42578125" style="183"/>
    <col min="13313" max="13313" width="76.85546875" style="183" customWidth="1"/>
    <col min="13314" max="13328" width="15.7109375" style="183" customWidth="1"/>
    <col min="13329" max="13568" width="11.42578125" style="183"/>
    <col min="13569" max="13569" width="76.85546875" style="183" customWidth="1"/>
    <col min="13570" max="13584" width="15.7109375" style="183" customWidth="1"/>
    <col min="13585" max="13824" width="11.42578125" style="183"/>
    <col min="13825" max="13825" width="76.85546875" style="183" customWidth="1"/>
    <col min="13826" max="13840" width="15.7109375" style="183" customWidth="1"/>
    <col min="13841" max="14080" width="11.42578125" style="183"/>
    <col min="14081" max="14081" width="76.85546875" style="183" customWidth="1"/>
    <col min="14082" max="14096" width="15.7109375" style="183" customWidth="1"/>
    <col min="14097" max="14336" width="11.42578125" style="183"/>
    <col min="14337" max="14337" width="76.85546875" style="183" customWidth="1"/>
    <col min="14338" max="14352" width="15.7109375" style="183" customWidth="1"/>
    <col min="14353" max="14592" width="11.42578125" style="183"/>
    <col min="14593" max="14593" width="76.85546875" style="183" customWidth="1"/>
    <col min="14594" max="14608" width="15.7109375" style="183" customWidth="1"/>
    <col min="14609" max="14848" width="11.42578125" style="183"/>
    <col min="14849" max="14849" width="76.85546875" style="183" customWidth="1"/>
    <col min="14850" max="14864" width="15.7109375" style="183" customWidth="1"/>
    <col min="14865" max="15104" width="11.42578125" style="183"/>
    <col min="15105" max="15105" width="76.85546875" style="183" customWidth="1"/>
    <col min="15106" max="15120" width="15.7109375" style="183" customWidth="1"/>
    <col min="15121" max="15360" width="11.42578125" style="183"/>
    <col min="15361" max="15361" width="76.85546875" style="183" customWidth="1"/>
    <col min="15362" max="15376" width="15.7109375" style="183" customWidth="1"/>
    <col min="15377" max="15616" width="11.42578125" style="183"/>
    <col min="15617" max="15617" width="76.85546875" style="183" customWidth="1"/>
    <col min="15618" max="15632" width="15.7109375" style="183" customWidth="1"/>
    <col min="15633" max="15872" width="11.42578125" style="183"/>
    <col min="15873" max="15873" width="76.85546875" style="183" customWidth="1"/>
    <col min="15874" max="15888" width="15.7109375" style="183" customWidth="1"/>
    <col min="15889" max="16128" width="11.42578125" style="183"/>
    <col min="16129" max="16129" width="76.85546875" style="183" customWidth="1"/>
    <col min="16130" max="16144" width="15.7109375" style="183" customWidth="1"/>
    <col min="16145" max="16384" width="11.42578125" style="183"/>
  </cols>
  <sheetData>
    <row r="1" spans="1:16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211" customFormat="1" ht="15" customHeight="1">
      <c r="A2" s="490" t="s">
        <v>626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251"/>
      <c r="B5" s="172"/>
      <c r="C5" s="252"/>
      <c r="D5" s="252"/>
      <c r="E5" s="252"/>
      <c r="F5" s="252"/>
      <c r="G5" s="252"/>
      <c r="H5" s="172"/>
      <c r="I5" s="172"/>
      <c r="J5" s="172"/>
      <c r="K5" s="209"/>
      <c r="L5" s="209"/>
      <c r="M5" s="172"/>
      <c r="N5" s="172"/>
      <c r="O5" s="172"/>
      <c r="P5" s="209"/>
    </row>
    <row r="6" spans="1:16" ht="30" customHeight="1">
      <c r="A6" s="225" t="s">
        <v>595</v>
      </c>
      <c r="B6" s="253" t="s">
        <v>57</v>
      </c>
      <c r="C6" s="253" t="s">
        <v>58</v>
      </c>
      <c r="D6" s="253" t="s">
        <v>596</v>
      </c>
      <c r="E6" s="253" t="s">
        <v>597</v>
      </c>
      <c r="F6" s="253" t="s">
        <v>598</v>
      </c>
      <c r="G6" s="253" t="s">
        <v>62</v>
      </c>
      <c r="H6" s="253" t="s">
        <v>63</v>
      </c>
      <c r="I6" s="253" t="s">
        <v>64</v>
      </c>
      <c r="J6" s="253" t="s">
        <v>65</v>
      </c>
      <c r="K6" s="253" t="s">
        <v>66</v>
      </c>
      <c r="L6" s="253" t="s">
        <v>67</v>
      </c>
      <c r="M6" s="253" t="s">
        <v>68</v>
      </c>
      <c r="N6" s="253" t="s">
        <v>69</v>
      </c>
      <c r="O6" s="254" t="s">
        <v>568</v>
      </c>
      <c r="P6" s="255" t="s">
        <v>70</v>
      </c>
    </row>
    <row r="7" spans="1:16" ht="15" customHeight="1">
      <c r="A7" s="239" t="s">
        <v>84</v>
      </c>
      <c r="B7" s="233">
        <v>1657036.1998099999</v>
      </c>
      <c r="C7" s="233">
        <v>642595.61514999997</v>
      </c>
      <c r="D7" s="233">
        <v>1485694.4526</v>
      </c>
      <c r="E7" s="233">
        <v>4921429.9458900001</v>
      </c>
      <c r="F7" s="233">
        <v>2391806.7934899996</v>
      </c>
      <c r="G7" s="233">
        <v>76223.383000000002</v>
      </c>
      <c r="H7" s="233">
        <v>386941.60161000001</v>
      </c>
      <c r="I7" s="233">
        <v>0</v>
      </c>
      <c r="J7" s="233">
        <v>15720.21624</v>
      </c>
      <c r="K7" s="233">
        <v>215208.14074999999</v>
      </c>
      <c r="L7" s="233">
        <v>106978.55778</v>
      </c>
      <c r="M7" s="233">
        <v>208134.61137</v>
      </c>
      <c r="N7" s="233">
        <v>0</v>
      </c>
      <c r="O7" s="233">
        <v>12107769.517689997</v>
      </c>
      <c r="P7" s="256">
        <v>0.74152107775090337</v>
      </c>
    </row>
    <row r="8" spans="1:16" ht="15" customHeight="1">
      <c r="A8" s="239" t="s">
        <v>85</v>
      </c>
      <c r="B8" s="233">
        <v>28733.76196</v>
      </c>
      <c r="C8" s="233">
        <v>6998.9824100000005</v>
      </c>
      <c r="D8" s="233">
        <v>21075.885989999999</v>
      </c>
      <c r="E8" s="233">
        <v>54467.30962</v>
      </c>
      <c r="F8" s="233">
        <v>663960.16798999999</v>
      </c>
      <c r="G8" s="233">
        <v>6601.45093</v>
      </c>
      <c r="H8" s="233">
        <v>6402.7927699999991</v>
      </c>
      <c r="I8" s="233">
        <v>0</v>
      </c>
      <c r="J8" s="233">
        <v>0</v>
      </c>
      <c r="K8" s="233">
        <v>0</v>
      </c>
      <c r="L8" s="233">
        <v>118.6</v>
      </c>
      <c r="M8" s="233">
        <v>420.32668999999999</v>
      </c>
      <c r="N8" s="233">
        <v>9076.9391199999991</v>
      </c>
      <c r="O8" s="233">
        <v>797856.21747999999</v>
      </c>
      <c r="P8" s="256">
        <v>4.8863434459306042E-2</v>
      </c>
    </row>
    <row r="9" spans="1:16" ht="15" customHeight="1">
      <c r="A9" s="239" t="s">
        <v>86</v>
      </c>
      <c r="B9" s="233">
        <v>0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0</v>
      </c>
      <c r="K9" s="233">
        <v>0</v>
      </c>
      <c r="L9" s="233">
        <v>0</v>
      </c>
      <c r="M9" s="233">
        <v>0</v>
      </c>
      <c r="N9" s="233">
        <v>0</v>
      </c>
      <c r="O9" s="233">
        <v>0</v>
      </c>
      <c r="P9" s="256">
        <v>0</v>
      </c>
    </row>
    <row r="10" spans="1:16" ht="15" customHeight="1">
      <c r="A10" s="239" t="s">
        <v>1014</v>
      </c>
      <c r="B10" s="233">
        <v>1488.70262</v>
      </c>
      <c r="C10" s="233">
        <v>0</v>
      </c>
      <c r="D10" s="233">
        <v>0</v>
      </c>
      <c r="E10" s="233">
        <v>102.9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1591.6026200000001</v>
      </c>
      <c r="P10" s="256">
        <v>9.7475169841086424E-5</v>
      </c>
    </row>
    <row r="11" spans="1:16" ht="15" customHeight="1">
      <c r="A11" s="239" t="s">
        <v>99</v>
      </c>
      <c r="B11" s="233">
        <v>230790.99028999999</v>
      </c>
      <c r="C11" s="233">
        <v>47645.226329999998</v>
      </c>
      <c r="D11" s="233">
        <v>84384.121370000008</v>
      </c>
      <c r="E11" s="233">
        <v>286419.93712000002</v>
      </c>
      <c r="F11" s="233">
        <v>27338.63466</v>
      </c>
      <c r="G11" s="233">
        <v>42097.175710000003</v>
      </c>
      <c r="H11" s="233">
        <v>36043.798520000004</v>
      </c>
      <c r="I11" s="233">
        <v>0</v>
      </c>
      <c r="J11" s="233">
        <v>2184.7532299999998</v>
      </c>
      <c r="K11" s="233">
        <v>4697.3038299999998</v>
      </c>
      <c r="L11" s="233">
        <v>180973.67224000001</v>
      </c>
      <c r="M11" s="233">
        <v>27871.611980000001</v>
      </c>
      <c r="N11" s="233">
        <v>0</v>
      </c>
      <c r="O11" s="233">
        <v>970447.22528000001</v>
      </c>
      <c r="P11" s="256">
        <v>5.9433496098403669E-2</v>
      </c>
    </row>
    <row r="12" spans="1:16" ht="15" customHeight="1">
      <c r="A12" s="239" t="s">
        <v>100</v>
      </c>
      <c r="B12" s="233">
        <v>116751.27966</v>
      </c>
      <c r="C12" s="233">
        <v>41999.352939999997</v>
      </c>
      <c r="D12" s="233">
        <v>44550.154170000002</v>
      </c>
      <c r="E12" s="233">
        <v>92638.481290000011</v>
      </c>
      <c r="F12" s="233">
        <v>24294.49295</v>
      </c>
      <c r="G12" s="233">
        <v>13434.349789999998</v>
      </c>
      <c r="H12" s="233">
        <v>8636.6218900000003</v>
      </c>
      <c r="I12" s="233">
        <v>8.2319999999999993</v>
      </c>
      <c r="J12" s="233">
        <v>0</v>
      </c>
      <c r="K12" s="233">
        <v>2177.7620400000001</v>
      </c>
      <c r="L12" s="233">
        <v>13040.581819999999</v>
      </c>
      <c r="M12" s="233">
        <v>7875.3177400000004</v>
      </c>
      <c r="N12" s="233">
        <v>8197.7813499999993</v>
      </c>
      <c r="O12" s="233">
        <v>373604.40764000011</v>
      </c>
      <c r="P12" s="256">
        <v>2.288080745185472E-2</v>
      </c>
    </row>
    <row r="13" spans="1:16" ht="15" customHeight="1">
      <c r="A13" s="239" t="s">
        <v>1021</v>
      </c>
      <c r="B13" s="233">
        <v>0</v>
      </c>
      <c r="C13" s="233">
        <v>177.34121999999999</v>
      </c>
      <c r="D13" s="233">
        <v>70.119350000000011</v>
      </c>
      <c r="E13" s="233">
        <v>0</v>
      </c>
      <c r="F13" s="233">
        <v>6.86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254.32057000000003</v>
      </c>
      <c r="P13" s="256">
        <v>1.5575458624736311E-5</v>
      </c>
    </row>
    <row r="14" spans="1:16" ht="15" customHeight="1">
      <c r="A14" s="239" t="s">
        <v>1022</v>
      </c>
      <c r="B14" s="233">
        <v>154.35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154.35</v>
      </c>
      <c r="P14" s="256">
        <v>9.4529201421971081E-6</v>
      </c>
    </row>
    <row r="15" spans="1:16" ht="15" customHeight="1">
      <c r="A15" s="239" t="s">
        <v>1023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56">
        <v>0</v>
      </c>
    </row>
    <row r="16" spans="1:16" ht="15" customHeight="1">
      <c r="A16" s="239" t="s">
        <v>619</v>
      </c>
      <c r="B16" s="233">
        <v>1088.0569599999999</v>
      </c>
      <c r="C16" s="233">
        <v>0</v>
      </c>
      <c r="D16" s="233">
        <v>0</v>
      </c>
      <c r="E16" s="233">
        <v>0</v>
      </c>
      <c r="F16" s="233">
        <v>0</v>
      </c>
      <c r="G16" s="233">
        <v>0</v>
      </c>
      <c r="H16" s="233">
        <v>0</v>
      </c>
      <c r="I16" s="233">
        <v>0</v>
      </c>
      <c r="J16" s="233">
        <v>0</v>
      </c>
      <c r="K16" s="233">
        <v>0</v>
      </c>
      <c r="L16" s="233">
        <v>0</v>
      </c>
      <c r="M16" s="233">
        <v>0</v>
      </c>
      <c r="N16" s="233">
        <v>0</v>
      </c>
      <c r="O16" s="233">
        <v>1088.0569599999999</v>
      </c>
      <c r="P16" s="256">
        <v>6.6636317156085212E-5</v>
      </c>
    </row>
    <row r="17" spans="1:16" ht="15" customHeight="1">
      <c r="A17" s="239" t="s">
        <v>620</v>
      </c>
      <c r="B17" s="233">
        <v>129.19255999999999</v>
      </c>
      <c r="C17" s="233">
        <v>0</v>
      </c>
      <c r="D17" s="233">
        <v>0</v>
      </c>
      <c r="E17" s="233">
        <v>7163.7235499999997</v>
      </c>
      <c r="F17" s="233">
        <v>102.9</v>
      </c>
      <c r="G17" s="233">
        <v>0</v>
      </c>
      <c r="H17" s="233">
        <v>0</v>
      </c>
      <c r="I17" s="233">
        <v>0</v>
      </c>
      <c r="J17" s="233">
        <v>0</v>
      </c>
      <c r="K17" s="233">
        <v>0</v>
      </c>
      <c r="L17" s="233">
        <v>0</v>
      </c>
      <c r="M17" s="233">
        <v>0</v>
      </c>
      <c r="N17" s="233">
        <v>0</v>
      </c>
      <c r="O17" s="233">
        <v>7395.8161099999998</v>
      </c>
      <c r="P17" s="256">
        <v>4.5294498914288863E-4</v>
      </c>
    </row>
    <row r="18" spans="1:16" ht="15" customHeight="1">
      <c r="A18" s="239" t="s">
        <v>89</v>
      </c>
      <c r="B18" s="233">
        <v>595.88691000000006</v>
      </c>
      <c r="C18" s="233">
        <v>25370.645</v>
      </c>
      <c r="D18" s="233">
        <v>13158.20508</v>
      </c>
      <c r="E18" s="233">
        <v>895.29658999999992</v>
      </c>
      <c r="F18" s="233">
        <v>2983.3034500000003</v>
      </c>
      <c r="G18" s="233">
        <v>449.47978999999998</v>
      </c>
      <c r="H18" s="233">
        <v>14350.391310000001</v>
      </c>
      <c r="I18" s="233">
        <v>0</v>
      </c>
      <c r="J18" s="233">
        <v>197.49204</v>
      </c>
      <c r="K18" s="233">
        <v>30</v>
      </c>
      <c r="L18" s="233">
        <v>2716.7112099999999</v>
      </c>
      <c r="M18" s="233">
        <v>3863.7215099999999</v>
      </c>
      <c r="N18" s="233">
        <v>51877.227290000003</v>
      </c>
      <c r="O18" s="233">
        <v>116488.36018</v>
      </c>
      <c r="P18" s="256">
        <v>7.1341442583546071E-3</v>
      </c>
    </row>
    <row r="19" spans="1:16" ht="15" customHeight="1">
      <c r="A19" s="239" t="s">
        <v>91</v>
      </c>
      <c r="B19" s="233">
        <v>0</v>
      </c>
      <c r="C19" s="233">
        <v>0</v>
      </c>
      <c r="D19" s="233">
        <v>0</v>
      </c>
      <c r="E19" s="233">
        <v>454.66859000000005</v>
      </c>
      <c r="F19" s="233">
        <v>0</v>
      </c>
      <c r="G19" s="233">
        <v>113.8447</v>
      </c>
      <c r="H19" s="233">
        <v>0</v>
      </c>
      <c r="I19" s="233">
        <v>24.28</v>
      </c>
      <c r="J19" s="233">
        <v>473.07372999999995</v>
      </c>
      <c r="K19" s="233">
        <v>6.86</v>
      </c>
      <c r="L19" s="233">
        <v>435.34358000000003</v>
      </c>
      <c r="M19" s="233">
        <v>74.862870000000001</v>
      </c>
      <c r="N19" s="233">
        <v>19379.209569999999</v>
      </c>
      <c r="O19" s="233">
        <v>20962.143039999999</v>
      </c>
      <c r="P19" s="256">
        <v>1.2837930946966822E-3</v>
      </c>
    </row>
    <row r="20" spans="1:16" ht="15" customHeight="1">
      <c r="A20" s="239" t="s">
        <v>92</v>
      </c>
      <c r="B20" s="233">
        <v>47772.640189999998</v>
      </c>
      <c r="C20" s="233">
        <v>0</v>
      </c>
      <c r="D20" s="233">
        <v>0</v>
      </c>
      <c r="E20" s="233">
        <v>18359.568429999999</v>
      </c>
      <c r="F20" s="233">
        <v>28557.507229999999</v>
      </c>
      <c r="G20" s="233">
        <v>28307.305929999999</v>
      </c>
      <c r="H20" s="233">
        <v>841.71415000000002</v>
      </c>
      <c r="I20" s="233">
        <v>137.83365000000001</v>
      </c>
      <c r="J20" s="233">
        <v>0</v>
      </c>
      <c r="K20" s="233">
        <v>7121.6073099999994</v>
      </c>
      <c r="L20" s="233">
        <v>30094.447339999999</v>
      </c>
      <c r="M20" s="233">
        <v>100.30728999999999</v>
      </c>
      <c r="N20" s="233">
        <v>26028.774109999998</v>
      </c>
      <c r="O20" s="233">
        <v>187321.70563000001</v>
      </c>
      <c r="P20" s="256">
        <v>1.1472219787629055E-2</v>
      </c>
    </row>
    <row r="21" spans="1:16" ht="15" customHeight="1">
      <c r="A21" s="239" t="s">
        <v>621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56">
        <v>0</v>
      </c>
    </row>
    <row r="22" spans="1:16" ht="15" customHeight="1">
      <c r="A22" s="239" t="s">
        <v>93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56">
        <v>0</v>
      </c>
    </row>
    <row r="23" spans="1:16" ht="15" customHeight="1">
      <c r="A23" s="239" t="s">
        <v>94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56">
        <v>0</v>
      </c>
    </row>
    <row r="24" spans="1:16" ht="15" customHeight="1">
      <c r="A24" s="239" t="s">
        <v>95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56">
        <v>0</v>
      </c>
    </row>
    <row r="25" spans="1:16" ht="15" customHeight="1">
      <c r="A25" s="239" t="s">
        <v>1017</v>
      </c>
      <c r="B25" s="233">
        <v>0</v>
      </c>
      <c r="C25" s="233">
        <v>0</v>
      </c>
      <c r="D25" s="233">
        <v>59.865000000000002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460.65595000000002</v>
      </c>
      <c r="O25" s="233">
        <v>520.52094999999997</v>
      </c>
      <c r="P25" s="256">
        <v>3.1878477309300769E-5</v>
      </c>
    </row>
    <row r="26" spans="1:16" ht="15" customHeight="1">
      <c r="A26" s="239" t="s">
        <v>1024</v>
      </c>
      <c r="B26" s="233">
        <v>168.84875</v>
      </c>
      <c r="C26" s="233">
        <v>0</v>
      </c>
      <c r="D26" s="233">
        <v>0</v>
      </c>
      <c r="E26" s="233">
        <v>67.182580000000002</v>
      </c>
      <c r="F26" s="233">
        <v>41.087489999999995</v>
      </c>
      <c r="G26" s="233">
        <v>0</v>
      </c>
      <c r="H26" s="233">
        <v>0</v>
      </c>
      <c r="I26" s="233">
        <v>0</v>
      </c>
      <c r="J26" s="233">
        <v>0</v>
      </c>
      <c r="K26" s="233">
        <v>0</v>
      </c>
      <c r="L26" s="233">
        <v>0</v>
      </c>
      <c r="M26" s="233">
        <v>0</v>
      </c>
      <c r="N26" s="233">
        <v>126.47027</v>
      </c>
      <c r="O26" s="233">
        <v>403.58908999999994</v>
      </c>
      <c r="P26" s="256">
        <v>2.4717171610184651E-5</v>
      </c>
    </row>
    <row r="27" spans="1:16" ht="15" customHeight="1">
      <c r="A27" s="239" t="s">
        <v>1019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56">
        <v>0</v>
      </c>
    </row>
    <row r="28" spans="1:16" ht="15" customHeight="1">
      <c r="A28" s="239" t="s">
        <v>87</v>
      </c>
      <c r="B28" s="233">
        <v>0</v>
      </c>
      <c r="C28" s="233">
        <v>0</v>
      </c>
      <c r="D28" s="233">
        <v>0</v>
      </c>
      <c r="E28" s="233">
        <v>0</v>
      </c>
      <c r="F28" s="233">
        <v>0</v>
      </c>
      <c r="G28" s="233">
        <v>0</v>
      </c>
      <c r="H28" s="233">
        <v>0</v>
      </c>
      <c r="I28" s="233">
        <v>0</v>
      </c>
      <c r="J28" s="233">
        <v>0</v>
      </c>
      <c r="K28" s="233">
        <v>0</v>
      </c>
      <c r="L28" s="233">
        <v>0</v>
      </c>
      <c r="M28" s="233">
        <v>0</v>
      </c>
      <c r="N28" s="233">
        <v>0</v>
      </c>
      <c r="O28" s="233">
        <v>0</v>
      </c>
      <c r="P28" s="256">
        <v>0</v>
      </c>
    </row>
    <row r="29" spans="1:16" ht="15" customHeight="1">
      <c r="A29" s="239" t="s">
        <v>336</v>
      </c>
      <c r="B29" s="233">
        <v>0</v>
      </c>
      <c r="C29" s="233">
        <v>0</v>
      </c>
      <c r="D29" s="233">
        <v>0</v>
      </c>
      <c r="E29" s="233">
        <v>0</v>
      </c>
      <c r="F29" s="233">
        <v>0</v>
      </c>
      <c r="G29" s="233">
        <v>0</v>
      </c>
      <c r="H29" s="233">
        <v>0</v>
      </c>
      <c r="I29" s="233">
        <v>0</v>
      </c>
      <c r="J29" s="233">
        <v>0</v>
      </c>
      <c r="K29" s="233">
        <v>0</v>
      </c>
      <c r="L29" s="233">
        <v>0</v>
      </c>
      <c r="M29" s="233">
        <v>0</v>
      </c>
      <c r="N29" s="233">
        <v>0</v>
      </c>
      <c r="O29" s="233">
        <v>0</v>
      </c>
      <c r="P29" s="256">
        <v>0</v>
      </c>
    </row>
    <row r="30" spans="1:16" ht="15" customHeight="1">
      <c r="A30" s="257" t="s">
        <v>623</v>
      </c>
      <c r="B30" s="233">
        <v>0</v>
      </c>
      <c r="C30" s="233">
        <v>0</v>
      </c>
      <c r="D30" s="233">
        <v>0</v>
      </c>
      <c r="E30" s="233">
        <v>0</v>
      </c>
      <c r="F30" s="233">
        <v>0</v>
      </c>
      <c r="G30" s="233">
        <v>0</v>
      </c>
      <c r="H30" s="233">
        <v>0</v>
      </c>
      <c r="I30" s="233">
        <v>0</v>
      </c>
      <c r="J30" s="233">
        <v>0</v>
      </c>
      <c r="K30" s="233">
        <v>0</v>
      </c>
      <c r="L30" s="233">
        <v>0</v>
      </c>
      <c r="M30" s="233">
        <v>0</v>
      </c>
      <c r="N30" s="233">
        <v>0</v>
      </c>
      <c r="O30" s="233">
        <v>0</v>
      </c>
      <c r="P30" s="256">
        <v>0</v>
      </c>
    </row>
    <row r="31" spans="1:16" ht="15" customHeight="1">
      <c r="A31" s="239" t="s">
        <v>624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0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56">
        <v>0</v>
      </c>
    </row>
    <row r="32" spans="1:16" ht="15" customHeight="1">
      <c r="A32" s="257" t="s">
        <v>88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56">
        <v>0</v>
      </c>
    </row>
    <row r="33" spans="1:16" ht="15" customHeight="1">
      <c r="A33" s="239" t="s">
        <v>96</v>
      </c>
      <c r="B33" s="233">
        <v>239784.00933</v>
      </c>
      <c r="C33" s="233">
        <v>56400.489799999996</v>
      </c>
      <c r="D33" s="233">
        <v>172273.09135</v>
      </c>
      <c r="E33" s="233">
        <v>228678.73111000002</v>
      </c>
      <c r="F33" s="233">
        <v>204416.23222999999</v>
      </c>
      <c r="G33" s="233">
        <v>165779.94018999999</v>
      </c>
      <c r="H33" s="233">
        <v>191332.31691999998</v>
      </c>
      <c r="I33" s="233">
        <v>0</v>
      </c>
      <c r="J33" s="233">
        <v>0</v>
      </c>
      <c r="K33" s="233">
        <v>2510.2992000000004</v>
      </c>
      <c r="L33" s="233">
        <v>28882.471280000002</v>
      </c>
      <c r="M33" s="233">
        <v>213920.38202000002</v>
      </c>
      <c r="N33" s="233">
        <v>198954.14177000002</v>
      </c>
      <c r="O33" s="233">
        <v>1702932.1052000001</v>
      </c>
      <c r="P33" s="256">
        <v>0.10429336701029611</v>
      </c>
    </row>
    <row r="34" spans="1:16" ht="15" customHeight="1">
      <c r="A34" s="239" t="s">
        <v>97</v>
      </c>
      <c r="B34" s="233">
        <v>0</v>
      </c>
      <c r="C34" s="233">
        <v>2056.8188300000002</v>
      </c>
      <c r="D34" s="233">
        <v>487.11896999999999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0</v>
      </c>
      <c r="K34" s="233">
        <v>0</v>
      </c>
      <c r="L34" s="233">
        <v>307.68640999999997</v>
      </c>
      <c r="M34" s="233">
        <v>0</v>
      </c>
      <c r="N34" s="233">
        <v>0</v>
      </c>
      <c r="O34" s="233">
        <v>2851.6242099999999</v>
      </c>
      <c r="P34" s="256">
        <v>1.746431871246253E-4</v>
      </c>
    </row>
    <row r="35" spans="1:16" s="192" customFormat="1" ht="15" customHeight="1">
      <c r="A35" s="239" t="s">
        <v>98</v>
      </c>
      <c r="B35" s="233">
        <v>570.09190000000001</v>
      </c>
      <c r="C35" s="233">
        <v>0</v>
      </c>
      <c r="D35" s="233">
        <v>16056.86981</v>
      </c>
      <c r="E35" s="233">
        <v>289.10265000000004</v>
      </c>
      <c r="F35" s="233">
        <v>731.06044999999995</v>
      </c>
      <c r="G35" s="233">
        <v>824.73139000000003</v>
      </c>
      <c r="H35" s="233">
        <v>18168.221870000001</v>
      </c>
      <c r="I35" s="233">
        <v>0</v>
      </c>
      <c r="J35" s="233">
        <v>0</v>
      </c>
      <c r="K35" s="233">
        <v>0</v>
      </c>
      <c r="L35" s="233">
        <v>0</v>
      </c>
      <c r="M35" s="233">
        <v>6.0923999999999996</v>
      </c>
      <c r="N35" s="233">
        <v>0</v>
      </c>
      <c r="O35" s="233">
        <v>36646.170470000005</v>
      </c>
      <c r="P35" s="256">
        <v>2.2443363976044827E-3</v>
      </c>
    </row>
    <row r="36" spans="1:16" s="192" customFormat="1" ht="15" customHeight="1">
      <c r="A36" s="239" t="s">
        <v>421</v>
      </c>
      <c r="B36" s="233">
        <v>0</v>
      </c>
      <c r="C36" s="233">
        <v>0</v>
      </c>
      <c r="D36" s="233">
        <v>0</v>
      </c>
      <c r="E36" s="233">
        <v>0</v>
      </c>
      <c r="F36" s="233">
        <v>0</v>
      </c>
      <c r="G36" s="233">
        <v>0</v>
      </c>
      <c r="H36" s="233">
        <v>0</v>
      </c>
      <c r="I36" s="233">
        <v>0</v>
      </c>
      <c r="J36" s="233">
        <v>0</v>
      </c>
      <c r="K36" s="233">
        <v>0</v>
      </c>
      <c r="L36" s="233">
        <v>0</v>
      </c>
      <c r="M36" s="233">
        <v>0</v>
      </c>
      <c r="N36" s="233">
        <v>0</v>
      </c>
      <c r="O36" s="233">
        <v>0</v>
      </c>
      <c r="P36" s="256">
        <v>0</v>
      </c>
    </row>
    <row r="37" spans="1:16" s="192" customFormat="1" ht="15" customHeight="1">
      <c r="A37" s="258" t="s">
        <v>586</v>
      </c>
      <c r="B37" s="235">
        <v>2325064.0109399999</v>
      </c>
      <c r="C37" s="235">
        <v>823244.47167999996</v>
      </c>
      <c r="D37" s="235">
        <v>1837809.8836900003</v>
      </c>
      <c r="E37" s="235">
        <v>5610966.8474200005</v>
      </c>
      <c r="F37" s="235">
        <v>3344239.0399399996</v>
      </c>
      <c r="G37" s="235">
        <v>333831.66142999998</v>
      </c>
      <c r="H37" s="235">
        <v>662717.45903999999</v>
      </c>
      <c r="I37" s="235">
        <v>170.34565000000001</v>
      </c>
      <c r="J37" s="235">
        <v>18575.535240000001</v>
      </c>
      <c r="K37" s="235">
        <v>231751.97312999997</v>
      </c>
      <c r="L37" s="235">
        <v>363548.07166000002</v>
      </c>
      <c r="M37" s="235">
        <v>462267.23387000005</v>
      </c>
      <c r="N37" s="235">
        <v>314101.19943000004</v>
      </c>
      <c r="O37" s="235">
        <v>16328287.73312</v>
      </c>
      <c r="P37" s="259">
        <v>1</v>
      </c>
    </row>
    <row r="38" spans="1:16" ht="15" customHeight="1">
      <c r="A38" s="196" t="s">
        <v>625</v>
      </c>
      <c r="B38" s="256">
        <v>0.14239484561653593</v>
      </c>
      <c r="C38" s="256">
        <v>5.0418297688994418E-2</v>
      </c>
      <c r="D38" s="256">
        <v>0.11255374193107955</v>
      </c>
      <c r="E38" s="256">
        <v>0.34363473617866364</v>
      </c>
      <c r="F38" s="256">
        <v>0.20481259851616934</v>
      </c>
      <c r="G38" s="256">
        <v>2.0444988898184465E-2</v>
      </c>
      <c r="H38" s="256">
        <v>4.0587076236766453E-2</v>
      </c>
      <c r="I38" s="256">
        <v>1.0432548273538443E-5</v>
      </c>
      <c r="J38" s="256">
        <v>1.1376290976500693E-3</v>
      </c>
      <c r="K38" s="256">
        <v>1.4193280821473921E-2</v>
      </c>
      <c r="L38" s="256">
        <v>2.2264923156797744E-2</v>
      </c>
      <c r="M38" s="256">
        <v>2.8310821160527792E-2</v>
      </c>
      <c r="N38" s="256">
        <v>1.9236628148883175E-2</v>
      </c>
      <c r="O38" s="256">
        <v>1</v>
      </c>
      <c r="P38" s="256"/>
    </row>
    <row r="39" spans="1:16" ht="15" customHeight="1" thickBot="1">
      <c r="A39" s="197"/>
      <c r="B39" s="198"/>
      <c r="C39" s="199"/>
      <c r="D39" s="199"/>
      <c r="E39" s="199"/>
      <c r="F39" s="199"/>
      <c r="G39" s="199"/>
      <c r="H39" s="198"/>
      <c r="I39" s="198"/>
      <c r="J39" s="198"/>
      <c r="K39" s="198"/>
      <c r="L39" s="198"/>
      <c r="M39" s="198"/>
      <c r="N39" s="198"/>
      <c r="O39" s="198"/>
      <c r="P39" s="200"/>
    </row>
    <row r="40" spans="1:16" ht="15" customHeight="1" thickTop="1">
      <c r="A40" s="181" t="s">
        <v>588</v>
      </c>
      <c r="B40" s="205"/>
      <c r="C40" s="206"/>
      <c r="D40" s="206"/>
      <c r="E40" s="191"/>
      <c r="F40" s="191"/>
      <c r="G40" s="191"/>
      <c r="H40" s="201"/>
      <c r="I40" s="201"/>
      <c r="J40" s="201"/>
      <c r="K40" s="201"/>
      <c r="L40" s="201"/>
      <c r="M40" s="201"/>
      <c r="N40" s="201"/>
      <c r="O40" s="201"/>
      <c r="P40" s="201"/>
    </row>
    <row r="41" spans="1:16" ht="15" customHeight="1">
      <c r="A41" s="181" t="s">
        <v>591</v>
      </c>
      <c r="B41" s="181"/>
      <c r="C41" s="181"/>
      <c r="D41" s="181"/>
      <c r="E41" s="182"/>
      <c r="F41" s="182"/>
      <c r="G41" s="182"/>
      <c r="H41" s="190"/>
      <c r="I41" s="190"/>
      <c r="J41" s="190"/>
      <c r="K41" s="190"/>
      <c r="L41" s="190"/>
      <c r="M41" s="190"/>
      <c r="N41" s="190"/>
      <c r="O41" s="190"/>
      <c r="P41" s="201"/>
    </row>
    <row r="42" spans="1:16" ht="15" customHeight="1">
      <c r="A42" s="202"/>
      <c r="B42" s="190"/>
      <c r="C42" s="182"/>
      <c r="D42" s="182"/>
      <c r="E42" s="182"/>
      <c r="F42" s="182"/>
      <c r="G42" s="182"/>
      <c r="H42" s="190"/>
      <c r="I42" s="190"/>
      <c r="J42" s="190"/>
      <c r="K42" s="190"/>
      <c r="L42" s="190"/>
      <c r="M42" s="190"/>
      <c r="N42" s="190"/>
      <c r="O42" s="190"/>
      <c r="P42" s="201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57</v>
      </c>
      <c r="C6" s="492"/>
      <c r="D6" s="492"/>
      <c r="E6" s="492"/>
      <c r="F6" s="492"/>
      <c r="G6" s="492"/>
      <c r="H6" s="492"/>
      <c r="I6" s="492"/>
      <c r="J6" s="492" t="s">
        <v>58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215" t="s">
        <v>595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4032924.4038666002</v>
      </c>
      <c r="C8" s="182">
        <v>773040.22204999998</v>
      </c>
      <c r="D8" s="182">
        <v>8117.57888</v>
      </c>
      <c r="E8" s="182">
        <v>20272.435879999997</v>
      </c>
      <c r="F8" s="182">
        <v>12996.22712</v>
      </c>
      <c r="G8" s="182">
        <v>960.39950999999996</v>
      </c>
      <c r="H8" s="182">
        <v>1657036.1998099999</v>
      </c>
      <c r="I8" s="182">
        <v>6505347.4671200002</v>
      </c>
      <c r="J8" s="182">
        <v>4646518.6681899996</v>
      </c>
      <c r="K8" s="182">
        <v>1624794.0745099999</v>
      </c>
      <c r="L8" s="182">
        <v>0</v>
      </c>
      <c r="M8" s="182">
        <v>0</v>
      </c>
      <c r="N8" s="182">
        <v>20814.953008</v>
      </c>
      <c r="O8" s="182">
        <v>70458.112151599998</v>
      </c>
      <c r="P8" s="182">
        <v>642595.61514999997</v>
      </c>
      <c r="Q8" s="182">
        <v>7005181.42301</v>
      </c>
    </row>
    <row r="9" spans="1:17" ht="15" customHeight="1">
      <c r="A9" s="262" t="s">
        <v>85</v>
      </c>
      <c r="B9" s="182">
        <v>16672.117720000002</v>
      </c>
      <c r="C9" s="182">
        <v>2628.3081400000001</v>
      </c>
      <c r="D9" s="182">
        <v>0</v>
      </c>
      <c r="E9" s="182">
        <v>0</v>
      </c>
      <c r="F9" s="182">
        <v>0</v>
      </c>
      <c r="G9" s="182">
        <v>0</v>
      </c>
      <c r="H9" s="182">
        <v>28733.76196</v>
      </c>
      <c r="I9" s="182">
        <v>48034.187819999999</v>
      </c>
      <c r="J9" s="182">
        <v>7706.8533499999994</v>
      </c>
      <c r="K9" s="182">
        <v>0</v>
      </c>
      <c r="L9" s="182">
        <v>0</v>
      </c>
      <c r="M9" s="182">
        <v>0</v>
      </c>
      <c r="N9" s="182">
        <v>3050.9017131999999</v>
      </c>
      <c r="O9" s="182">
        <v>2119.1682799999999</v>
      </c>
      <c r="P9" s="182">
        <v>6998.9824100000005</v>
      </c>
      <c r="Q9" s="182">
        <v>19875.905750000002</v>
      </c>
    </row>
    <row r="10" spans="1:17" ht="15" customHeight="1">
      <c r="A10" s="262" t="s">
        <v>86</v>
      </c>
      <c r="B10" s="182">
        <v>16268.612230000001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16268.612230000001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</row>
    <row r="11" spans="1:17" ht="15" customHeight="1">
      <c r="A11" s="262" t="s">
        <v>1014</v>
      </c>
      <c r="B11" s="182">
        <v>414797.06236000004</v>
      </c>
      <c r="C11" s="182">
        <v>106048.07088</v>
      </c>
      <c r="D11" s="182">
        <v>0</v>
      </c>
      <c r="E11" s="182">
        <v>0</v>
      </c>
      <c r="F11" s="182">
        <v>0</v>
      </c>
      <c r="G11" s="182">
        <v>0</v>
      </c>
      <c r="H11" s="182">
        <v>1488.70262</v>
      </c>
      <c r="I11" s="182">
        <v>522333.83585999999</v>
      </c>
      <c r="J11" s="182">
        <v>665628.34305999998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665628.34305999998</v>
      </c>
    </row>
    <row r="12" spans="1:17" ht="15" customHeight="1">
      <c r="A12" s="262" t="s">
        <v>87</v>
      </c>
      <c r="B12" s="182">
        <v>1852733.7306482</v>
      </c>
      <c r="C12" s="182">
        <v>735069.50759339996</v>
      </c>
      <c r="D12" s="182">
        <v>4158.1071935999998</v>
      </c>
      <c r="E12" s="182">
        <v>32696.3330804</v>
      </c>
      <c r="F12" s="182">
        <v>31266.328174400001</v>
      </c>
      <c r="G12" s="182">
        <v>10894.5014808</v>
      </c>
      <c r="H12" s="182">
        <v>0</v>
      </c>
      <c r="I12" s="182">
        <v>2666818.5081700003</v>
      </c>
      <c r="J12" s="182">
        <v>1284286.8468042</v>
      </c>
      <c r="K12" s="182">
        <v>488331.51478140004</v>
      </c>
      <c r="L12" s="182">
        <v>3041.2353388000001</v>
      </c>
      <c r="M12" s="182">
        <v>7023.1100274</v>
      </c>
      <c r="N12" s="182">
        <v>32635.2100708</v>
      </c>
      <c r="O12" s="182">
        <v>15985.1144714</v>
      </c>
      <c r="P12" s="182">
        <v>0</v>
      </c>
      <c r="Q12" s="182">
        <v>1831303.03153</v>
      </c>
    </row>
    <row r="13" spans="1:17" ht="15" customHeight="1">
      <c r="A13" s="262" t="s">
        <v>336</v>
      </c>
      <c r="B13" s="182">
        <v>296317.12384680001</v>
      </c>
      <c r="C13" s="182">
        <v>65596.107550000001</v>
      </c>
      <c r="D13" s="182">
        <v>1583.63894</v>
      </c>
      <c r="E13" s="182">
        <v>5033.5327500000003</v>
      </c>
      <c r="F13" s="182">
        <v>3336.4981465999999</v>
      </c>
      <c r="G13" s="182">
        <v>177.23209</v>
      </c>
      <c r="H13" s="182">
        <v>0</v>
      </c>
      <c r="I13" s="182">
        <v>372044.13332999998</v>
      </c>
      <c r="J13" s="182">
        <v>263534.69228000002</v>
      </c>
      <c r="K13" s="182">
        <v>50791.023450000001</v>
      </c>
      <c r="L13" s="182">
        <v>984.07762000000002</v>
      </c>
      <c r="M13" s="182">
        <v>2019.8090900000002</v>
      </c>
      <c r="N13" s="182">
        <v>4206.8020500000002</v>
      </c>
      <c r="O13" s="182">
        <v>536.86941000000002</v>
      </c>
      <c r="P13" s="182">
        <v>0</v>
      </c>
      <c r="Q13" s="182">
        <v>322073.27389999997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3270.3440900000001</v>
      </c>
      <c r="K14" s="182">
        <v>1048.85403</v>
      </c>
      <c r="L14" s="182">
        <v>2.6250399999999998</v>
      </c>
      <c r="M14" s="182">
        <v>61.110900000000001</v>
      </c>
      <c r="N14" s="182">
        <v>0</v>
      </c>
      <c r="O14" s="182">
        <v>0</v>
      </c>
      <c r="P14" s="182">
        <v>0</v>
      </c>
      <c r="Q14" s="182">
        <v>4382.9340599999996</v>
      </c>
    </row>
    <row r="15" spans="1:17" ht="15" customHeight="1">
      <c r="A15" s="262" t="s">
        <v>624</v>
      </c>
      <c r="B15" s="182">
        <v>3799437.1513667996</v>
      </c>
      <c r="C15" s="182">
        <v>1515355.237343</v>
      </c>
      <c r="D15" s="182">
        <v>13871.82502</v>
      </c>
      <c r="E15" s="182">
        <v>45093.927020000003</v>
      </c>
      <c r="F15" s="182">
        <v>17437.549870000003</v>
      </c>
      <c r="G15" s="182">
        <v>23516.28685</v>
      </c>
      <c r="H15" s="182">
        <v>0</v>
      </c>
      <c r="I15" s="182">
        <v>5414711.9774700003</v>
      </c>
      <c r="J15" s="182">
        <v>3575660.5628800001</v>
      </c>
      <c r="K15" s="182">
        <v>753820.26642719994</v>
      </c>
      <c r="L15" s="182">
        <v>3903.5577999999996</v>
      </c>
      <c r="M15" s="182">
        <v>9075.4106899999988</v>
      </c>
      <c r="N15" s="182">
        <v>41213.672530000003</v>
      </c>
      <c r="O15" s="182">
        <v>24390.03686</v>
      </c>
      <c r="P15" s="182">
        <v>0</v>
      </c>
      <c r="Q15" s="182">
        <v>4408063.5071899993</v>
      </c>
    </row>
    <row r="16" spans="1:17" ht="15" customHeight="1">
      <c r="A16" s="262" t="s">
        <v>88</v>
      </c>
      <c r="B16" s="182">
        <v>179204.08434999999</v>
      </c>
      <c r="C16" s="182">
        <v>44394.466</v>
      </c>
      <c r="D16" s="182">
        <v>833.54043000000001</v>
      </c>
      <c r="E16" s="182">
        <v>2507.3932799999998</v>
      </c>
      <c r="F16" s="182">
        <v>1361.50739</v>
      </c>
      <c r="G16" s="182">
        <v>1964.26133</v>
      </c>
      <c r="H16" s="182">
        <v>0</v>
      </c>
      <c r="I16" s="182">
        <v>230265.25278000001</v>
      </c>
      <c r="J16" s="182">
        <v>1375.6459</v>
      </c>
      <c r="K16" s="182">
        <v>156.75364000000002</v>
      </c>
      <c r="L16" s="182">
        <v>0</v>
      </c>
      <c r="M16" s="182">
        <v>4.27874</v>
      </c>
      <c r="N16" s="182">
        <v>0</v>
      </c>
      <c r="O16" s="182">
        <v>0</v>
      </c>
      <c r="P16" s="182">
        <v>0</v>
      </c>
      <c r="Q16" s="182">
        <v>1536.6782800000001</v>
      </c>
    </row>
    <row r="17" spans="1:17" ht="15" customHeight="1">
      <c r="A17" s="262" t="s">
        <v>89</v>
      </c>
      <c r="B17" s="182">
        <v>69364.881280000001</v>
      </c>
      <c r="C17" s="182">
        <v>108254.91121999999</v>
      </c>
      <c r="D17" s="182">
        <v>2499.3897099999999</v>
      </c>
      <c r="E17" s="182">
        <v>10351.450720000001</v>
      </c>
      <c r="F17" s="182">
        <v>12599.8688814</v>
      </c>
      <c r="G17" s="182">
        <v>4990.2861166000002</v>
      </c>
      <c r="H17" s="182">
        <v>595.88691000000006</v>
      </c>
      <c r="I17" s="182">
        <v>208656.67483999999</v>
      </c>
      <c r="J17" s="182">
        <v>1140415.2523145999</v>
      </c>
      <c r="K17" s="182">
        <v>246674.35662999999</v>
      </c>
      <c r="L17" s="182">
        <v>4034.6873399999999</v>
      </c>
      <c r="M17" s="182">
        <v>5711.7116399999995</v>
      </c>
      <c r="N17" s="182">
        <v>19279.3282058</v>
      </c>
      <c r="O17" s="182">
        <v>9818.9401732000006</v>
      </c>
      <c r="P17" s="182">
        <v>25370.645</v>
      </c>
      <c r="Q17" s="182">
        <v>1451304.9213</v>
      </c>
    </row>
    <row r="18" spans="1:17" ht="15" customHeight="1">
      <c r="A18" s="262" t="s">
        <v>91</v>
      </c>
      <c r="B18" s="182">
        <v>0</v>
      </c>
      <c r="C18" s="182">
        <v>0</v>
      </c>
      <c r="D18" s="182">
        <v>0</v>
      </c>
      <c r="E18" s="182">
        <v>0</v>
      </c>
      <c r="F18" s="182">
        <v>0</v>
      </c>
      <c r="G18" s="182">
        <v>0</v>
      </c>
      <c r="H18" s="182">
        <v>0</v>
      </c>
      <c r="I18" s="182">
        <v>0</v>
      </c>
      <c r="J18" s="182">
        <v>874110.62095000001</v>
      </c>
      <c r="K18" s="182">
        <v>303230.97474000003</v>
      </c>
      <c r="L18" s="182">
        <v>10256.36976</v>
      </c>
      <c r="M18" s="182">
        <v>11999.295789999998</v>
      </c>
      <c r="N18" s="182">
        <v>23528.29696</v>
      </c>
      <c r="O18" s="182">
        <v>16504.869409999999</v>
      </c>
      <c r="P18" s="182">
        <v>0</v>
      </c>
      <c r="Q18" s="182">
        <v>1239630.4276099999</v>
      </c>
    </row>
    <row r="19" spans="1:17" ht="15" customHeight="1">
      <c r="A19" s="262" t="s">
        <v>92</v>
      </c>
      <c r="B19" s="182">
        <v>310046.37712940003</v>
      </c>
      <c r="C19" s="182">
        <v>225206.23111680002</v>
      </c>
      <c r="D19" s="182">
        <v>5030.0831200000002</v>
      </c>
      <c r="E19" s="182">
        <v>17946.497589999999</v>
      </c>
      <c r="F19" s="182">
        <v>18616.654799800002</v>
      </c>
      <c r="G19" s="182">
        <v>10840.50526</v>
      </c>
      <c r="H19" s="182">
        <v>47772.640189999998</v>
      </c>
      <c r="I19" s="182">
        <v>635458.98920000007</v>
      </c>
      <c r="J19" s="182">
        <v>218234.889</v>
      </c>
      <c r="K19" s="182">
        <v>161181.91039999999</v>
      </c>
      <c r="L19" s="182">
        <v>253.69782000000001</v>
      </c>
      <c r="M19" s="182">
        <v>1717.4111</v>
      </c>
      <c r="N19" s="182">
        <v>332.18109000000004</v>
      </c>
      <c r="O19" s="182">
        <v>3846.0075499999998</v>
      </c>
      <c r="P19" s="182">
        <v>0</v>
      </c>
      <c r="Q19" s="182">
        <v>385566.09696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5341.1519699999999</v>
      </c>
      <c r="C24" s="221">
        <v>1243.01332</v>
      </c>
      <c r="D24" s="221">
        <v>14.06366</v>
      </c>
      <c r="E24" s="221">
        <v>0</v>
      </c>
      <c r="F24" s="221">
        <v>175.69182999999998</v>
      </c>
      <c r="G24" s="221">
        <v>0</v>
      </c>
      <c r="H24" s="221">
        <v>0</v>
      </c>
      <c r="I24" s="221">
        <v>6773.9207800000004</v>
      </c>
      <c r="J24" s="221">
        <v>1389905.6261</v>
      </c>
      <c r="K24" s="221">
        <v>99670.378830000001</v>
      </c>
      <c r="L24" s="182">
        <v>4412.4826900000007</v>
      </c>
      <c r="M24" s="182">
        <v>3990.13861</v>
      </c>
      <c r="N24" s="182">
        <v>9113.3027899999997</v>
      </c>
      <c r="O24" s="182">
        <v>1587.6188100000002</v>
      </c>
      <c r="P24" s="182">
        <v>0</v>
      </c>
      <c r="Q24" s="182">
        <v>1508679.5478299998</v>
      </c>
    </row>
    <row r="25" spans="1:17" ht="15" customHeight="1">
      <c r="A25" s="262" t="s">
        <v>1024</v>
      </c>
      <c r="B25" s="221">
        <v>1780.2101200000002</v>
      </c>
      <c r="C25" s="221">
        <v>3082.4806200000003</v>
      </c>
      <c r="D25" s="221">
        <v>0</v>
      </c>
      <c r="E25" s="221">
        <v>0</v>
      </c>
      <c r="F25" s="221">
        <v>54.957920000000001</v>
      </c>
      <c r="G25" s="221">
        <v>50.409269399999999</v>
      </c>
      <c r="H25" s="221">
        <v>168.84875</v>
      </c>
      <c r="I25" s="221">
        <v>5136.9066800000001</v>
      </c>
      <c r="J25" s="221">
        <v>72582.465779999999</v>
      </c>
      <c r="K25" s="221">
        <v>18188.051230000001</v>
      </c>
      <c r="L25" s="182">
        <v>590.77214000000004</v>
      </c>
      <c r="M25" s="182">
        <v>156.35935999999998</v>
      </c>
      <c r="N25" s="182">
        <v>1249.1135800000002</v>
      </c>
      <c r="O25" s="182">
        <v>621.69970000000001</v>
      </c>
      <c r="P25" s="182">
        <v>0</v>
      </c>
      <c r="Q25" s="182">
        <v>93388.461790000001</v>
      </c>
    </row>
    <row r="26" spans="1:17" ht="15" customHeight="1">
      <c r="A26" s="262" t="s">
        <v>1019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25809.085289999999</v>
      </c>
      <c r="K26" s="221">
        <v>7421.4768700000004</v>
      </c>
      <c r="L26" s="182">
        <v>168.38046</v>
      </c>
      <c r="M26" s="182">
        <v>235.42976000000002</v>
      </c>
      <c r="N26" s="182">
        <v>1272.5864299999998</v>
      </c>
      <c r="O26" s="182">
        <v>418.30882000000003</v>
      </c>
      <c r="P26" s="182">
        <v>0</v>
      </c>
      <c r="Q26" s="182">
        <v>35325.267630000002</v>
      </c>
    </row>
    <row r="27" spans="1:17" ht="15" customHeight="1">
      <c r="A27" s="262" t="s">
        <v>96</v>
      </c>
      <c r="B27" s="221">
        <v>1274002.0163491999</v>
      </c>
      <c r="C27" s="221">
        <v>201090.5932724</v>
      </c>
      <c r="D27" s="221">
        <v>9823.1372300000003</v>
      </c>
      <c r="E27" s="221">
        <v>11414.35655</v>
      </c>
      <c r="F27" s="221">
        <v>10128.936240000001</v>
      </c>
      <c r="G27" s="221">
        <v>3181.5627200000004</v>
      </c>
      <c r="H27" s="221">
        <v>239784.00933</v>
      </c>
      <c r="I27" s="221">
        <v>1749424.6117</v>
      </c>
      <c r="J27" s="221">
        <v>2306864.0421798001</v>
      </c>
      <c r="K27" s="221">
        <v>99393.200459999993</v>
      </c>
      <c r="L27" s="182">
        <v>10259.600807000001</v>
      </c>
      <c r="M27" s="182">
        <v>4071.8878100000002</v>
      </c>
      <c r="N27" s="182">
        <v>12399.544162799999</v>
      </c>
      <c r="O27" s="182">
        <v>4514.9644600000001</v>
      </c>
      <c r="P27" s="182">
        <v>56400.489799999996</v>
      </c>
      <c r="Q27" s="182">
        <v>2493903.7296899999</v>
      </c>
    </row>
    <row r="28" spans="1:17" ht="15" customHeight="1">
      <c r="A28" s="262" t="s">
        <v>97</v>
      </c>
      <c r="B28" s="221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>
        <v>0</v>
      </c>
      <c r="J28" s="221">
        <v>91010.912270000001</v>
      </c>
      <c r="K28" s="221">
        <v>11829.033029999999</v>
      </c>
      <c r="L28" s="182">
        <v>1081.2855846</v>
      </c>
      <c r="M28" s="182">
        <v>1018.74515</v>
      </c>
      <c r="N28" s="182">
        <v>1364.4413864000001</v>
      </c>
      <c r="O28" s="182">
        <v>217.31004999999999</v>
      </c>
      <c r="P28" s="182">
        <v>2056.8188300000002</v>
      </c>
      <c r="Q28" s="182">
        <v>108578.5463</v>
      </c>
    </row>
    <row r="29" spans="1:17" ht="15" customHeight="1">
      <c r="A29" s="262" t="s">
        <v>98</v>
      </c>
      <c r="B29" s="221">
        <v>20552.6205692</v>
      </c>
      <c r="C29" s="221">
        <v>1751.2624879999998</v>
      </c>
      <c r="D29" s="221">
        <v>166.26601000000002</v>
      </c>
      <c r="E29" s="221">
        <v>64.943339999999992</v>
      </c>
      <c r="F29" s="221">
        <v>6043.5552227999997</v>
      </c>
      <c r="G29" s="221">
        <v>177.57437999999999</v>
      </c>
      <c r="H29" s="221">
        <v>570.09190000000001</v>
      </c>
      <c r="I29" s="221">
        <v>29326.313910000001</v>
      </c>
      <c r="J29" s="221">
        <v>0</v>
      </c>
      <c r="K29" s="221">
        <v>0</v>
      </c>
      <c r="L29" s="182">
        <v>0</v>
      </c>
      <c r="M29" s="182">
        <v>0</v>
      </c>
      <c r="N29" s="182">
        <v>0</v>
      </c>
      <c r="O29" s="182">
        <v>0</v>
      </c>
      <c r="P29" s="182">
        <v>0</v>
      </c>
      <c r="Q29" s="182">
        <v>0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1153721.4497700001</v>
      </c>
      <c r="C31" s="182">
        <v>896730.47829</v>
      </c>
      <c r="D31" s="182">
        <v>2838.2891600000003</v>
      </c>
      <c r="E31" s="182">
        <v>34078.878680000002</v>
      </c>
      <c r="F31" s="182">
        <v>19092.969029599997</v>
      </c>
      <c r="G31" s="182">
        <v>29555.897820000002</v>
      </c>
      <c r="H31" s="182">
        <v>230790.99028999999</v>
      </c>
      <c r="I31" s="182">
        <v>2366808.9530400001</v>
      </c>
      <c r="J31" s="182">
        <v>952263.19666999998</v>
      </c>
      <c r="K31" s="182">
        <v>654973.02494999999</v>
      </c>
      <c r="L31" s="182">
        <v>9055.832339999999</v>
      </c>
      <c r="M31" s="182">
        <v>22102.17771</v>
      </c>
      <c r="N31" s="182">
        <v>20835.006829999998</v>
      </c>
      <c r="O31" s="182">
        <v>53149.059090000002</v>
      </c>
      <c r="P31" s="182">
        <v>47645.226329999998</v>
      </c>
      <c r="Q31" s="182">
        <v>1760023.5239200001</v>
      </c>
    </row>
    <row r="32" spans="1:17" ht="15" customHeight="1">
      <c r="A32" s="262" t="s">
        <v>100</v>
      </c>
      <c r="B32" s="182">
        <v>260476.23976320002</v>
      </c>
      <c r="C32" s="182">
        <v>116780.8575828</v>
      </c>
      <c r="D32" s="182">
        <v>2542.9146800000003</v>
      </c>
      <c r="E32" s="182">
        <v>10004.51777</v>
      </c>
      <c r="F32" s="182">
        <v>15351.8942164</v>
      </c>
      <c r="G32" s="182">
        <v>7905.2550099999999</v>
      </c>
      <c r="H32" s="182">
        <v>116751.27966</v>
      </c>
      <c r="I32" s="182">
        <v>529812.95871000004</v>
      </c>
      <c r="J32" s="182">
        <v>301274.66586000001</v>
      </c>
      <c r="K32" s="182">
        <v>206467.15260580002</v>
      </c>
      <c r="L32" s="182">
        <v>4082.2221948000001</v>
      </c>
      <c r="M32" s="182">
        <v>8535.5091899999989</v>
      </c>
      <c r="N32" s="182">
        <v>28573.217094399999</v>
      </c>
      <c r="O32" s="182">
        <v>28867.411616999998</v>
      </c>
      <c r="P32" s="182">
        <v>41999.352939999997</v>
      </c>
      <c r="Q32" s="182">
        <v>619799.53151</v>
      </c>
    </row>
    <row r="33" spans="1:17" ht="15" customHeight="1">
      <c r="A33" s="262" t="s">
        <v>1021</v>
      </c>
      <c r="B33" s="182">
        <v>27618.553039999999</v>
      </c>
      <c r="C33" s="182">
        <v>3009.70939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30628.262429999999</v>
      </c>
      <c r="J33" s="182">
        <v>5316.7100599999994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177.34121999999999</v>
      </c>
      <c r="Q33" s="182">
        <v>5494.0512800000006</v>
      </c>
    </row>
    <row r="34" spans="1:17" ht="15" customHeight="1">
      <c r="A34" s="262" t="s">
        <v>1022</v>
      </c>
      <c r="B34" s="182">
        <v>42880.512439999999</v>
      </c>
      <c r="C34" s="182">
        <v>7591.5458499999995</v>
      </c>
      <c r="D34" s="182">
        <v>32.273490000000002</v>
      </c>
      <c r="E34" s="182">
        <v>564.22699999999998</v>
      </c>
      <c r="F34" s="182">
        <v>999.99129000000005</v>
      </c>
      <c r="G34" s="182">
        <v>0</v>
      </c>
      <c r="H34" s="182">
        <v>154.35</v>
      </c>
      <c r="I34" s="182">
        <v>52222.900070000003</v>
      </c>
      <c r="J34" s="182">
        <v>52445.14471</v>
      </c>
      <c r="K34" s="182">
        <v>17290.314870000002</v>
      </c>
      <c r="L34" s="182">
        <v>2398.7330400000001</v>
      </c>
      <c r="M34" s="182">
        <v>395.91813000000002</v>
      </c>
      <c r="N34" s="182">
        <v>5473.2532199999996</v>
      </c>
      <c r="O34" s="182">
        <v>3215.9472299999998</v>
      </c>
      <c r="P34" s="182">
        <v>0</v>
      </c>
      <c r="Q34" s="182">
        <v>81219.311199999996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</row>
    <row r="36" spans="1:17" ht="15" customHeight="1">
      <c r="A36" s="262" t="s">
        <v>619</v>
      </c>
      <c r="B36" s="182">
        <v>83389.106510000012</v>
      </c>
      <c r="C36" s="182">
        <v>9821.2599499999997</v>
      </c>
      <c r="D36" s="182">
        <v>0</v>
      </c>
      <c r="E36" s="182">
        <v>0</v>
      </c>
      <c r="F36" s="182">
        <v>3277.9878599999997</v>
      </c>
      <c r="G36" s="182">
        <v>0</v>
      </c>
      <c r="H36" s="182">
        <v>1088.0569599999999</v>
      </c>
      <c r="I36" s="182">
        <v>97576.41128</v>
      </c>
      <c r="J36" s="182">
        <v>11353.28341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11353.28341</v>
      </c>
    </row>
    <row r="37" spans="1:17" ht="15" customHeight="1">
      <c r="A37" s="262" t="s">
        <v>620</v>
      </c>
      <c r="B37" s="182">
        <v>637816.1398</v>
      </c>
      <c r="C37" s="182">
        <v>152923.43933000002</v>
      </c>
      <c r="D37" s="182">
        <v>0</v>
      </c>
      <c r="E37" s="182">
        <v>0</v>
      </c>
      <c r="F37" s="182">
        <v>0</v>
      </c>
      <c r="G37" s="182">
        <v>0</v>
      </c>
      <c r="H37" s="182">
        <v>129.19255999999999</v>
      </c>
      <c r="I37" s="182">
        <v>790868.77169000008</v>
      </c>
      <c r="J37" s="182">
        <v>60557.939619999997</v>
      </c>
      <c r="K37" s="182">
        <v>39515.112520000002</v>
      </c>
      <c r="L37" s="182">
        <v>0</v>
      </c>
      <c r="M37" s="182">
        <v>0</v>
      </c>
      <c r="N37" s="182">
        <v>4362.6684999999998</v>
      </c>
      <c r="O37" s="182">
        <v>4472.2237000000005</v>
      </c>
      <c r="P37" s="182">
        <v>0</v>
      </c>
      <c r="Q37" s="182">
        <v>108907.94434</v>
      </c>
    </row>
    <row r="38" spans="1:17" s="192" customFormat="1" ht="15" customHeight="1">
      <c r="A38" s="223" t="s">
        <v>71</v>
      </c>
      <c r="B38" s="194">
        <v>14495343.545129396</v>
      </c>
      <c r="C38" s="194">
        <v>4969617.7019864013</v>
      </c>
      <c r="D38" s="194">
        <v>51511.107523600003</v>
      </c>
      <c r="E38" s="194">
        <v>190028.49366040001</v>
      </c>
      <c r="F38" s="194">
        <v>152740.61799100001</v>
      </c>
      <c r="G38" s="194">
        <v>94214.171836799986</v>
      </c>
      <c r="H38" s="194">
        <v>2325064.0109399999</v>
      </c>
      <c r="I38" s="194">
        <v>22278519.649110001</v>
      </c>
      <c r="J38" s="194">
        <v>17950125.790768605</v>
      </c>
      <c r="K38" s="194">
        <v>4784777.4739743993</v>
      </c>
      <c r="L38" s="194">
        <v>54525.559975200005</v>
      </c>
      <c r="M38" s="194">
        <v>78118.303697399999</v>
      </c>
      <c r="N38" s="194">
        <v>229704.47962140001</v>
      </c>
      <c r="O38" s="194">
        <v>240723.66178319999</v>
      </c>
      <c r="P38" s="194">
        <v>823244.47167999996</v>
      </c>
      <c r="Q38" s="194">
        <v>24161219.741550002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201"/>
      <c r="C40" s="191"/>
      <c r="D40" s="19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2.75" customHeight="1">
      <c r="A41" s="208"/>
      <c r="B41" s="190"/>
      <c r="C41" s="182"/>
      <c r="D41" s="182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596</v>
      </c>
      <c r="C6" s="492"/>
      <c r="D6" s="492"/>
      <c r="E6" s="492"/>
      <c r="F6" s="492"/>
      <c r="G6" s="492"/>
      <c r="H6" s="492"/>
      <c r="I6" s="492"/>
      <c r="J6" s="492" t="s">
        <v>597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215" t="s">
        <v>595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2306126.5004000003</v>
      </c>
      <c r="C8" s="182">
        <v>598417.71852999995</v>
      </c>
      <c r="D8" s="182">
        <v>4802</v>
      </c>
      <c r="E8" s="182">
        <v>0</v>
      </c>
      <c r="F8" s="182">
        <v>11229.920239999999</v>
      </c>
      <c r="G8" s="182">
        <v>0</v>
      </c>
      <c r="H8" s="182">
        <v>1485694.4526</v>
      </c>
      <c r="I8" s="182">
        <v>4406270.5917700008</v>
      </c>
      <c r="J8" s="182">
        <v>6988595.1876904005</v>
      </c>
      <c r="K8" s="182">
        <v>1121432.9982</v>
      </c>
      <c r="L8" s="182">
        <v>162.61378999999999</v>
      </c>
      <c r="M8" s="182">
        <v>0</v>
      </c>
      <c r="N8" s="182">
        <v>4544.0116399999997</v>
      </c>
      <c r="O8" s="182">
        <v>88080.764629999991</v>
      </c>
      <c r="P8" s="182">
        <v>4921429.9458900001</v>
      </c>
      <c r="Q8" s="182">
        <v>13124245.521840001</v>
      </c>
    </row>
    <row r="9" spans="1:17" ht="15" customHeight="1">
      <c r="A9" s="262" t="s">
        <v>85</v>
      </c>
      <c r="B9" s="182">
        <v>6907.9352004000002</v>
      </c>
      <c r="C9" s="182">
        <v>2049.9069500000001</v>
      </c>
      <c r="D9" s="182">
        <v>0</v>
      </c>
      <c r="E9" s="182">
        <v>0</v>
      </c>
      <c r="F9" s="182">
        <v>160.74413000000001</v>
      </c>
      <c r="G9" s="182">
        <v>0</v>
      </c>
      <c r="H9" s="182">
        <v>21075.885989999999</v>
      </c>
      <c r="I9" s="182">
        <v>30194.472269999998</v>
      </c>
      <c r="J9" s="182">
        <v>9586.7741100000003</v>
      </c>
      <c r="K9" s="182">
        <v>0</v>
      </c>
      <c r="L9" s="182">
        <v>0</v>
      </c>
      <c r="M9" s="182">
        <v>0</v>
      </c>
      <c r="N9" s="182">
        <v>1297.3628700000002</v>
      </c>
      <c r="O9" s="182">
        <v>1902.4</v>
      </c>
      <c r="P9" s="182">
        <v>54467.30962</v>
      </c>
      <c r="Q9" s="182">
        <v>67253.84659999999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572935.32646000001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572935.32646000001</v>
      </c>
    </row>
    <row r="11" spans="1:17" ht="15" customHeight="1">
      <c r="A11" s="262" t="s">
        <v>1014</v>
      </c>
      <c r="B11" s="182">
        <v>18057.778030000001</v>
      </c>
      <c r="C11" s="182">
        <v>4766.2522600000002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22824.030289999999</v>
      </c>
      <c r="J11" s="182">
        <v>538545.00909000007</v>
      </c>
      <c r="K11" s="182">
        <v>50252.683870000001</v>
      </c>
      <c r="L11" s="182">
        <v>0</v>
      </c>
      <c r="M11" s="182">
        <v>0</v>
      </c>
      <c r="N11" s="182">
        <v>0</v>
      </c>
      <c r="O11" s="182">
        <v>0</v>
      </c>
      <c r="P11" s="182">
        <v>102.9</v>
      </c>
      <c r="Q11" s="182">
        <v>588900.59296000004</v>
      </c>
    </row>
    <row r="12" spans="1:17" ht="15" customHeight="1">
      <c r="A12" s="262" t="s">
        <v>87</v>
      </c>
      <c r="B12" s="182">
        <v>3278962.2073085997</v>
      </c>
      <c r="C12" s="182">
        <v>1065085.3909902</v>
      </c>
      <c r="D12" s="182">
        <v>14719.754695599999</v>
      </c>
      <c r="E12" s="182">
        <v>18311.558761</v>
      </c>
      <c r="F12" s="182">
        <v>59500.953618600004</v>
      </c>
      <c r="G12" s="182">
        <v>25004.538903600002</v>
      </c>
      <c r="H12" s="182">
        <v>0</v>
      </c>
      <c r="I12" s="182">
        <v>4461584.4042499997</v>
      </c>
      <c r="J12" s="182">
        <v>522075.55503560003</v>
      </c>
      <c r="K12" s="182">
        <v>190097.22623199999</v>
      </c>
      <c r="L12" s="182">
        <v>2305.1968757999998</v>
      </c>
      <c r="M12" s="182">
        <v>5383.3343278000002</v>
      </c>
      <c r="N12" s="182">
        <v>15860.327748199999</v>
      </c>
      <c r="O12" s="182">
        <v>2816.9514761999999</v>
      </c>
      <c r="P12" s="182">
        <v>0</v>
      </c>
      <c r="Q12" s="182">
        <v>738538.59178000002</v>
      </c>
    </row>
    <row r="13" spans="1:17" ht="15" customHeight="1">
      <c r="A13" s="262" t="s">
        <v>336</v>
      </c>
      <c r="B13" s="182">
        <v>15.06415</v>
      </c>
      <c r="C13" s="182">
        <v>31.42953</v>
      </c>
      <c r="D13" s="182">
        <v>55.135739999999998</v>
      </c>
      <c r="E13" s="182">
        <v>0</v>
      </c>
      <c r="F13" s="182">
        <v>165.90332000000001</v>
      </c>
      <c r="G13" s="182">
        <v>0</v>
      </c>
      <c r="H13" s="182">
        <v>0</v>
      </c>
      <c r="I13" s="182">
        <v>267.53273999999999</v>
      </c>
      <c r="J13" s="182">
        <v>51136.40206</v>
      </c>
      <c r="K13" s="182">
        <v>0</v>
      </c>
      <c r="L13" s="182">
        <v>11.401937400000001</v>
      </c>
      <c r="M13" s="182">
        <v>0</v>
      </c>
      <c r="N13" s="182">
        <v>101.2363814</v>
      </c>
      <c r="O13" s="182">
        <v>0</v>
      </c>
      <c r="P13" s="182">
        <v>0</v>
      </c>
      <c r="Q13" s="182">
        <v>51249.040380000006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</row>
    <row r="15" spans="1:17" ht="15" customHeight="1">
      <c r="A15" s="262" t="s">
        <v>624</v>
      </c>
      <c r="B15" s="182">
        <v>7608635.1089622006</v>
      </c>
      <c r="C15" s="182">
        <v>2301577.7758400002</v>
      </c>
      <c r="D15" s="182">
        <v>7172.7292019999995</v>
      </c>
      <c r="E15" s="182">
        <v>31733.312170000001</v>
      </c>
      <c r="F15" s="182">
        <v>83387.41290000001</v>
      </c>
      <c r="G15" s="182">
        <v>34314.685829999995</v>
      </c>
      <c r="H15" s="182">
        <v>0</v>
      </c>
      <c r="I15" s="182">
        <v>10066821.024909999</v>
      </c>
      <c r="J15" s="182">
        <v>282280.49723000004</v>
      </c>
      <c r="K15" s="182">
        <v>86428.931110000005</v>
      </c>
      <c r="L15" s="182">
        <v>1086.46884</v>
      </c>
      <c r="M15" s="182">
        <v>1643.6518600000002</v>
      </c>
      <c r="N15" s="182">
        <v>2264.3244900000004</v>
      </c>
      <c r="O15" s="182">
        <v>0</v>
      </c>
      <c r="P15" s="182">
        <v>0</v>
      </c>
      <c r="Q15" s="182">
        <v>373703.87352999998</v>
      </c>
    </row>
    <row r="16" spans="1:17" ht="15" customHeight="1">
      <c r="A16" s="262" t="s">
        <v>88</v>
      </c>
      <c r="B16" s="182">
        <v>336.56703999999996</v>
      </c>
      <c r="C16" s="182">
        <v>26.599970000000003</v>
      </c>
      <c r="D16" s="182">
        <v>0</v>
      </c>
      <c r="E16" s="182">
        <v>0</v>
      </c>
      <c r="F16" s="182">
        <v>92.013279999999995</v>
      </c>
      <c r="G16" s="182">
        <v>0</v>
      </c>
      <c r="H16" s="182">
        <v>0</v>
      </c>
      <c r="I16" s="182">
        <v>455.18028999999996</v>
      </c>
      <c r="J16" s="182">
        <v>16901.93534</v>
      </c>
      <c r="K16" s="182">
        <v>268.69941999999998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17170.634760000001</v>
      </c>
    </row>
    <row r="17" spans="1:17" ht="15" customHeight="1">
      <c r="A17" s="262" t="s">
        <v>89</v>
      </c>
      <c r="B17" s="182">
        <v>1343230.6862692002</v>
      </c>
      <c r="C17" s="182">
        <v>476238.48388700001</v>
      </c>
      <c r="D17" s="182">
        <v>6350.7675478000001</v>
      </c>
      <c r="E17" s="182">
        <v>7900.3409000000001</v>
      </c>
      <c r="F17" s="182">
        <v>59107.172294600001</v>
      </c>
      <c r="G17" s="182">
        <v>11658.7606</v>
      </c>
      <c r="H17" s="182">
        <v>13158.20508</v>
      </c>
      <c r="I17" s="182">
        <v>1917644.41656</v>
      </c>
      <c r="J17" s="182">
        <v>330289.47644</v>
      </c>
      <c r="K17" s="182">
        <v>132091.39940999998</v>
      </c>
      <c r="L17" s="182">
        <v>295.69443999999999</v>
      </c>
      <c r="M17" s="182">
        <v>1714.6983799999998</v>
      </c>
      <c r="N17" s="182">
        <v>11086.732609999999</v>
      </c>
      <c r="O17" s="182">
        <v>2129.9047500000001</v>
      </c>
      <c r="P17" s="182">
        <v>895.29658999999992</v>
      </c>
      <c r="Q17" s="182">
        <v>478503.20262</v>
      </c>
    </row>
    <row r="18" spans="1:17" ht="15" customHeight="1">
      <c r="A18" s="262" t="s">
        <v>91</v>
      </c>
      <c r="B18" s="182">
        <v>53105.270370600003</v>
      </c>
      <c r="C18" s="182">
        <v>33033.899797999999</v>
      </c>
      <c r="D18" s="182">
        <v>428.23646000000002</v>
      </c>
      <c r="E18" s="182">
        <v>404.54165</v>
      </c>
      <c r="F18" s="182">
        <v>5410.9652598000002</v>
      </c>
      <c r="G18" s="182">
        <v>2002.3386200000002</v>
      </c>
      <c r="H18" s="182">
        <v>0</v>
      </c>
      <c r="I18" s="182">
        <v>94385.252160000004</v>
      </c>
      <c r="J18" s="182">
        <v>250235.09275000001</v>
      </c>
      <c r="K18" s="182">
        <v>214553.34716999999</v>
      </c>
      <c r="L18" s="182">
        <v>1996.26477</v>
      </c>
      <c r="M18" s="182">
        <v>3596.8089300000001</v>
      </c>
      <c r="N18" s="182">
        <v>31500.55731</v>
      </c>
      <c r="O18" s="182">
        <v>6904.0140999999994</v>
      </c>
      <c r="P18" s="182">
        <v>454.66859000000005</v>
      </c>
      <c r="Q18" s="182">
        <v>509240.75362000003</v>
      </c>
    </row>
    <row r="19" spans="1:17" ht="15" customHeight="1">
      <c r="A19" s="262" t="s">
        <v>92</v>
      </c>
      <c r="B19" s="182">
        <v>1107998.0602587999</v>
      </c>
      <c r="C19" s="182">
        <v>747101.83999020001</v>
      </c>
      <c r="D19" s="182">
        <v>6835.4849899999999</v>
      </c>
      <c r="E19" s="182">
        <v>6889.6180887999999</v>
      </c>
      <c r="F19" s="182">
        <v>53511.871345600004</v>
      </c>
      <c r="G19" s="182">
        <v>23027.110121199999</v>
      </c>
      <c r="H19" s="182">
        <v>0</v>
      </c>
      <c r="I19" s="182">
        <v>1945363.9847899999</v>
      </c>
      <c r="J19" s="182">
        <v>233685.9916142</v>
      </c>
      <c r="K19" s="182">
        <v>239583.79163820003</v>
      </c>
      <c r="L19" s="182">
        <v>862.99563999999998</v>
      </c>
      <c r="M19" s="182">
        <v>4378.8743899999999</v>
      </c>
      <c r="N19" s="182">
        <v>16449.342517999998</v>
      </c>
      <c r="O19" s="182">
        <v>2744.07636</v>
      </c>
      <c r="P19" s="182">
        <v>18359.568429999999</v>
      </c>
      <c r="Q19" s="182">
        <v>516064.64058999997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66482.206600000005</v>
      </c>
      <c r="C24" s="221">
        <v>24475.046460000001</v>
      </c>
      <c r="D24" s="221">
        <v>502.8931</v>
      </c>
      <c r="E24" s="221">
        <v>406.05811999999997</v>
      </c>
      <c r="F24" s="221">
        <v>8208.2364780000007</v>
      </c>
      <c r="G24" s="221">
        <v>798.39522999999997</v>
      </c>
      <c r="H24" s="221">
        <v>59.865000000000002</v>
      </c>
      <c r="I24" s="221">
        <v>100932.70099</v>
      </c>
      <c r="J24" s="221">
        <v>57933.796950000004</v>
      </c>
      <c r="K24" s="221">
        <v>16132.9445</v>
      </c>
      <c r="L24" s="182">
        <v>140.85945999999998</v>
      </c>
      <c r="M24" s="182">
        <v>449.31247999999999</v>
      </c>
      <c r="N24" s="182">
        <v>2744.6188199999997</v>
      </c>
      <c r="O24" s="182">
        <v>592.51481999999999</v>
      </c>
      <c r="P24" s="182">
        <v>0</v>
      </c>
      <c r="Q24" s="182">
        <v>77994.047030000002</v>
      </c>
    </row>
    <row r="25" spans="1:17" ht="15" customHeight="1">
      <c r="A25" s="262" t="s">
        <v>1024</v>
      </c>
      <c r="B25" s="221">
        <v>48908.11335</v>
      </c>
      <c r="C25" s="221">
        <v>18205.617389999999</v>
      </c>
      <c r="D25" s="221">
        <v>211.24110999999999</v>
      </c>
      <c r="E25" s="221">
        <v>775.61291000000006</v>
      </c>
      <c r="F25" s="221">
        <v>2084.18426</v>
      </c>
      <c r="G25" s="221">
        <v>236.78448</v>
      </c>
      <c r="H25" s="221">
        <v>0</v>
      </c>
      <c r="I25" s="221">
        <v>70421.553499999995</v>
      </c>
      <c r="J25" s="221">
        <v>9031.8201699999991</v>
      </c>
      <c r="K25" s="221">
        <v>3092.0567000000001</v>
      </c>
      <c r="L25" s="182">
        <v>90.990409999999997</v>
      </c>
      <c r="M25" s="182">
        <v>0</v>
      </c>
      <c r="N25" s="182">
        <v>293.42507000000001</v>
      </c>
      <c r="O25" s="182">
        <v>1450.94523</v>
      </c>
      <c r="P25" s="182">
        <v>67.182580000000002</v>
      </c>
      <c r="Q25" s="182">
        <v>14026.42016</v>
      </c>
    </row>
    <row r="26" spans="1:17" ht="15" customHeight="1">
      <c r="A26" s="262" t="s">
        <v>1019</v>
      </c>
      <c r="B26" s="221">
        <v>6986.3828800000001</v>
      </c>
      <c r="C26" s="221">
        <v>1796.66012</v>
      </c>
      <c r="D26" s="221">
        <v>179.06360000000001</v>
      </c>
      <c r="E26" s="221">
        <v>0</v>
      </c>
      <c r="F26" s="221">
        <v>1835.6748700000001</v>
      </c>
      <c r="G26" s="221">
        <v>0</v>
      </c>
      <c r="H26" s="221">
        <v>0</v>
      </c>
      <c r="I26" s="221">
        <v>10797.78147</v>
      </c>
      <c r="J26" s="221">
        <v>0</v>
      </c>
      <c r="K26" s="221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</row>
    <row r="27" spans="1:17" ht="15" customHeight="1">
      <c r="A27" s="262" t="s">
        <v>96</v>
      </c>
      <c r="B27" s="221">
        <v>1101939.686375</v>
      </c>
      <c r="C27" s="221">
        <v>104331.45326000001</v>
      </c>
      <c r="D27" s="221">
        <v>38194.48257</v>
      </c>
      <c r="E27" s="221">
        <v>3982.9605200000001</v>
      </c>
      <c r="F27" s="221">
        <v>27839.33798</v>
      </c>
      <c r="G27" s="221">
        <v>1702.56204</v>
      </c>
      <c r="H27" s="221">
        <v>172273.09135</v>
      </c>
      <c r="I27" s="221">
        <v>1450263.57409</v>
      </c>
      <c r="J27" s="221">
        <v>687913.56751999992</v>
      </c>
      <c r="K27" s="221">
        <v>81481.428769999999</v>
      </c>
      <c r="L27" s="182">
        <v>24588.622510000001</v>
      </c>
      <c r="M27" s="182">
        <v>9444.1520600000003</v>
      </c>
      <c r="N27" s="182">
        <v>20366.409879999999</v>
      </c>
      <c r="O27" s="182">
        <v>4270.4782300000006</v>
      </c>
      <c r="P27" s="182">
        <v>228678.73111000002</v>
      </c>
      <c r="Q27" s="182">
        <v>1056743.39008</v>
      </c>
    </row>
    <row r="28" spans="1:17" ht="15" customHeight="1">
      <c r="A28" s="262" t="s">
        <v>97</v>
      </c>
      <c r="B28" s="221">
        <v>1745.2962204</v>
      </c>
      <c r="C28" s="221">
        <v>28.902349999999998</v>
      </c>
      <c r="D28" s="221">
        <v>1.2640499999999999</v>
      </c>
      <c r="E28" s="221">
        <v>0</v>
      </c>
      <c r="F28" s="221">
        <v>96.317850000000007</v>
      </c>
      <c r="G28" s="221">
        <v>0</v>
      </c>
      <c r="H28" s="221">
        <v>487.11896999999999</v>
      </c>
      <c r="I28" s="221">
        <v>2358.8994400000001</v>
      </c>
      <c r="J28" s="221">
        <v>0</v>
      </c>
      <c r="K28" s="221">
        <v>0</v>
      </c>
      <c r="L28" s="182">
        <v>0</v>
      </c>
      <c r="M28" s="182">
        <v>0</v>
      </c>
      <c r="N28" s="182">
        <v>0</v>
      </c>
      <c r="O28" s="182">
        <v>0</v>
      </c>
      <c r="P28" s="182">
        <v>0</v>
      </c>
      <c r="Q28" s="182">
        <v>0</v>
      </c>
    </row>
    <row r="29" spans="1:17" ht="15" customHeight="1">
      <c r="A29" s="262" t="s">
        <v>98</v>
      </c>
      <c r="B29" s="221">
        <v>63443.742309399997</v>
      </c>
      <c r="C29" s="221">
        <v>21377.955842799998</v>
      </c>
      <c r="D29" s="221">
        <v>716.81108759999995</v>
      </c>
      <c r="E29" s="221">
        <v>114.2295</v>
      </c>
      <c r="F29" s="221">
        <v>6333.5160274</v>
      </c>
      <c r="G29" s="221">
        <v>929.00351999999998</v>
      </c>
      <c r="H29" s="221">
        <v>16056.86981</v>
      </c>
      <c r="I29" s="221">
        <v>108972.12807999999</v>
      </c>
      <c r="J29" s="221">
        <v>262.99712439999996</v>
      </c>
      <c r="K29" s="221">
        <v>45.837470000000003</v>
      </c>
      <c r="L29" s="182">
        <v>20.431759999999997</v>
      </c>
      <c r="M29" s="182">
        <v>0</v>
      </c>
      <c r="N29" s="182">
        <v>1187.1368958</v>
      </c>
      <c r="O29" s="182">
        <v>314.57227</v>
      </c>
      <c r="P29" s="182">
        <v>289.10265000000004</v>
      </c>
      <c r="Q29" s="182">
        <v>2120.0781699999998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1171920.7356740001</v>
      </c>
      <c r="C31" s="182">
        <v>472995.85388459999</v>
      </c>
      <c r="D31" s="182">
        <v>0</v>
      </c>
      <c r="E31" s="182">
        <v>5609.1397500000003</v>
      </c>
      <c r="F31" s="182">
        <v>18352.494489999997</v>
      </c>
      <c r="G31" s="182">
        <v>4065.2165</v>
      </c>
      <c r="H31" s="182">
        <v>84384.121370000008</v>
      </c>
      <c r="I31" s="182">
        <v>1757327.56167</v>
      </c>
      <c r="J31" s="182">
        <v>1456217.7805947999</v>
      </c>
      <c r="K31" s="182">
        <v>1026333.5939</v>
      </c>
      <c r="L31" s="182">
        <v>7944.4633300000005</v>
      </c>
      <c r="M31" s="182">
        <v>7657.5559899999998</v>
      </c>
      <c r="N31" s="182">
        <v>112754.1078406</v>
      </c>
      <c r="O31" s="182">
        <v>90939.968560000008</v>
      </c>
      <c r="P31" s="182">
        <v>286419.93712000002</v>
      </c>
      <c r="Q31" s="182">
        <v>2988267.4073299998</v>
      </c>
    </row>
    <row r="32" spans="1:17" ht="15" customHeight="1">
      <c r="A32" s="262" t="s">
        <v>100</v>
      </c>
      <c r="B32" s="182">
        <v>282162.10205839999</v>
      </c>
      <c r="C32" s="182">
        <v>142786.85921</v>
      </c>
      <c r="D32" s="182">
        <v>2535.896902</v>
      </c>
      <c r="E32" s="182">
        <v>3386.3470994000004</v>
      </c>
      <c r="F32" s="182">
        <v>16844.9611922</v>
      </c>
      <c r="G32" s="182">
        <v>6805.7990599999994</v>
      </c>
      <c r="H32" s="182">
        <v>44550.154170000002</v>
      </c>
      <c r="I32" s="182">
        <v>499072.11966000003</v>
      </c>
      <c r="J32" s="182">
        <v>241913.909205</v>
      </c>
      <c r="K32" s="182">
        <v>73076.837569999989</v>
      </c>
      <c r="L32" s="182">
        <v>2363.61769</v>
      </c>
      <c r="M32" s="182">
        <v>973.40044999999998</v>
      </c>
      <c r="N32" s="182">
        <v>10060.940956</v>
      </c>
      <c r="O32" s="182">
        <v>15419.717789999999</v>
      </c>
      <c r="P32" s="182">
        <v>92638.481290000011</v>
      </c>
      <c r="Q32" s="182">
        <v>436446.90495999996</v>
      </c>
    </row>
    <row r="33" spans="1:17" ht="15" customHeight="1">
      <c r="A33" s="262" t="s">
        <v>1021</v>
      </c>
      <c r="B33" s="182">
        <v>57328.270450000004</v>
      </c>
      <c r="C33" s="182">
        <v>4745.8164699999998</v>
      </c>
      <c r="D33" s="182">
        <v>0</v>
      </c>
      <c r="E33" s="182">
        <v>0</v>
      </c>
      <c r="F33" s="182">
        <v>677.17644999999993</v>
      </c>
      <c r="G33" s="182">
        <v>0</v>
      </c>
      <c r="H33" s="182">
        <v>70.119350000000011</v>
      </c>
      <c r="I33" s="182">
        <v>62821.382720000001</v>
      </c>
      <c r="J33" s="182">
        <v>944.16674</v>
      </c>
      <c r="K33" s="182">
        <v>988.06718000000001</v>
      </c>
      <c r="L33" s="182">
        <v>0</v>
      </c>
      <c r="M33" s="182">
        <v>0</v>
      </c>
      <c r="N33" s="182">
        <v>0</v>
      </c>
      <c r="O33" s="182">
        <v>237.43794</v>
      </c>
      <c r="P33" s="182">
        <v>0</v>
      </c>
      <c r="Q33" s="182">
        <v>2169.6718599999999</v>
      </c>
    </row>
    <row r="34" spans="1:17" ht="15" customHeight="1">
      <c r="A34" s="262" t="s">
        <v>1022</v>
      </c>
      <c r="B34" s="182">
        <v>69183.033439999999</v>
      </c>
      <c r="C34" s="182">
        <v>11205.705320800002</v>
      </c>
      <c r="D34" s="182">
        <v>0</v>
      </c>
      <c r="E34" s="182">
        <v>0</v>
      </c>
      <c r="F34" s="182">
        <v>330.86409000000003</v>
      </c>
      <c r="G34" s="182">
        <v>0</v>
      </c>
      <c r="H34" s="182">
        <v>0</v>
      </c>
      <c r="I34" s="182">
        <v>80719.602849999996</v>
      </c>
      <c r="J34" s="182">
        <v>3239.5245099999997</v>
      </c>
      <c r="K34" s="182">
        <v>518.91999999999996</v>
      </c>
      <c r="L34" s="182">
        <v>0</v>
      </c>
      <c r="M34" s="182">
        <v>0</v>
      </c>
      <c r="N34" s="182">
        <v>0</v>
      </c>
      <c r="O34" s="182">
        <v>156.26723000000001</v>
      </c>
      <c r="P34" s="182">
        <v>0</v>
      </c>
      <c r="Q34" s="182">
        <v>3914.7117400000002</v>
      </c>
    </row>
    <row r="35" spans="1:17" ht="15" customHeight="1">
      <c r="A35" s="262" t="s">
        <v>1023</v>
      </c>
      <c r="B35" s="182">
        <v>5869.0050599999995</v>
      </c>
      <c r="C35" s="182">
        <v>115.29177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5984.2968300000002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</row>
    <row r="36" spans="1:17" ht="15" customHeight="1">
      <c r="A36" s="262" t="s">
        <v>619</v>
      </c>
      <c r="B36" s="182">
        <v>38597.258959999999</v>
      </c>
      <c r="C36" s="182">
        <v>5386.0652099999998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43983.32417</v>
      </c>
      <c r="J36" s="182">
        <v>130135.67842</v>
      </c>
      <c r="K36" s="182">
        <v>808.7055600000001</v>
      </c>
      <c r="L36" s="182">
        <v>0</v>
      </c>
      <c r="M36" s="182">
        <v>0</v>
      </c>
      <c r="N36" s="182">
        <v>4221.3910999999998</v>
      </c>
      <c r="O36" s="182">
        <v>4520.7353499999999</v>
      </c>
      <c r="P36" s="182">
        <v>0</v>
      </c>
      <c r="Q36" s="182">
        <v>139686.51042999999</v>
      </c>
    </row>
    <row r="37" spans="1:17" ht="15" customHeight="1">
      <c r="A37" s="262" t="s">
        <v>620</v>
      </c>
      <c r="B37" s="182">
        <v>176004.11384999999</v>
      </c>
      <c r="C37" s="182">
        <v>13263.106179999999</v>
      </c>
      <c r="D37" s="182">
        <v>0</v>
      </c>
      <c r="E37" s="182">
        <v>0</v>
      </c>
      <c r="F37" s="182">
        <v>2224.7321499999998</v>
      </c>
      <c r="G37" s="182">
        <v>5792.3446199999998</v>
      </c>
      <c r="H37" s="182">
        <v>0</v>
      </c>
      <c r="I37" s="182">
        <v>197284.29680000001</v>
      </c>
      <c r="J37" s="182">
        <v>164993.19889</v>
      </c>
      <c r="K37" s="182">
        <v>15971.02714</v>
      </c>
      <c r="L37" s="182">
        <v>0</v>
      </c>
      <c r="M37" s="182">
        <v>0</v>
      </c>
      <c r="N37" s="182">
        <v>0</v>
      </c>
      <c r="O37" s="182">
        <v>0</v>
      </c>
      <c r="P37" s="182">
        <v>7163.7235499999997</v>
      </c>
      <c r="Q37" s="182">
        <v>188127.94958000001</v>
      </c>
    </row>
    <row r="38" spans="1:17" s="192" customFormat="1" ht="15" customHeight="1">
      <c r="A38" s="223" t="s">
        <v>71</v>
      </c>
      <c r="B38" s="194">
        <v>18813945.125217002</v>
      </c>
      <c r="C38" s="194">
        <v>6049043.6312136017</v>
      </c>
      <c r="D38" s="194">
        <v>82705.761054999995</v>
      </c>
      <c r="E38" s="194">
        <v>79513.71946919999</v>
      </c>
      <c r="F38" s="194">
        <v>357394.45222620008</v>
      </c>
      <c r="G38" s="194">
        <v>116337.5395248</v>
      </c>
      <c r="H38" s="194">
        <v>1837809.8836900003</v>
      </c>
      <c r="I38" s="194">
        <v>27336750.112300009</v>
      </c>
      <c r="J38" s="194">
        <v>12548853.687944401</v>
      </c>
      <c r="K38" s="194">
        <v>3253158.4958401998</v>
      </c>
      <c r="L38" s="194">
        <v>41869.621453200001</v>
      </c>
      <c r="M38" s="194">
        <v>35241.788867800002</v>
      </c>
      <c r="N38" s="194">
        <v>234731.92613000001</v>
      </c>
      <c r="O38" s="194">
        <v>222480.74873620001</v>
      </c>
      <c r="P38" s="194">
        <v>5610966.8474200005</v>
      </c>
      <c r="Q38" s="194">
        <v>21947303.116479993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205"/>
      <c r="C40" s="206"/>
      <c r="D40" s="206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5" customHeight="1">
      <c r="A41" s="181" t="s">
        <v>591</v>
      </c>
      <c r="B41" s="181"/>
      <c r="C41" s="181"/>
      <c r="D41" s="181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598</v>
      </c>
      <c r="C6" s="492"/>
      <c r="D6" s="492"/>
      <c r="E6" s="492"/>
      <c r="F6" s="492"/>
      <c r="G6" s="492"/>
      <c r="H6" s="492"/>
      <c r="I6" s="492"/>
      <c r="J6" s="492" t="s">
        <v>62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215" t="s">
        <v>595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4832132.7800699994</v>
      </c>
      <c r="C8" s="182">
        <v>430933.38761000003</v>
      </c>
      <c r="D8" s="182">
        <v>9047.6190399999996</v>
      </c>
      <c r="E8" s="182">
        <v>0</v>
      </c>
      <c r="F8" s="182">
        <v>461.10412000000002</v>
      </c>
      <c r="G8" s="182">
        <v>0</v>
      </c>
      <c r="H8" s="182">
        <v>2391806.7934899996</v>
      </c>
      <c r="I8" s="182">
        <v>7664381.6843299996</v>
      </c>
      <c r="J8" s="182">
        <v>3291942.897653</v>
      </c>
      <c r="K8" s="182">
        <v>301581.35330999998</v>
      </c>
      <c r="L8" s="182">
        <v>0</v>
      </c>
      <c r="M8" s="182">
        <v>0</v>
      </c>
      <c r="N8" s="182">
        <v>0</v>
      </c>
      <c r="O8" s="182">
        <v>0</v>
      </c>
      <c r="P8" s="182">
        <v>76223.383000000002</v>
      </c>
      <c r="Q8" s="182">
        <v>3669747.6339600002</v>
      </c>
    </row>
    <row r="9" spans="1:17" ht="15" customHeight="1">
      <c r="A9" s="262" t="s">
        <v>85</v>
      </c>
      <c r="B9" s="182">
        <v>22104.49422</v>
      </c>
      <c r="C9" s="182">
        <v>684.57815000000005</v>
      </c>
      <c r="D9" s="182">
        <v>0</v>
      </c>
      <c r="E9" s="182">
        <v>0</v>
      </c>
      <c r="F9" s="182">
        <v>1857.64599</v>
      </c>
      <c r="G9" s="182">
        <v>0</v>
      </c>
      <c r="H9" s="182">
        <v>663960.16798999999</v>
      </c>
      <c r="I9" s="182">
        <v>688606.88635000004</v>
      </c>
      <c r="J9" s="182">
        <v>6928.0121500000005</v>
      </c>
      <c r="K9" s="182">
        <v>2017.9201</v>
      </c>
      <c r="L9" s="182">
        <v>0</v>
      </c>
      <c r="M9" s="182">
        <v>0</v>
      </c>
      <c r="N9" s="182">
        <v>19.70429</v>
      </c>
      <c r="O9" s="182">
        <v>1313.3036100000002</v>
      </c>
      <c r="P9" s="182">
        <v>6601.45093</v>
      </c>
      <c r="Q9" s="182">
        <v>16880.391079999998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66500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66500</v>
      </c>
    </row>
    <row r="11" spans="1:17" ht="15" customHeight="1">
      <c r="A11" s="262" t="s">
        <v>1014</v>
      </c>
      <c r="B11" s="182">
        <v>392859.41038999998</v>
      </c>
      <c r="C11" s="182">
        <v>90942.514760000005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483801.92514999997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</row>
    <row r="12" spans="1:17" ht="15" customHeight="1">
      <c r="A12" s="262" t="s">
        <v>87</v>
      </c>
      <c r="B12" s="182">
        <v>1686845.4966712</v>
      </c>
      <c r="C12" s="182">
        <v>677023.19746080006</v>
      </c>
      <c r="D12" s="182">
        <v>3002.2295792</v>
      </c>
      <c r="E12" s="182">
        <v>25445.889754600001</v>
      </c>
      <c r="F12" s="182">
        <v>27790.682993999999</v>
      </c>
      <c r="G12" s="182">
        <v>10828.978660000001</v>
      </c>
      <c r="H12" s="182">
        <v>0</v>
      </c>
      <c r="I12" s="182">
        <v>2430936.4751399998</v>
      </c>
      <c r="J12" s="182">
        <v>655435.72411059996</v>
      </c>
      <c r="K12" s="182">
        <v>343023.74104200001</v>
      </c>
      <c r="L12" s="182">
        <v>2738.9440735999997</v>
      </c>
      <c r="M12" s="182">
        <v>15719.8411512</v>
      </c>
      <c r="N12" s="182">
        <v>8474.2996471999995</v>
      </c>
      <c r="O12" s="182">
        <v>5215.1671399999996</v>
      </c>
      <c r="P12" s="182">
        <v>0</v>
      </c>
      <c r="Q12" s="182">
        <v>1030607.7171499999</v>
      </c>
    </row>
    <row r="13" spans="1:17" ht="15" customHeight="1">
      <c r="A13" s="262" t="s">
        <v>336</v>
      </c>
      <c r="B13" s="182">
        <v>42938.426799999994</v>
      </c>
      <c r="C13" s="182">
        <v>36877.416189999996</v>
      </c>
      <c r="D13" s="182">
        <v>1184.0227399999999</v>
      </c>
      <c r="E13" s="182">
        <v>7032.7259800000002</v>
      </c>
      <c r="F13" s="182">
        <v>0</v>
      </c>
      <c r="G13" s="182">
        <v>0</v>
      </c>
      <c r="H13" s="182">
        <v>0</v>
      </c>
      <c r="I13" s="182">
        <v>88032.591709999993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</row>
    <row r="15" spans="1:17" ht="15" customHeight="1">
      <c r="A15" s="262" t="s">
        <v>624</v>
      </c>
      <c r="B15" s="182">
        <v>1411231.7643458</v>
      </c>
      <c r="C15" s="182">
        <v>839432.01384000003</v>
      </c>
      <c r="D15" s="182">
        <v>6226.9218099999998</v>
      </c>
      <c r="E15" s="182">
        <v>52711.523540000002</v>
      </c>
      <c r="F15" s="182">
        <v>16044.277109999999</v>
      </c>
      <c r="G15" s="182">
        <v>20278.770860000001</v>
      </c>
      <c r="H15" s="182">
        <v>0</v>
      </c>
      <c r="I15" s="182">
        <v>2345925.2714999998</v>
      </c>
      <c r="J15" s="182">
        <v>1169162.8382000001</v>
      </c>
      <c r="K15" s="182">
        <v>828099.44568</v>
      </c>
      <c r="L15" s="182">
        <v>1416.9740900000002</v>
      </c>
      <c r="M15" s="182">
        <v>25859.36275</v>
      </c>
      <c r="N15" s="182">
        <v>7923.0169500000002</v>
      </c>
      <c r="O15" s="182">
        <v>7556.6519200000002</v>
      </c>
      <c r="P15" s="182">
        <v>0</v>
      </c>
      <c r="Q15" s="182">
        <v>2040018.2895899999</v>
      </c>
    </row>
    <row r="16" spans="1:17" ht="15" customHeight="1">
      <c r="A16" s="262" t="s">
        <v>88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</row>
    <row r="17" spans="1:17" ht="15" customHeight="1">
      <c r="A17" s="262" t="s">
        <v>89</v>
      </c>
      <c r="B17" s="182">
        <v>205855.3268104</v>
      </c>
      <c r="C17" s="182">
        <v>181511.90988999998</v>
      </c>
      <c r="D17" s="182">
        <v>1405.4566299999999</v>
      </c>
      <c r="E17" s="182">
        <v>19509.579300000001</v>
      </c>
      <c r="F17" s="182">
        <v>854.23743999999999</v>
      </c>
      <c r="G17" s="182">
        <v>4521.9860799999997</v>
      </c>
      <c r="H17" s="182">
        <v>2983.3034500000003</v>
      </c>
      <c r="I17" s="182">
        <v>416641.79960000003</v>
      </c>
      <c r="J17" s="182">
        <v>0</v>
      </c>
      <c r="K17" s="182">
        <v>322.77645000000001</v>
      </c>
      <c r="L17" s="182">
        <v>0</v>
      </c>
      <c r="M17" s="182">
        <v>60.79898</v>
      </c>
      <c r="N17" s="182">
        <v>644.61999000000003</v>
      </c>
      <c r="O17" s="182">
        <v>36.360332399999997</v>
      </c>
      <c r="P17" s="182">
        <v>449.47978999999998</v>
      </c>
      <c r="Q17" s="182">
        <v>1514.0355400000001</v>
      </c>
    </row>
    <row r="18" spans="1:17" ht="15" customHeight="1">
      <c r="A18" s="262" t="s">
        <v>91</v>
      </c>
      <c r="B18" s="182">
        <v>79227.367019999991</v>
      </c>
      <c r="C18" s="182">
        <v>84665.579180000001</v>
      </c>
      <c r="D18" s="182">
        <v>766.69193000000007</v>
      </c>
      <c r="E18" s="182">
        <v>9250.6262899999983</v>
      </c>
      <c r="F18" s="182">
        <v>0</v>
      </c>
      <c r="G18" s="182">
        <v>0</v>
      </c>
      <c r="H18" s="182">
        <v>0</v>
      </c>
      <c r="I18" s="182">
        <v>173910.26441999999</v>
      </c>
      <c r="J18" s="182">
        <v>96189.371900000013</v>
      </c>
      <c r="K18" s="182">
        <v>64128.451460000004</v>
      </c>
      <c r="L18" s="182">
        <v>1058.87526</v>
      </c>
      <c r="M18" s="182">
        <v>3589.7029700000003</v>
      </c>
      <c r="N18" s="182">
        <v>7974.8294900000001</v>
      </c>
      <c r="O18" s="182">
        <v>2553.1769300000001</v>
      </c>
      <c r="P18" s="182">
        <v>113.8447</v>
      </c>
      <c r="Q18" s="182">
        <v>175608.25271</v>
      </c>
    </row>
    <row r="19" spans="1:17" ht="15" customHeight="1">
      <c r="A19" s="262" t="s">
        <v>92</v>
      </c>
      <c r="B19" s="182">
        <v>425191.84851580003</v>
      </c>
      <c r="C19" s="182">
        <v>439591.36268220004</v>
      </c>
      <c r="D19" s="182">
        <v>2318.9451899999999</v>
      </c>
      <c r="E19" s="182">
        <v>16457.39444</v>
      </c>
      <c r="F19" s="182">
        <v>24585.547710000003</v>
      </c>
      <c r="G19" s="182">
        <v>15926.25167</v>
      </c>
      <c r="H19" s="182">
        <v>28557.507229999999</v>
      </c>
      <c r="I19" s="182">
        <v>952628.85745000001</v>
      </c>
      <c r="J19" s="182">
        <v>636951.79289859999</v>
      </c>
      <c r="K19" s="182">
        <v>286163.58194379997</v>
      </c>
      <c r="L19" s="182">
        <v>1294.8744799999999</v>
      </c>
      <c r="M19" s="182">
        <v>8779.4346999999998</v>
      </c>
      <c r="N19" s="182">
        <v>8784.5392905999997</v>
      </c>
      <c r="O19" s="182">
        <v>5835.4140099999995</v>
      </c>
      <c r="P19" s="182">
        <v>28307.305929999999</v>
      </c>
      <c r="Q19" s="182">
        <v>976116.94325000001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11315.279849999999</v>
      </c>
      <c r="C24" s="221">
        <v>185.80296999999999</v>
      </c>
      <c r="D24" s="221">
        <v>464.82</v>
      </c>
      <c r="E24" s="221">
        <v>0</v>
      </c>
      <c r="F24" s="221">
        <v>0</v>
      </c>
      <c r="G24" s="221">
        <v>0</v>
      </c>
      <c r="H24" s="221">
        <v>0</v>
      </c>
      <c r="I24" s="221">
        <v>11965.902820000001</v>
      </c>
      <c r="J24" s="221">
        <v>0</v>
      </c>
      <c r="K24" s="221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</row>
    <row r="25" spans="1:17" ht="15" customHeight="1">
      <c r="A25" s="262" t="s">
        <v>1024</v>
      </c>
      <c r="B25" s="221">
        <v>1454.4601499999999</v>
      </c>
      <c r="C25" s="221">
        <v>858.56005000000005</v>
      </c>
      <c r="D25" s="221">
        <v>183.75001</v>
      </c>
      <c r="E25" s="221">
        <v>0</v>
      </c>
      <c r="F25" s="221">
        <v>0</v>
      </c>
      <c r="G25" s="221">
        <v>0</v>
      </c>
      <c r="H25" s="221">
        <v>41.087489999999995</v>
      </c>
      <c r="I25" s="221">
        <v>2537.8577</v>
      </c>
      <c r="J25" s="221">
        <v>0</v>
      </c>
      <c r="K25" s="221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</row>
    <row r="26" spans="1:17" ht="15" customHeight="1">
      <c r="A26" s="262" t="s">
        <v>1019</v>
      </c>
      <c r="B26" s="221">
        <v>509.47178000000002</v>
      </c>
      <c r="C26" s="221">
        <v>634.46210999999994</v>
      </c>
      <c r="D26" s="221">
        <v>0</v>
      </c>
      <c r="E26" s="221">
        <v>55.164830000000002</v>
      </c>
      <c r="F26" s="221">
        <v>0</v>
      </c>
      <c r="G26" s="221">
        <v>0</v>
      </c>
      <c r="H26" s="221">
        <v>0</v>
      </c>
      <c r="I26" s="221">
        <v>1199.09872</v>
      </c>
      <c r="J26" s="221">
        <v>0</v>
      </c>
      <c r="K26" s="221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</row>
    <row r="27" spans="1:17" ht="15" customHeight="1">
      <c r="A27" s="262" t="s">
        <v>96</v>
      </c>
      <c r="B27" s="221">
        <v>1109926.4550023999</v>
      </c>
      <c r="C27" s="221">
        <v>279427.65777999995</v>
      </c>
      <c r="D27" s="221">
        <v>14004.351678200001</v>
      </c>
      <c r="E27" s="221">
        <v>24571.779269999999</v>
      </c>
      <c r="F27" s="221">
        <v>0</v>
      </c>
      <c r="G27" s="221">
        <v>96.320149999999998</v>
      </c>
      <c r="H27" s="221">
        <v>204416.23222999999</v>
      </c>
      <c r="I27" s="221">
        <v>1632442.79611</v>
      </c>
      <c r="J27" s="221">
        <v>557307.48152600008</v>
      </c>
      <c r="K27" s="221">
        <v>99523.647087400008</v>
      </c>
      <c r="L27" s="182">
        <v>3464.58842</v>
      </c>
      <c r="M27" s="182">
        <v>5691.7409585999994</v>
      </c>
      <c r="N27" s="182">
        <v>20496.691739599999</v>
      </c>
      <c r="O27" s="182">
        <v>2352.12934</v>
      </c>
      <c r="P27" s="182">
        <v>165779.94018999999</v>
      </c>
      <c r="Q27" s="182">
        <v>854616.21924000001</v>
      </c>
    </row>
    <row r="28" spans="1:17" ht="15" customHeight="1">
      <c r="A28" s="262" t="s">
        <v>97</v>
      </c>
      <c r="B28" s="221">
        <v>8171.2690899999998</v>
      </c>
      <c r="C28" s="221">
        <v>1768.9684499999998</v>
      </c>
      <c r="D28" s="221">
        <v>76.703519999999997</v>
      </c>
      <c r="E28" s="221">
        <v>193.44806</v>
      </c>
      <c r="F28" s="221">
        <v>0</v>
      </c>
      <c r="G28" s="221">
        <v>0</v>
      </c>
      <c r="H28" s="221">
        <v>0</v>
      </c>
      <c r="I28" s="221">
        <v>10210.38912</v>
      </c>
      <c r="J28" s="221">
        <v>0</v>
      </c>
      <c r="K28" s="221">
        <v>0</v>
      </c>
      <c r="L28" s="182">
        <v>0</v>
      </c>
      <c r="M28" s="182">
        <v>0</v>
      </c>
      <c r="N28" s="182">
        <v>0</v>
      </c>
      <c r="O28" s="182">
        <v>0</v>
      </c>
      <c r="P28" s="182">
        <v>0</v>
      </c>
      <c r="Q28" s="182">
        <v>0</v>
      </c>
    </row>
    <row r="29" spans="1:17" ht="15" customHeight="1">
      <c r="A29" s="262" t="s">
        <v>98</v>
      </c>
      <c r="B29" s="221">
        <v>22217.996287599999</v>
      </c>
      <c r="C29" s="221">
        <v>11234.90358</v>
      </c>
      <c r="D29" s="221">
        <v>17.82396</v>
      </c>
      <c r="E29" s="221">
        <v>260.10782999999998</v>
      </c>
      <c r="F29" s="221">
        <v>0</v>
      </c>
      <c r="G29" s="221">
        <v>0</v>
      </c>
      <c r="H29" s="221">
        <v>731.06044999999995</v>
      </c>
      <c r="I29" s="221">
        <v>34461.892110000001</v>
      </c>
      <c r="J29" s="221">
        <v>3448.0881300000001</v>
      </c>
      <c r="K29" s="221">
        <v>15413.41135</v>
      </c>
      <c r="L29" s="182">
        <v>2.2279200000000001</v>
      </c>
      <c r="M29" s="182">
        <v>814.50843000000009</v>
      </c>
      <c r="N29" s="182">
        <v>1986.68848</v>
      </c>
      <c r="O29" s="182">
        <v>398.29368800000003</v>
      </c>
      <c r="P29" s="182">
        <v>824.73139000000003</v>
      </c>
      <c r="Q29" s="182">
        <v>22887.949390000002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768797.00587200001</v>
      </c>
      <c r="C31" s="182">
        <v>176331.33739879998</v>
      </c>
      <c r="D31" s="182">
        <v>0</v>
      </c>
      <c r="E31" s="182">
        <v>0</v>
      </c>
      <c r="F31" s="182">
        <v>4426.4870199999996</v>
      </c>
      <c r="G31" s="182">
        <v>0</v>
      </c>
      <c r="H31" s="182">
        <v>27338.63466</v>
      </c>
      <c r="I31" s="182">
        <v>976893.46495000005</v>
      </c>
      <c r="J31" s="182">
        <v>1939905.1569100001</v>
      </c>
      <c r="K31" s="182">
        <v>437659.0540524</v>
      </c>
      <c r="L31" s="182">
        <v>1417.3561399999999</v>
      </c>
      <c r="M31" s="182">
        <v>0</v>
      </c>
      <c r="N31" s="182">
        <v>8393.1740116000001</v>
      </c>
      <c r="O31" s="182">
        <v>34068.1982948</v>
      </c>
      <c r="P31" s="182">
        <v>42097.175710000003</v>
      </c>
      <c r="Q31" s="182">
        <v>2463540.1151100001</v>
      </c>
    </row>
    <row r="32" spans="1:17" ht="15" customHeight="1">
      <c r="A32" s="262" t="s">
        <v>100</v>
      </c>
      <c r="B32" s="182">
        <v>159801.19345580001</v>
      </c>
      <c r="C32" s="182">
        <v>75282.408068799996</v>
      </c>
      <c r="D32" s="182">
        <v>350.59015999999997</v>
      </c>
      <c r="E32" s="182">
        <v>7937.4393411999999</v>
      </c>
      <c r="F32" s="182">
        <v>3875.224158</v>
      </c>
      <c r="G32" s="182">
        <v>2394.9366199999999</v>
      </c>
      <c r="H32" s="182">
        <v>24294.49295</v>
      </c>
      <c r="I32" s="182">
        <v>273936.28476999997</v>
      </c>
      <c r="J32" s="182">
        <v>145895.364795</v>
      </c>
      <c r="K32" s="182">
        <v>36142.537969999998</v>
      </c>
      <c r="L32" s="182">
        <v>0</v>
      </c>
      <c r="M32" s="182">
        <v>1014.09874</v>
      </c>
      <c r="N32" s="182">
        <v>3327.5039253999998</v>
      </c>
      <c r="O32" s="182">
        <v>2121.8117620000003</v>
      </c>
      <c r="P32" s="182">
        <v>13434.349789999998</v>
      </c>
      <c r="Q32" s="182">
        <v>201935.66699</v>
      </c>
    </row>
    <row r="33" spans="1:17" ht="15" customHeight="1">
      <c r="A33" s="262" t="s">
        <v>1021</v>
      </c>
      <c r="B33" s="182">
        <v>20446.038530000002</v>
      </c>
      <c r="C33" s="182">
        <v>2741.6519700000003</v>
      </c>
      <c r="D33" s="182">
        <v>192.5633</v>
      </c>
      <c r="E33" s="182">
        <v>0</v>
      </c>
      <c r="F33" s="182">
        <v>0</v>
      </c>
      <c r="G33" s="182">
        <v>747.89039000000002</v>
      </c>
      <c r="H33" s="182">
        <v>6.86</v>
      </c>
      <c r="I33" s="182">
        <v>24135.00419</v>
      </c>
      <c r="J33" s="182">
        <v>0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0</v>
      </c>
      <c r="Q33" s="182">
        <v>0</v>
      </c>
    </row>
    <row r="34" spans="1:17" ht="15" customHeight="1">
      <c r="A34" s="262" t="s">
        <v>1022</v>
      </c>
      <c r="B34" s="182">
        <v>0</v>
      </c>
      <c r="C34" s="182">
        <v>0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0</v>
      </c>
      <c r="J34" s="182">
        <v>0</v>
      </c>
      <c r="K34" s="182">
        <v>0</v>
      </c>
      <c r="L34" s="182">
        <v>0</v>
      </c>
      <c r="M34" s="182">
        <v>0</v>
      </c>
      <c r="N34" s="182">
        <v>0</v>
      </c>
      <c r="O34" s="182">
        <v>0</v>
      </c>
      <c r="P34" s="182">
        <v>0</v>
      </c>
      <c r="Q34" s="182">
        <v>0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</row>
    <row r="36" spans="1:17" ht="15" customHeight="1">
      <c r="A36" s="262" t="s">
        <v>619</v>
      </c>
      <c r="B36" s="182">
        <v>168802.12375999999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168802.12375999999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</row>
    <row r="37" spans="1:17" ht="15" customHeight="1">
      <c r="A37" s="262" t="s">
        <v>620</v>
      </c>
      <c r="B37" s="182">
        <v>630998.65720000002</v>
      </c>
      <c r="C37" s="182">
        <v>125083.06231000001</v>
      </c>
      <c r="D37" s="182">
        <v>0</v>
      </c>
      <c r="E37" s="182">
        <v>0</v>
      </c>
      <c r="F37" s="182">
        <v>0</v>
      </c>
      <c r="G37" s="182">
        <v>2708.89</v>
      </c>
      <c r="H37" s="182">
        <v>102.9</v>
      </c>
      <c r="I37" s="182">
        <v>758893.50951</v>
      </c>
      <c r="J37" s="182">
        <v>0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0</v>
      </c>
    </row>
    <row r="38" spans="1:17" s="192" customFormat="1" ht="15" customHeight="1">
      <c r="A38" s="223" t="s">
        <v>71</v>
      </c>
      <c r="B38" s="194">
        <v>12000826.865820995</v>
      </c>
      <c r="C38" s="194">
        <v>3455210.7744506001</v>
      </c>
      <c r="D38" s="194">
        <v>39242.489547400008</v>
      </c>
      <c r="E38" s="194">
        <v>163425.6786358</v>
      </c>
      <c r="F38" s="194">
        <v>79895.206542</v>
      </c>
      <c r="G38" s="194">
        <v>57504.024429999998</v>
      </c>
      <c r="H38" s="194">
        <v>3344239.0399399996</v>
      </c>
      <c r="I38" s="194">
        <v>19140344.079410002</v>
      </c>
      <c r="J38" s="194">
        <v>8569666.7282731999</v>
      </c>
      <c r="K38" s="194">
        <v>2414075.9204456001</v>
      </c>
      <c r="L38" s="194">
        <v>11393.840383599998</v>
      </c>
      <c r="M38" s="194">
        <v>61529.488679800001</v>
      </c>
      <c r="N38" s="194">
        <v>68025.067814399998</v>
      </c>
      <c r="O38" s="194">
        <v>61450.507027200001</v>
      </c>
      <c r="P38" s="194">
        <v>333831.66142999998</v>
      </c>
      <c r="Q38" s="194">
        <v>11519973.21401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181"/>
      <c r="C40" s="181"/>
      <c r="D40" s="18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5" customHeight="1">
      <c r="A41" s="181" t="s">
        <v>591</v>
      </c>
      <c r="B41" s="181"/>
      <c r="C41" s="181"/>
      <c r="D41" s="181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599</v>
      </c>
      <c r="C6" s="492"/>
      <c r="D6" s="492"/>
      <c r="E6" s="492"/>
      <c r="F6" s="492"/>
      <c r="G6" s="492"/>
      <c r="H6" s="492"/>
      <c r="I6" s="492"/>
      <c r="J6" s="492" t="s">
        <v>64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215" t="s">
        <v>595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2660038.2327463999</v>
      </c>
      <c r="C8" s="182">
        <v>137390.16856999998</v>
      </c>
      <c r="D8" s="182">
        <v>0</v>
      </c>
      <c r="E8" s="182">
        <v>0</v>
      </c>
      <c r="F8" s="182">
        <v>1039.2184399999999</v>
      </c>
      <c r="G8" s="182">
        <v>0</v>
      </c>
      <c r="H8" s="182">
        <v>386941.60161000001</v>
      </c>
      <c r="I8" s="182">
        <v>3185409.2213699999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</row>
    <row r="9" spans="1:17" ht="15" customHeight="1">
      <c r="A9" s="262" t="s">
        <v>85</v>
      </c>
      <c r="B9" s="182">
        <v>3490.234285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6402.7927699999991</v>
      </c>
      <c r="I9" s="182">
        <v>9893.0270600000003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</row>
    <row r="11" spans="1:17" ht="15" customHeight="1">
      <c r="A11" s="262" t="s">
        <v>1014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</row>
    <row r="12" spans="1:17" ht="15" customHeight="1">
      <c r="A12" s="262" t="s">
        <v>87</v>
      </c>
      <c r="B12" s="182">
        <v>869024.81863380002</v>
      </c>
      <c r="C12" s="182">
        <v>272725.12340579997</v>
      </c>
      <c r="D12" s="182">
        <v>1724.4396266000001</v>
      </c>
      <c r="E12" s="182">
        <v>1143.809998</v>
      </c>
      <c r="F12" s="182">
        <v>8542.3431312000012</v>
      </c>
      <c r="G12" s="182">
        <v>7374.9989053999998</v>
      </c>
      <c r="H12" s="182">
        <v>0</v>
      </c>
      <c r="I12" s="182">
        <v>1160535.5337499999</v>
      </c>
      <c r="J12" s="182">
        <v>145335.61352320001</v>
      </c>
      <c r="K12" s="182">
        <v>46852.768816600001</v>
      </c>
      <c r="L12" s="182">
        <v>0</v>
      </c>
      <c r="M12" s="182">
        <v>115.35024</v>
      </c>
      <c r="N12" s="182">
        <v>1282.5400500000001</v>
      </c>
      <c r="O12" s="182">
        <v>0</v>
      </c>
      <c r="P12" s="182">
        <v>0</v>
      </c>
      <c r="Q12" s="182">
        <v>193586.27261000001</v>
      </c>
    </row>
    <row r="13" spans="1:17" ht="15" customHeight="1">
      <c r="A13" s="262" t="s">
        <v>336</v>
      </c>
      <c r="B13" s="182">
        <v>891.08206000000007</v>
      </c>
      <c r="C13" s="182">
        <v>292.14797999999996</v>
      </c>
      <c r="D13" s="182">
        <v>0</v>
      </c>
      <c r="E13" s="182">
        <v>0</v>
      </c>
      <c r="F13" s="182">
        <v>106.22993</v>
      </c>
      <c r="G13" s="182">
        <v>0</v>
      </c>
      <c r="H13" s="182">
        <v>0</v>
      </c>
      <c r="I13" s="182">
        <v>1289.4599699999999</v>
      </c>
      <c r="J13" s="182">
        <v>807430.87890999997</v>
      </c>
      <c r="K13" s="182">
        <v>219307.43980739999</v>
      </c>
      <c r="L13" s="182">
        <v>1394.4817700000001</v>
      </c>
      <c r="M13" s="182">
        <v>842.21683999999993</v>
      </c>
      <c r="N13" s="182">
        <v>2881.65382</v>
      </c>
      <c r="O13" s="182">
        <v>638.14003000000002</v>
      </c>
      <c r="P13" s="182">
        <v>0</v>
      </c>
      <c r="Q13" s="182">
        <v>1032494.81117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694.96639000000005</v>
      </c>
      <c r="K14" s="182">
        <v>184.05587</v>
      </c>
      <c r="L14" s="182">
        <v>15.98715</v>
      </c>
      <c r="M14" s="182">
        <v>0</v>
      </c>
      <c r="N14" s="182">
        <v>52.585339999999995</v>
      </c>
      <c r="O14" s="182">
        <v>0</v>
      </c>
      <c r="P14" s="182">
        <v>0</v>
      </c>
      <c r="Q14" s="182">
        <v>947.59474999999998</v>
      </c>
    </row>
    <row r="15" spans="1:17" ht="15" customHeight="1">
      <c r="A15" s="262" t="s">
        <v>624</v>
      </c>
      <c r="B15" s="182">
        <v>433882.70648259996</v>
      </c>
      <c r="C15" s="182">
        <v>351650.23754</v>
      </c>
      <c r="D15" s="182">
        <v>0</v>
      </c>
      <c r="E15" s="182">
        <v>2238.6076000000003</v>
      </c>
      <c r="F15" s="182">
        <v>5631.2450599999993</v>
      </c>
      <c r="G15" s="182">
        <v>3045.3952248000001</v>
      </c>
      <c r="H15" s="182">
        <v>0</v>
      </c>
      <c r="I15" s="182">
        <v>796448.19189999998</v>
      </c>
      <c r="J15" s="182">
        <v>128966.20728</v>
      </c>
      <c r="K15" s="182">
        <v>9826.5094200000003</v>
      </c>
      <c r="L15" s="182">
        <v>13.400450000000001</v>
      </c>
      <c r="M15" s="182">
        <v>0</v>
      </c>
      <c r="N15" s="182">
        <v>709.86481000000003</v>
      </c>
      <c r="O15" s="182">
        <v>0</v>
      </c>
      <c r="P15" s="182">
        <v>0</v>
      </c>
      <c r="Q15" s="182">
        <v>139515.98196</v>
      </c>
    </row>
    <row r="16" spans="1:17" ht="15" customHeight="1">
      <c r="A16" s="262" t="s">
        <v>88</v>
      </c>
      <c r="B16" s="182">
        <v>25.795069999999999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25.795069999999999</v>
      </c>
      <c r="J16" s="182">
        <v>4385.8903200000004</v>
      </c>
      <c r="K16" s="182">
        <v>340.01359000000002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4725.90391</v>
      </c>
    </row>
    <row r="17" spans="1:17" ht="15" customHeight="1">
      <c r="A17" s="262" t="s">
        <v>89</v>
      </c>
      <c r="B17" s="182">
        <v>315953.31545999995</v>
      </c>
      <c r="C17" s="182">
        <v>278822.24027999997</v>
      </c>
      <c r="D17" s="182">
        <v>2379.0214207999998</v>
      </c>
      <c r="E17" s="182">
        <v>7732.9309299999995</v>
      </c>
      <c r="F17" s="182">
        <v>12864.654707199999</v>
      </c>
      <c r="G17" s="182">
        <v>7487.0105300000005</v>
      </c>
      <c r="H17" s="182">
        <v>14350.391310000001</v>
      </c>
      <c r="I17" s="182">
        <v>639589.56464</v>
      </c>
      <c r="J17" s="182">
        <v>2138555.87353</v>
      </c>
      <c r="K17" s="182">
        <v>336153.70757540001</v>
      </c>
      <c r="L17" s="182">
        <v>1233.4619700000001</v>
      </c>
      <c r="M17" s="182">
        <v>1299.9253200000001</v>
      </c>
      <c r="N17" s="182">
        <v>7011.8069699999996</v>
      </c>
      <c r="O17" s="182">
        <v>1153.8505600000001</v>
      </c>
      <c r="P17" s="182">
        <v>0</v>
      </c>
      <c r="Q17" s="182">
        <v>2485408.6259299996</v>
      </c>
    </row>
    <row r="18" spans="1:17" ht="15" customHeight="1">
      <c r="A18" s="262" t="s">
        <v>91</v>
      </c>
      <c r="B18" s="182">
        <v>9316.7085000000006</v>
      </c>
      <c r="C18" s="182">
        <v>13040.749324599999</v>
      </c>
      <c r="D18" s="182">
        <v>63.037759999999999</v>
      </c>
      <c r="E18" s="182">
        <v>418.77656999999999</v>
      </c>
      <c r="F18" s="182">
        <v>1529.5423999999998</v>
      </c>
      <c r="G18" s="182">
        <v>1014.9483238</v>
      </c>
      <c r="H18" s="182">
        <v>0</v>
      </c>
      <c r="I18" s="182">
        <v>25383.762870000002</v>
      </c>
      <c r="J18" s="182">
        <v>6071291.1864999998</v>
      </c>
      <c r="K18" s="182">
        <v>1405298.9709798</v>
      </c>
      <c r="L18" s="182">
        <v>16150.321872999999</v>
      </c>
      <c r="M18" s="182">
        <v>10745.06453</v>
      </c>
      <c r="N18" s="182">
        <v>14411.693752800002</v>
      </c>
      <c r="O18" s="182">
        <v>5731.8815599999998</v>
      </c>
      <c r="P18" s="182">
        <v>24.28</v>
      </c>
      <c r="Q18" s="182">
        <v>7523653.3992100004</v>
      </c>
    </row>
    <row r="19" spans="1:17" ht="15" customHeight="1">
      <c r="A19" s="262" t="s">
        <v>92</v>
      </c>
      <c r="B19" s="182">
        <v>666363.47787860001</v>
      </c>
      <c r="C19" s="182">
        <v>635543.11135479994</v>
      </c>
      <c r="D19" s="182">
        <v>3206.2387999999996</v>
      </c>
      <c r="E19" s="182">
        <v>4456.07</v>
      </c>
      <c r="F19" s="182">
        <v>10984.803103800001</v>
      </c>
      <c r="G19" s="182">
        <v>14739.1937356</v>
      </c>
      <c r="H19" s="182">
        <v>841.71415000000002</v>
      </c>
      <c r="I19" s="182">
        <v>1336134.6090299999</v>
      </c>
      <c r="J19" s="182">
        <v>347386.36473919998</v>
      </c>
      <c r="K19" s="182">
        <v>91556.956477200001</v>
      </c>
      <c r="L19" s="182">
        <v>251.33505</v>
      </c>
      <c r="M19" s="182">
        <v>89.771320000000003</v>
      </c>
      <c r="N19" s="182">
        <v>2273.0816800000002</v>
      </c>
      <c r="O19" s="182">
        <v>146.97314</v>
      </c>
      <c r="P19" s="182">
        <v>137.83365000000001</v>
      </c>
      <c r="Q19" s="182">
        <v>441842.31605000002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21">
        <v>0</v>
      </c>
      <c r="J24" s="221">
        <v>549167.29086000007</v>
      </c>
      <c r="K24" s="221">
        <v>52184.768539999997</v>
      </c>
      <c r="L24" s="182">
        <v>754.32682</v>
      </c>
      <c r="M24" s="182">
        <v>692.28773999999999</v>
      </c>
      <c r="N24" s="182">
        <v>1713.23316</v>
      </c>
      <c r="O24" s="182">
        <v>443.41251</v>
      </c>
      <c r="P24" s="182">
        <v>0</v>
      </c>
      <c r="Q24" s="182">
        <v>604955.31963000004</v>
      </c>
    </row>
    <row r="25" spans="1:17" ht="15" customHeight="1">
      <c r="A25" s="262" t="s">
        <v>1024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10039.793800000001</v>
      </c>
      <c r="K25" s="221">
        <v>1060.46622</v>
      </c>
      <c r="L25" s="182">
        <v>30.911480000000001</v>
      </c>
      <c r="M25" s="182">
        <v>0</v>
      </c>
      <c r="N25" s="182">
        <v>116.22019</v>
      </c>
      <c r="O25" s="182">
        <v>0</v>
      </c>
      <c r="P25" s="182">
        <v>0</v>
      </c>
      <c r="Q25" s="182">
        <v>11247.39169</v>
      </c>
    </row>
    <row r="26" spans="1:17" ht="15" customHeight="1">
      <c r="A26" s="262" t="s">
        <v>1019</v>
      </c>
      <c r="B26" s="221">
        <v>175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175</v>
      </c>
      <c r="J26" s="221">
        <v>0</v>
      </c>
      <c r="K26" s="221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</row>
    <row r="27" spans="1:17" ht="15" customHeight="1">
      <c r="A27" s="262" t="s">
        <v>96</v>
      </c>
      <c r="B27" s="221">
        <v>587615.31138460001</v>
      </c>
      <c r="C27" s="221">
        <v>108620.13736339999</v>
      </c>
      <c r="D27" s="221">
        <v>6106.1749028000004</v>
      </c>
      <c r="E27" s="221">
        <v>6633.6691100000007</v>
      </c>
      <c r="F27" s="221">
        <v>2169.1960268000003</v>
      </c>
      <c r="G27" s="221">
        <v>1229.91599</v>
      </c>
      <c r="H27" s="221">
        <v>191332.31691999998</v>
      </c>
      <c r="I27" s="221">
        <v>903706.72174000007</v>
      </c>
      <c r="J27" s="221">
        <v>276792.16384960001</v>
      </c>
      <c r="K27" s="221">
        <v>56288.868280800001</v>
      </c>
      <c r="L27" s="182">
        <v>1203.5982900000001</v>
      </c>
      <c r="M27" s="182">
        <v>576.64601000000005</v>
      </c>
      <c r="N27" s="182">
        <v>416.59421999999995</v>
      </c>
      <c r="O27" s="182">
        <v>417.43071000000003</v>
      </c>
      <c r="P27" s="182">
        <v>0</v>
      </c>
      <c r="Q27" s="182">
        <v>335695.30136000004</v>
      </c>
    </row>
    <row r="28" spans="1:17" ht="15" customHeight="1">
      <c r="A28" s="262" t="s">
        <v>97</v>
      </c>
      <c r="B28" s="221">
        <v>436.49705999999998</v>
      </c>
      <c r="C28" s="221">
        <v>101.59878</v>
      </c>
      <c r="D28" s="221">
        <v>0</v>
      </c>
      <c r="E28" s="221">
        <v>65.473480000000009</v>
      </c>
      <c r="F28" s="221">
        <v>0</v>
      </c>
      <c r="G28" s="221">
        <v>0</v>
      </c>
      <c r="H28" s="221">
        <v>0</v>
      </c>
      <c r="I28" s="221">
        <v>603.56931999999995</v>
      </c>
      <c r="J28" s="221">
        <v>643887.14749</v>
      </c>
      <c r="K28" s="221">
        <v>194867.44013539999</v>
      </c>
      <c r="L28" s="182">
        <v>3716.0162500000001</v>
      </c>
      <c r="M28" s="182">
        <v>2473.88184</v>
      </c>
      <c r="N28" s="182">
        <v>2561.7918799999998</v>
      </c>
      <c r="O28" s="182">
        <v>1115.6281899999999</v>
      </c>
      <c r="P28" s="182">
        <v>0</v>
      </c>
      <c r="Q28" s="182">
        <v>848621.90578999999</v>
      </c>
    </row>
    <row r="29" spans="1:17" ht="15" customHeight="1">
      <c r="A29" s="262" t="s">
        <v>98</v>
      </c>
      <c r="B29" s="221">
        <v>177183.39684999999</v>
      </c>
      <c r="C29" s="221">
        <v>110263.6950794</v>
      </c>
      <c r="D29" s="221">
        <v>433.97506060000001</v>
      </c>
      <c r="E29" s="221">
        <v>582.21100000000001</v>
      </c>
      <c r="F29" s="221">
        <v>4013.6512222000001</v>
      </c>
      <c r="G29" s="221">
        <v>4676.3276699999997</v>
      </c>
      <c r="H29" s="221">
        <v>18168.221870000001</v>
      </c>
      <c r="I29" s="221">
        <v>315321.47873999999</v>
      </c>
      <c r="J29" s="221">
        <v>86296.339143599995</v>
      </c>
      <c r="K29" s="221">
        <v>29472.26525</v>
      </c>
      <c r="L29" s="182">
        <v>38.1067812</v>
      </c>
      <c r="M29" s="182">
        <v>115.58914999999999</v>
      </c>
      <c r="N29" s="182">
        <v>771.17637000000002</v>
      </c>
      <c r="O29" s="182">
        <v>0</v>
      </c>
      <c r="P29" s="182">
        <v>0</v>
      </c>
      <c r="Q29" s="182">
        <v>116693.47669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919428.34421599994</v>
      </c>
      <c r="C31" s="182">
        <v>131235.7220142</v>
      </c>
      <c r="D31" s="182">
        <v>2635.17661</v>
      </c>
      <c r="E31" s="182">
        <v>7259.2904400000007</v>
      </c>
      <c r="F31" s="182">
        <v>2783.3722400000001</v>
      </c>
      <c r="G31" s="182">
        <v>17023.121789999997</v>
      </c>
      <c r="H31" s="182">
        <v>36043.798520000004</v>
      </c>
      <c r="I31" s="182">
        <v>1116408.82583</v>
      </c>
      <c r="J31" s="182">
        <v>0</v>
      </c>
      <c r="K31" s="182">
        <v>0</v>
      </c>
      <c r="L31" s="182">
        <v>0</v>
      </c>
      <c r="M31" s="182">
        <v>0</v>
      </c>
      <c r="N31" s="182">
        <v>0</v>
      </c>
      <c r="O31" s="182">
        <v>0</v>
      </c>
      <c r="P31" s="182">
        <v>0</v>
      </c>
      <c r="Q31" s="182">
        <v>0</v>
      </c>
    </row>
    <row r="32" spans="1:17" ht="15" customHeight="1">
      <c r="A32" s="262" t="s">
        <v>100</v>
      </c>
      <c r="B32" s="182">
        <v>90371.564002400002</v>
      </c>
      <c r="C32" s="182">
        <v>49202.053087200002</v>
      </c>
      <c r="D32" s="182">
        <v>317.26762000000002</v>
      </c>
      <c r="E32" s="182">
        <v>76.376990000000006</v>
      </c>
      <c r="F32" s="182">
        <v>5825.9713821999994</v>
      </c>
      <c r="G32" s="182">
        <v>2149.2116286</v>
      </c>
      <c r="H32" s="182">
        <v>8636.6218900000003</v>
      </c>
      <c r="I32" s="182">
        <v>156579.06658000001</v>
      </c>
      <c r="J32" s="182">
        <v>2380.9597272000001</v>
      </c>
      <c r="K32" s="182">
        <v>0</v>
      </c>
      <c r="L32" s="182">
        <v>0</v>
      </c>
      <c r="M32" s="182">
        <v>0</v>
      </c>
      <c r="N32" s="182">
        <v>0</v>
      </c>
      <c r="O32" s="182">
        <v>0</v>
      </c>
      <c r="P32" s="182">
        <v>8.2319999999999993</v>
      </c>
      <c r="Q32" s="182">
        <v>2389.19173</v>
      </c>
    </row>
    <row r="33" spans="1:17" ht="15" customHeight="1">
      <c r="A33" s="262" t="s">
        <v>1021</v>
      </c>
      <c r="B33" s="182">
        <v>0</v>
      </c>
      <c r="C33" s="182">
        <v>0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0</v>
      </c>
      <c r="J33" s="182">
        <v>0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0</v>
      </c>
      <c r="Q33" s="182">
        <v>0</v>
      </c>
    </row>
    <row r="34" spans="1:17" ht="15" customHeight="1">
      <c r="A34" s="262" t="s">
        <v>1022</v>
      </c>
      <c r="B34" s="182">
        <v>230.05569</v>
      </c>
      <c r="C34" s="182">
        <v>0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230.05569</v>
      </c>
      <c r="J34" s="182">
        <v>65.518839999999997</v>
      </c>
      <c r="K34" s="182">
        <v>0</v>
      </c>
      <c r="L34" s="182">
        <v>0</v>
      </c>
      <c r="M34" s="182">
        <v>0</v>
      </c>
      <c r="N34" s="182">
        <v>0</v>
      </c>
      <c r="O34" s="182">
        <v>0</v>
      </c>
      <c r="P34" s="182">
        <v>0</v>
      </c>
      <c r="Q34" s="182">
        <v>65.518839999999997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</row>
    <row r="36" spans="1:17" ht="15" customHeight="1">
      <c r="A36" s="262" t="s">
        <v>619</v>
      </c>
      <c r="B36" s="182">
        <v>205.8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205.8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</row>
    <row r="37" spans="1:17" ht="15" customHeight="1">
      <c r="A37" s="262" t="s">
        <v>620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0</v>
      </c>
    </row>
    <row r="38" spans="1:17" s="192" customFormat="1" ht="15" customHeight="1">
      <c r="A38" s="223" t="s">
        <v>76</v>
      </c>
      <c r="B38" s="194">
        <v>6734632.3403193997</v>
      </c>
      <c r="C38" s="194">
        <v>2088886.9847793998</v>
      </c>
      <c r="D38" s="194">
        <v>16865.331800799999</v>
      </c>
      <c r="E38" s="194">
        <v>30607.216118</v>
      </c>
      <c r="F38" s="194">
        <v>55490.227643399987</v>
      </c>
      <c r="G38" s="194">
        <v>58740.123798200002</v>
      </c>
      <c r="H38" s="194">
        <v>662717.45903999987</v>
      </c>
      <c r="I38" s="194">
        <v>9647939.6835599989</v>
      </c>
      <c r="J38" s="194">
        <v>11212676.1949028</v>
      </c>
      <c r="K38" s="194">
        <v>2443394.2309626001</v>
      </c>
      <c r="L38" s="194">
        <v>24801.947884199999</v>
      </c>
      <c r="M38" s="194">
        <v>16950.732989999997</v>
      </c>
      <c r="N38" s="194">
        <v>34202.242242799999</v>
      </c>
      <c r="O38" s="194">
        <v>9647.3166999999994</v>
      </c>
      <c r="P38" s="194">
        <v>170.34565000000001</v>
      </c>
      <c r="Q38" s="194">
        <v>13741843.011320002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181"/>
      <c r="C40" s="181"/>
      <c r="D40" s="18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5" customHeight="1">
      <c r="A41" s="181" t="s">
        <v>591</v>
      </c>
      <c r="B41" s="181"/>
      <c r="C41" s="181"/>
      <c r="D41" s="181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  <row r="42" spans="1:17" ht="12.75" customHeight="1">
      <c r="A42" s="208"/>
      <c r="B42" s="190"/>
      <c r="C42" s="182"/>
      <c r="D42" s="182"/>
      <c r="E42" s="182"/>
      <c r="F42" s="182"/>
      <c r="G42" s="182"/>
      <c r="H42" s="182"/>
      <c r="I42" s="182"/>
      <c r="J42" s="182"/>
      <c r="K42" s="182"/>
      <c r="L42" s="182"/>
      <c r="M42" s="190"/>
      <c r="N42" s="159"/>
      <c r="O42" s="159"/>
      <c r="P42" s="159"/>
      <c r="Q42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65</v>
      </c>
      <c r="C6" s="492"/>
      <c r="D6" s="492"/>
      <c r="E6" s="492"/>
      <c r="F6" s="492"/>
      <c r="G6" s="492"/>
      <c r="H6" s="492"/>
      <c r="I6" s="492"/>
      <c r="J6" s="492" t="s">
        <v>66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110" t="s">
        <v>628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75189.671439999991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15720.21624</v>
      </c>
      <c r="I8" s="182">
        <v>90909.887680000014</v>
      </c>
      <c r="J8" s="182">
        <v>1492287.39723</v>
      </c>
      <c r="K8" s="182">
        <v>30760.10987</v>
      </c>
      <c r="L8" s="182">
        <v>0</v>
      </c>
      <c r="M8" s="182">
        <v>0</v>
      </c>
      <c r="N8" s="182">
        <v>0</v>
      </c>
      <c r="O8" s="182">
        <v>0</v>
      </c>
      <c r="P8" s="182">
        <v>215208.14074999999</v>
      </c>
      <c r="Q8" s="182">
        <v>1738255.6478499998</v>
      </c>
    </row>
    <row r="9" spans="1:17" ht="15" customHeight="1">
      <c r="A9" s="262" t="s">
        <v>85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</row>
    <row r="11" spans="1:17" ht="15" customHeight="1">
      <c r="A11" s="262" t="s">
        <v>1014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16037.577740000001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16037.577740000001</v>
      </c>
    </row>
    <row r="12" spans="1:17" ht="15" customHeight="1">
      <c r="A12" s="262" t="s">
        <v>87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525908.83763900003</v>
      </c>
      <c r="K12" s="182">
        <v>241518.87301859999</v>
      </c>
      <c r="L12" s="182">
        <v>1187.98506</v>
      </c>
      <c r="M12" s="182">
        <v>1352.09763</v>
      </c>
      <c r="N12" s="182">
        <v>5392.6425628000006</v>
      </c>
      <c r="O12" s="182">
        <v>899.57650000000001</v>
      </c>
      <c r="P12" s="182">
        <v>0</v>
      </c>
      <c r="Q12" s="182">
        <v>776260.01240999997</v>
      </c>
    </row>
    <row r="13" spans="1:17" ht="15" customHeight="1">
      <c r="A13" s="262" t="s">
        <v>336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401138.44941</v>
      </c>
      <c r="K13" s="182">
        <v>114206.41126000001</v>
      </c>
      <c r="L13" s="182">
        <v>4764.8558800000001</v>
      </c>
      <c r="M13" s="182">
        <v>4254.67076</v>
      </c>
      <c r="N13" s="182">
        <v>884.28111999999999</v>
      </c>
      <c r="O13" s="182">
        <v>122.79124</v>
      </c>
      <c r="P13" s="182">
        <v>0</v>
      </c>
      <c r="Q13" s="182">
        <v>525371.45967000001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</row>
    <row r="15" spans="1:17" ht="15" customHeight="1">
      <c r="A15" s="262" t="s">
        <v>624</v>
      </c>
      <c r="B15" s="182">
        <v>0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649643.30564000004</v>
      </c>
      <c r="K15" s="182">
        <v>337065.98705</v>
      </c>
      <c r="L15" s="182">
        <v>219.53450000000001</v>
      </c>
      <c r="M15" s="182">
        <v>474.92945000000003</v>
      </c>
      <c r="N15" s="182">
        <v>2633.3492000000001</v>
      </c>
      <c r="O15" s="182">
        <v>881.95047</v>
      </c>
      <c r="P15" s="182">
        <v>0</v>
      </c>
      <c r="Q15" s="182">
        <v>990919.0563099999</v>
      </c>
    </row>
    <row r="16" spans="1:17" ht="15" customHeight="1">
      <c r="A16" s="262" t="s">
        <v>88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11684.37501</v>
      </c>
      <c r="K16" s="182">
        <v>5316.4941900000003</v>
      </c>
      <c r="L16" s="182">
        <v>20.253240000000002</v>
      </c>
      <c r="M16" s="182">
        <v>239.28729000000001</v>
      </c>
      <c r="N16" s="182">
        <v>161.80819</v>
      </c>
      <c r="O16" s="182">
        <v>0</v>
      </c>
      <c r="P16" s="182">
        <v>0</v>
      </c>
      <c r="Q16" s="182">
        <v>17422.217920000003</v>
      </c>
    </row>
    <row r="17" spans="1:17" ht="15" customHeight="1">
      <c r="A17" s="262" t="s">
        <v>89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197.49204</v>
      </c>
      <c r="I17" s="182">
        <v>197.49204</v>
      </c>
      <c r="J17" s="182">
        <v>2433995.9094400001</v>
      </c>
      <c r="K17" s="182">
        <v>691270.50955299998</v>
      </c>
      <c r="L17" s="182">
        <v>20934.980677399999</v>
      </c>
      <c r="M17" s="182">
        <v>24105.893030000003</v>
      </c>
      <c r="N17" s="182">
        <v>10983.761235800001</v>
      </c>
      <c r="O17" s="182">
        <v>4319.0823550000005</v>
      </c>
      <c r="P17" s="182">
        <v>30</v>
      </c>
      <c r="Q17" s="182">
        <v>3185640.13631</v>
      </c>
    </row>
    <row r="18" spans="1:17" ht="15" customHeight="1">
      <c r="A18" s="262" t="s">
        <v>91</v>
      </c>
      <c r="B18" s="182">
        <v>0</v>
      </c>
      <c r="C18" s="182">
        <v>0</v>
      </c>
      <c r="D18" s="182">
        <v>0</v>
      </c>
      <c r="E18" s="182">
        <v>0</v>
      </c>
      <c r="F18" s="182">
        <v>0</v>
      </c>
      <c r="G18" s="182">
        <v>0</v>
      </c>
      <c r="H18" s="182">
        <v>473.07372999999995</v>
      </c>
      <c r="I18" s="182">
        <v>473.07372999999995</v>
      </c>
      <c r="J18" s="182">
        <v>652278.48847160011</v>
      </c>
      <c r="K18" s="182">
        <v>305430.30296</v>
      </c>
      <c r="L18" s="182">
        <v>13462.398238199999</v>
      </c>
      <c r="M18" s="182">
        <v>12801.747847799999</v>
      </c>
      <c r="N18" s="182">
        <v>15655.834443</v>
      </c>
      <c r="O18" s="182">
        <v>5324.1046052000002</v>
      </c>
      <c r="P18" s="182">
        <v>6.86</v>
      </c>
      <c r="Q18" s="182">
        <v>1004959.73661</v>
      </c>
    </row>
    <row r="19" spans="1:17" ht="15" customHeight="1">
      <c r="A19" s="262" t="s">
        <v>92</v>
      </c>
      <c r="B19" s="182">
        <v>0</v>
      </c>
      <c r="C19" s="182">
        <v>0</v>
      </c>
      <c r="D19" s="182">
        <v>0</v>
      </c>
      <c r="E19" s="182">
        <v>0</v>
      </c>
      <c r="F19" s="182">
        <v>0</v>
      </c>
      <c r="G19" s="182">
        <v>0</v>
      </c>
      <c r="H19" s="182">
        <v>0</v>
      </c>
      <c r="I19" s="182">
        <v>0</v>
      </c>
      <c r="J19" s="182">
        <v>704052.60928199999</v>
      </c>
      <c r="K19" s="182">
        <v>414442.49888299999</v>
      </c>
      <c r="L19" s="182">
        <v>695.30156000000011</v>
      </c>
      <c r="M19" s="182">
        <v>7072.4914000000008</v>
      </c>
      <c r="N19" s="182">
        <v>4934.3385799999996</v>
      </c>
      <c r="O19" s="182">
        <v>279.86354</v>
      </c>
      <c r="P19" s="182">
        <v>7121.6073099999994</v>
      </c>
      <c r="Q19" s="182">
        <v>1138598.71056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0</v>
      </c>
      <c r="C24" s="221">
        <v>85.075009999999992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21">
        <v>85.075009999999992</v>
      </c>
      <c r="J24" s="221">
        <v>1399795.8560799998</v>
      </c>
      <c r="K24" s="221">
        <v>146624.42958000003</v>
      </c>
      <c r="L24" s="182">
        <v>7989.3038200000001</v>
      </c>
      <c r="M24" s="182">
        <v>5552.5867600000001</v>
      </c>
      <c r="N24" s="182">
        <v>2000.99956</v>
      </c>
      <c r="O24" s="182">
        <v>1435.2038500000001</v>
      </c>
      <c r="P24" s="182">
        <v>0</v>
      </c>
      <c r="Q24" s="182">
        <v>1563398.37965</v>
      </c>
    </row>
    <row r="25" spans="1:17" ht="15" customHeight="1">
      <c r="A25" s="262" t="s">
        <v>1024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344836.14879000001</v>
      </c>
      <c r="K25" s="221">
        <v>52911.909169999999</v>
      </c>
      <c r="L25" s="182">
        <v>499.68558000000002</v>
      </c>
      <c r="M25" s="182">
        <v>72.782880000000006</v>
      </c>
      <c r="N25" s="182">
        <v>1282.9904779999999</v>
      </c>
      <c r="O25" s="182">
        <v>452.02469000000002</v>
      </c>
      <c r="P25" s="182">
        <v>0</v>
      </c>
      <c r="Q25" s="182">
        <v>400055.54158999998</v>
      </c>
    </row>
    <row r="26" spans="1:17" ht="15" customHeight="1">
      <c r="A26" s="262" t="s">
        <v>1019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73437.529009999998</v>
      </c>
      <c r="K26" s="221">
        <v>6522.4264499999999</v>
      </c>
      <c r="L26" s="182">
        <v>329.52404999999999</v>
      </c>
      <c r="M26" s="182">
        <v>257.20870000000002</v>
      </c>
      <c r="N26" s="182">
        <v>105</v>
      </c>
      <c r="O26" s="182">
        <v>0</v>
      </c>
      <c r="P26" s="182">
        <v>0</v>
      </c>
      <c r="Q26" s="182">
        <v>80651.688209999993</v>
      </c>
    </row>
    <row r="27" spans="1:17" ht="15" customHeight="1">
      <c r="A27" s="262" t="s">
        <v>96</v>
      </c>
      <c r="B27" s="221">
        <v>329.04586459999996</v>
      </c>
      <c r="C27" s="221">
        <v>21.442209999999999</v>
      </c>
      <c r="D27" s="221">
        <v>0</v>
      </c>
      <c r="E27" s="221">
        <v>0</v>
      </c>
      <c r="F27" s="221">
        <v>142.26273999999998</v>
      </c>
      <c r="G27" s="221">
        <v>0</v>
      </c>
      <c r="H27" s="221">
        <v>0</v>
      </c>
      <c r="I27" s="221">
        <v>492.75081</v>
      </c>
      <c r="J27" s="221">
        <v>1009418.7212564</v>
      </c>
      <c r="K27" s="221">
        <v>249699.34216999999</v>
      </c>
      <c r="L27" s="182">
        <v>13379.8253608</v>
      </c>
      <c r="M27" s="182">
        <v>9704.2489999999998</v>
      </c>
      <c r="N27" s="182">
        <v>2829.9831157999997</v>
      </c>
      <c r="O27" s="182">
        <v>237.73892000000001</v>
      </c>
      <c r="P27" s="182">
        <v>2510.2992000000004</v>
      </c>
      <c r="Q27" s="182">
        <v>1287780.15903</v>
      </c>
    </row>
    <row r="28" spans="1:17" ht="15" customHeight="1">
      <c r="A28" s="262" t="s">
        <v>97</v>
      </c>
      <c r="B28" s="221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>
        <v>0</v>
      </c>
      <c r="J28" s="221">
        <v>272754.65843499999</v>
      </c>
      <c r="K28" s="221">
        <v>72005.585411599997</v>
      </c>
      <c r="L28" s="182">
        <v>4125.8914100000002</v>
      </c>
      <c r="M28" s="182">
        <v>2400.0383700000002</v>
      </c>
      <c r="N28" s="182">
        <v>3268.4915796</v>
      </c>
      <c r="O28" s="182">
        <v>480.71244000000002</v>
      </c>
      <c r="P28" s="182">
        <v>0</v>
      </c>
      <c r="Q28" s="182">
        <v>355035.37763999996</v>
      </c>
    </row>
    <row r="29" spans="1:17" ht="15" customHeight="1">
      <c r="A29" s="262" t="s">
        <v>98</v>
      </c>
      <c r="B29" s="221">
        <v>0</v>
      </c>
      <c r="C29" s="221">
        <v>0</v>
      </c>
      <c r="D29" s="221">
        <v>0</v>
      </c>
      <c r="E29" s="221">
        <v>0</v>
      </c>
      <c r="F29" s="221">
        <v>0</v>
      </c>
      <c r="G29" s="221">
        <v>0</v>
      </c>
      <c r="H29" s="221">
        <v>0</v>
      </c>
      <c r="I29" s="221">
        <v>0</v>
      </c>
      <c r="J29" s="221">
        <v>0</v>
      </c>
      <c r="K29" s="221">
        <v>0</v>
      </c>
      <c r="L29" s="182">
        <v>0</v>
      </c>
      <c r="M29" s="182">
        <v>0</v>
      </c>
      <c r="N29" s="182">
        <v>0</v>
      </c>
      <c r="O29" s="182">
        <v>0</v>
      </c>
      <c r="P29" s="182">
        <v>0</v>
      </c>
      <c r="Q29" s="182">
        <v>0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21210.766476599998</v>
      </c>
      <c r="C31" s="182">
        <v>2912.2337576</v>
      </c>
      <c r="D31" s="182">
        <v>0</v>
      </c>
      <c r="E31" s="182">
        <v>0</v>
      </c>
      <c r="F31" s="182">
        <v>0</v>
      </c>
      <c r="G31" s="182">
        <v>274.39999999999998</v>
      </c>
      <c r="H31" s="182">
        <v>2184.7532299999998</v>
      </c>
      <c r="I31" s="182">
        <v>26582.153480000001</v>
      </c>
      <c r="J31" s="182">
        <v>362682.05046</v>
      </c>
      <c r="K31" s="182">
        <v>106499.27696999999</v>
      </c>
      <c r="L31" s="182">
        <v>0</v>
      </c>
      <c r="M31" s="182">
        <v>0</v>
      </c>
      <c r="N31" s="182">
        <v>0</v>
      </c>
      <c r="O31" s="182">
        <v>480.74563000000001</v>
      </c>
      <c r="P31" s="182">
        <v>4697.3038299999998</v>
      </c>
      <c r="Q31" s="182">
        <v>474359.37689000001</v>
      </c>
    </row>
    <row r="32" spans="1:17" ht="15" customHeight="1">
      <c r="A32" s="262" t="s">
        <v>100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72631.953679800004</v>
      </c>
      <c r="K32" s="182">
        <v>80047.745603999996</v>
      </c>
      <c r="L32" s="182">
        <v>72.852100000000007</v>
      </c>
      <c r="M32" s="182">
        <v>103.93405</v>
      </c>
      <c r="N32" s="182">
        <v>7375.9683408000001</v>
      </c>
      <c r="O32" s="182">
        <v>626.90497479999999</v>
      </c>
      <c r="P32" s="182">
        <v>2177.7620400000001</v>
      </c>
      <c r="Q32" s="182">
        <v>163037.12077000001</v>
      </c>
    </row>
    <row r="33" spans="1:17" ht="15" customHeight="1">
      <c r="A33" s="262" t="s">
        <v>1021</v>
      </c>
      <c r="B33" s="182">
        <v>0</v>
      </c>
      <c r="C33" s="182">
        <v>0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0</v>
      </c>
      <c r="J33" s="182">
        <v>15496.60507</v>
      </c>
      <c r="K33" s="182">
        <v>276.21181000000001</v>
      </c>
      <c r="L33" s="182">
        <v>0</v>
      </c>
      <c r="M33" s="182">
        <v>0</v>
      </c>
      <c r="N33" s="182">
        <v>17.465869999999999</v>
      </c>
      <c r="O33" s="182">
        <v>0</v>
      </c>
      <c r="P33" s="182">
        <v>0</v>
      </c>
      <c r="Q33" s="182">
        <v>15790.28275</v>
      </c>
    </row>
    <row r="34" spans="1:17" ht="15" customHeight="1">
      <c r="A34" s="262" t="s">
        <v>1022</v>
      </c>
      <c r="B34" s="182">
        <v>1933.2852</v>
      </c>
      <c r="C34" s="182">
        <v>0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1933.2852</v>
      </c>
      <c r="J34" s="182">
        <v>99475.939259999999</v>
      </c>
      <c r="K34" s="182">
        <v>18631.610100000002</v>
      </c>
      <c r="L34" s="182">
        <v>0</v>
      </c>
      <c r="M34" s="182">
        <v>0</v>
      </c>
      <c r="N34" s="182">
        <v>2964.38625</v>
      </c>
      <c r="O34" s="182">
        <v>0</v>
      </c>
      <c r="P34" s="182">
        <v>0</v>
      </c>
      <c r="Q34" s="182">
        <v>121071.93561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418.24288000000001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418.24288000000001</v>
      </c>
    </row>
    <row r="36" spans="1:17" ht="15" customHeight="1">
      <c r="A36" s="262" t="s">
        <v>619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</row>
    <row r="37" spans="1:17" ht="15" customHeight="1">
      <c r="A37" s="262" t="s">
        <v>620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666329.43155999994</v>
      </c>
      <c r="K37" s="182">
        <v>43336.271220000002</v>
      </c>
      <c r="L37" s="182">
        <v>0</v>
      </c>
      <c r="M37" s="182">
        <v>0</v>
      </c>
      <c r="N37" s="182">
        <v>440</v>
      </c>
      <c r="O37" s="182">
        <v>0</v>
      </c>
      <c r="P37" s="182">
        <v>0</v>
      </c>
      <c r="Q37" s="182">
        <v>710105.70277999993</v>
      </c>
    </row>
    <row r="38" spans="1:17" s="192" customFormat="1" ht="15" customHeight="1">
      <c r="A38" s="223" t="s">
        <v>71</v>
      </c>
      <c r="B38" s="194">
        <v>98662.768981199988</v>
      </c>
      <c r="C38" s="194">
        <v>3018.7509776000002</v>
      </c>
      <c r="D38" s="194">
        <v>0</v>
      </c>
      <c r="E38" s="194">
        <v>0</v>
      </c>
      <c r="F38" s="194">
        <v>142.26273999999998</v>
      </c>
      <c r="G38" s="194">
        <v>274.39999999999998</v>
      </c>
      <c r="H38" s="194">
        <v>18575.535239999997</v>
      </c>
      <c r="I38" s="194">
        <v>120673.71795000001</v>
      </c>
      <c r="J38" s="194">
        <v>11204304.086343801</v>
      </c>
      <c r="K38" s="194">
        <v>2916565.9952702001</v>
      </c>
      <c r="L38" s="194">
        <v>67682.391476399993</v>
      </c>
      <c r="M38" s="194">
        <v>68391.917167799998</v>
      </c>
      <c r="N38" s="194">
        <v>60931.30052579999</v>
      </c>
      <c r="O38" s="194">
        <v>15540.699214999999</v>
      </c>
      <c r="P38" s="194">
        <v>231751.97312999997</v>
      </c>
      <c r="Q38" s="194">
        <v>14565168.363179997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201"/>
      <c r="C40" s="191"/>
      <c r="D40" s="19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2.75" customHeight="1">
      <c r="A41" s="208"/>
      <c r="B41" s="190"/>
      <c r="C41" s="182"/>
      <c r="D41" s="182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67</v>
      </c>
      <c r="C6" s="492"/>
      <c r="D6" s="492"/>
      <c r="E6" s="492"/>
      <c r="F6" s="492"/>
      <c r="G6" s="492"/>
      <c r="H6" s="492"/>
      <c r="I6" s="492"/>
      <c r="J6" s="492" t="s">
        <v>600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110" t="s">
        <v>628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398562.61772000004</v>
      </c>
      <c r="C8" s="182">
        <v>29512.590789999998</v>
      </c>
      <c r="D8" s="182">
        <v>4206.1764800000001</v>
      </c>
      <c r="E8" s="182">
        <v>0</v>
      </c>
      <c r="F8" s="182">
        <v>0</v>
      </c>
      <c r="G8" s="182">
        <v>0</v>
      </c>
      <c r="H8" s="182">
        <v>106978.55778</v>
      </c>
      <c r="I8" s="182">
        <v>539259.94276999997</v>
      </c>
      <c r="J8" s="182">
        <v>6548343.4741520006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208134.61137</v>
      </c>
      <c r="Q8" s="182">
        <v>6756478.0855200002</v>
      </c>
    </row>
    <row r="9" spans="1:17" ht="15" customHeight="1">
      <c r="A9" s="262" t="s">
        <v>85</v>
      </c>
      <c r="B9" s="182">
        <v>0</v>
      </c>
      <c r="C9" s="182">
        <v>113.06685</v>
      </c>
      <c r="D9" s="182">
        <v>0</v>
      </c>
      <c r="E9" s="182">
        <v>0</v>
      </c>
      <c r="F9" s="182">
        <v>0</v>
      </c>
      <c r="G9" s="182">
        <v>0</v>
      </c>
      <c r="H9" s="182">
        <v>118.6</v>
      </c>
      <c r="I9" s="182">
        <v>231.66685000000001</v>
      </c>
      <c r="J9" s="182">
        <v>2594.56214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420.32668999999999</v>
      </c>
      <c r="Q9" s="182">
        <v>3014.8888299999999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</row>
    <row r="11" spans="1:17" ht="15" customHeight="1">
      <c r="A11" s="262" t="s">
        <v>1014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650694.86141999997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650694.86141999997</v>
      </c>
    </row>
    <row r="12" spans="1:17" ht="15" customHeight="1">
      <c r="A12" s="262" t="s">
        <v>87</v>
      </c>
      <c r="B12" s="182">
        <v>468895.46576579998</v>
      </c>
      <c r="C12" s="182">
        <v>184215.28319999998</v>
      </c>
      <c r="D12" s="182">
        <v>2040.9296100000001</v>
      </c>
      <c r="E12" s="182">
        <v>4705.4603999999999</v>
      </c>
      <c r="F12" s="182">
        <v>8037.2815499999997</v>
      </c>
      <c r="G12" s="182">
        <v>401.15179999999998</v>
      </c>
      <c r="H12" s="182">
        <v>0</v>
      </c>
      <c r="I12" s="182">
        <v>668295.57233</v>
      </c>
      <c r="J12" s="182">
        <v>1257844.9926354</v>
      </c>
      <c r="K12" s="182">
        <v>111370.5258668</v>
      </c>
      <c r="L12" s="182">
        <v>719.96381999999994</v>
      </c>
      <c r="M12" s="182">
        <v>0.87961</v>
      </c>
      <c r="N12" s="182">
        <v>4063.0942969999996</v>
      </c>
      <c r="O12" s="182">
        <v>3157.3142200000002</v>
      </c>
      <c r="P12" s="182">
        <v>0</v>
      </c>
      <c r="Q12" s="182">
        <v>1377156.7704200002</v>
      </c>
    </row>
    <row r="13" spans="1:17" ht="15" customHeight="1">
      <c r="A13" s="262" t="s">
        <v>336</v>
      </c>
      <c r="B13" s="182">
        <v>163.03604000000001</v>
      </c>
      <c r="C13" s="182">
        <v>59.214440000000003</v>
      </c>
      <c r="D13" s="182">
        <v>0</v>
      </c>
      <c r="E13" s="182">
        <v>0</v>
      </c>
      <c r="F13" s="182">
        <v>1979.7566399999998</v>
      </c>
      <c r="G13" s="182">
        <v>0</v>
      </c>
      <c r="H13" s="182">
        <v>0</v>
      </c>
      <c r="I13" s="182">
        <v>2202.0071200000002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</row>
    <row r="14" spans="1:17" ht="15" customHeight="1">
      <c r="A14" s="262" t="s">
        <v>623</v>
      </c>
      <c r="B14" s="182">
        <v>153.26656</v>
      </c>
      <c r="C14" s="182">
        <v>29.402419999999999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182.66898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</row>
    <row r="15" spans="1:17" ht="15" customHeight="1">
      <c r="A15" s="262" t="s">
        <v>624</v>
      </c>
      <c r="B15" s="182">
        <v>148642.36386000001</v>
      </c>
      <c r="C15" s="182">
        <v>96729.379230000006</v>
      </c>
      <c r="D15" s="182">
        <v>0</v>
      </c>
      <c r="E15" s="182">
        <v>0</v>
      </c>
      <c r="F15" s="182">
        <v>2680.2720800000002</v>
      </c>
      <c r="G15" s="182">
        <v>464.27272999999997</v>
      </c>
      <c r="H15" s="182">
        <v>0</v>
      </c>
      <c r="I15" s="182">
        <v>248516.2879</v>
      </c>
      <c r="J15" s="182">
        <v>1340394.1327599999</v>
      </c>
      <c r="K15" s="182">
        <v>93115.434379999992</v>
      </c>
      <c r="L15" s="182">
        <v>399.25728000000004</v>
      </c>
      <c r="M15" s="182">
        <v>0</v>
      </c>
      <c r="N15" s="182">
        <v>1515.92759</v>
      </c>
      <c r="O15" s="182">
        <v>15.99253</v>
      </c>
      <c r="P15" s="182">
        <v>0</v>
      </c>
      <c r="Q15" s="182">
        <v>1435440.7445399999</v>
      </c>
    </row>
    <row r="16" spans="1:17" ht="15" customHeight="1">
      <c r="A16" s="262" t="s">
        <v>88</v>
      </c>
      <c r="B16" s="182">
        <v>33.362850000000002</v>
      </c>
      <c r="C16" s="182">
        <v>105.86715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139.22999999999999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</row>
    <row r="17" spans="1:17" ht="15" customHeight="1">
      <c r="A17" s="262" t="s">
        <v>89</v>
      </c>
      <c r="B17" s="182">
        <v>347140.34350000002</v>
      </c>
      <c r="C17" s="182">
        <v>67996.308769999989</v>
      </c>
      <c r="D17" s="182">
        <v>816.01098000000002</v>
      </c>
      <c r="E17" s="182">
        <v>239.18710000000002</v>
      </c>
      <c r="F17" s="182">
        <v>6331.29846</v>
      </c>
      <c r="G17" s="182">
        <v>2624.6362000000004</v>
      </c>
      <c r="H17" s="182">
        <v>2716.7112099999999</v>
      </c>
      <c r="I17" s="182">
        <v>427864.49622000003</v>
      </c>
      <c r="J17" s="182">
        <v>1655087.1809</v>
      </c>
      <c r="K17" s="182">
        <v>228869.53505999999</v>
      </c>
      <c r="L17" s="182">
        <v>3536.5961000000002</v>
      </c>
      <c r="M17" s="182">
        <v>2062.1081100000001</v>
      </c>
      <c r="N17" s="182">
        <v>532.39088000000004</v>
      </c>
      <c r="O17" s="182">
        <v>294.46262999999999</v>
      </c>
      <c r="P17" s="182">
        <v>3863.7215099999999</v>
      </c>
      <c r="Q17" s="182">
        <v>1894245.9951900002</v>
      </c>
    </row>
    <row r="18" spans="1:17" ht="15" customHeight="1">
      <c r="A18" s="262" t="s">
        <v>91</v>
      </c>
      <c r="B18" s="182">
        <v>21331.130639999999</v>
      </c>
      <c r="C18" s="182">
        <v>16227.11657</v>
      </c>
      <c r="D18" s="182">
        <v>0</v>
      </c>
      <c r="E18" s="182">
        <v>74.83292999999999</v>
      </c>
      <c r="F18" s="182">
        <v>2903.1596600000003</v>
      </c>
      <c r="G18" s="182">
        <v>670.51018999999997</v>
      </c>
      <c r="H18" s="182">
        <v>435.34358000000003</v>
      </c>
      <c r="I18" s="182">
        <v>41642.093569999997</v>
      </c>
      <c r="J18" s="182">
        <v>233884.89230000001</v>
      </c>
      <c r="K18" s="182">
        <v>57993.083229999997</v>
      </c>
      <c r="L18" s="182">
        <v>1196.7056299999999</v>
      </c>
      <c r="M18" s="182">
        <v>818.05259000000001</v>
      </c>
      <c r="N18" s="182">
        <v>355.43612999999999</v>
      </c>
      <c r="O18" s="182">
        <v>0</v>
      </c>
      <c r="P18" s="182">
        <v>74.862870000000001</v>
      </c>
      <c r="Q18" s="182">
        <v>294323.03275000001</v>
      </c>
    </row>
    <row r="19" spans="1:17" ht="15" customHeight="1">
      <c r="A19" s="262" t="s">
        <v>92</v>
      </c>
      <c r="B19" s="182">
        <v>753093.63112999999</v>
      </c>
      <c r="C19" s="182">
        <v>196747.24096</v>
      </c>
      <c r="D19" s="182">
        <v>3932.6364399999998</v>
      </c>
      <c r="E19" s="182">
        <v>308.72237000000001</v>
      </c>
      <c r="F19" s="182">
        <v>9333.2754867999993</v>
      </c>
      <c r="G19" s="182">
        <v>10806.064847600001</v>
      </c>
      <c r="H19" s="182">
        <v>30094.447339999999</v>
      </c>
      <c r="I19" s="182">
        <v>1004316.01858</v>
      </c>
      <c r="J19" s="182">
        <v>1947921.323388</v>
      </c>
      <c r="K19" s="182">
        <v>361870.50021139998</v>
      </c>
      <c r="L19" s="182">
        <v>1205.7651699999999</v>
      </c>
      <c r="M19" s="182">
        <v>115.26334</v>
      </c>
      <c r="N19" s="182">
        <v>25619.256350000003</v>
      </c>
      <c r="O19" s="182">
        <v>6533.7235199999996</v>
      </c>
      <c r="P19" s="182">
        <v>100.30728999999999</v>
      </c>
      <c r="Q19" s="182">
        <v>2343366.1392600001</v>
      </c>
    </row>
    <row r="20" spans="1:17" ht="15" customHeight="1">
      <c r="A20" s="262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16097.69533</v>
      </c>
      <c r="C24" s="221">
        <v>3650.6635799999999</v>
      </c>
      <c r="D24" s="221">
        <v>69.05292</v>
      </c>
      <c r="E24" s="221">
        <v>0</v>
      </c>
      <c r="F24" s="221">
        <v>220.73049</v>
      </c>
      <c r="G24" s="221">
        <v>225.32814000000002</v>
      </c>
      <c r="H24" s="221">
        <v>0</v>
      </c>
      <c r="I24" s="221">
        <v>20263.47046</v>
      </c>
      <c r="J24" s="221">
        <v>2282.9061400000001</v>
      </c>
      <c r="K24" s="221">
        <v>169.98551</v>
      </c>
      <c r="L24" s="182">
        <v>80.91722</v>
      </c>
      <c r="M24" s="182">
        <v>0</v>
      </c>
      <c r="N24" s="182">
        <v>0</v>
      </c>
      <c r="O24" s="182">
        <v>0</v>
      </c>
      <c r="P24" s="182">
        <v>0</v>
      </c>
      <c r="Q24" s="182">
        <v>2533.8088700000003</v>
      </c>
    </row>
    <row r="25" spans="1:17" ht="15" customHeight="1">
      <c r="A25" s="262" t="s">
        <v>1024</v>
      </c>
      <c r="B25" s="221">
        <v>47389.15266</v>
      </c>
      <c r="C25" s="221">
        <v>14279.91072</v>
      </c>
      <c r="D25" s="221">
        <v>0</v>
      </c>
      <c r="E25" s="221">
        <v>0</v>
      </c>
      <c r="F25" s="221">
        <v>959.44292000000007</v>
      </c>
      <c r="G25" s="221">
        <v>665.9438100000001</v>
      </c>
      <c r="H25" s="221">
        <v>0</v>
      </c>
      <c r="I25" s="221">
        <v>63294.450109999998</v>
      </c>
      <c r="J25" s="221">
        <v>187848.50608000002</v>
      </c>
      <c r="K25" s="221">
        <v>17439.34143</v>
      </c>
      <c r="L25" s="182">
        <v>0</v>
      </c>
      <c r="M25" s="182">
        <v>0</v>
      </c>
      <c r="N25" s="182">
        <v>1814.7565900000002</v>
      </c>
      <c r="O25" s="182">
        <v>0</v>
      </c>
      <c r="P25" s="182">
        <v>0</v>
      </c>
      <c r="Q25" s="182">
        <v>207102.6041</v>
      </c>
    </row>
    <row r="26" spans="1:17" ht="15" customHeight="1">
      <c r="A26" s="262" t="s">
        <v>1019</v>
      </c>
      <c r="B26" s="221">
        <v>455.39587</v>
      </c>
      <c r="C26" s="221">
        <v>212.70320000000001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668.09906999999998</v>
      </c>
      <c r="J26" s="221">
        <v>0</v>
      </c>
      <c r="K26" s="221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</row>
    <row r="27" spans="1:17" ht="15" customHeight="1">
      <c r="A27" s="262" t="s">
        <v>96</v>
      </c>
      <c r="B27" s="221">
        <v>256126.21956</v>
      </c>
      <c r="C27" s="221">
        <v>47050.713100000001</v>
      </c>
      <c r="D27" s="221">
        <v>669.11320000000001</v>
      </c>
      <c r="E27" s="221">
        <v>273.28037999999998</v>
      </c>
      <c r="F27" s="221">
        <v>2028.6860800000002</v>
      </c>
      <c r="G27" s="221">
        <v>410.32415000000003</v>
      </c>
      <c r="H27" s="221">
        <v>28882.471280000002</v>
      </c>
      <c r="I27" s="221">
        <v>335440.80774999998</v>
      </c>
      <c r="J27" s="221">
        <v>866900.29421119997</v>
      </c>
      <c r="K27" s="221">
        <v>60229.535950000005</v>
      </c>
      <c r="L27" s="182">
        <v>5706.0426299999999</v>
      </c>
      <c r="M27" s="182">
        <v>367.97353999999996</v>
      </c>
      <c r="N27" s="182">
        <v>904.19194999999991</v>
      </c>
      <c r="O27" s="182">
        <v>0</v>
      </c>
      <c r="P27" s="182">
        <v>213920.38202000002</v>
      </c>
      <c r="Q27" s="182">
        <v>1148028.4202999999</v>
      </c>
    </row>
    <row r="28" spans="1:17" ht="15" customHeight="1">
      <c r="A28" s="262" t="s">
        <v>97</v>
      </c>
      <c r="B28" s="221">
        <v>5157.1631900000002</v>
      </c>
      <c r="C28" s="221">
        <v>1410.0926100000001</v>
      </c>
      <c r="D28" s="221">
        <v>37.322429999999997</v>
      </c>
      <c r="E28" s="221">
        <v>0</v>
      </c>
      <c r="F28" s="221">
        <v>101.34627</v>
      </c>
      <c r="G28" s="221">
        <v>60.847970000000004</v>
      </c>
      <c r="H28" s="221">
        <v>307.68640999999997</v>
      </c>
      <c r="I28" s="221">
        <v>7074.4588800000001</v>
      </c>
      <c r="J28" s="221">
        <v>23021.53487</v>
      </c>
      <c r="K28" s="221">
        <v>6480.5484200000001</v>
      </c>
      <c r="L28" s="182">
        <v>418.29887000000002</v>
      </c>
      <c r="M28" s="182">
        <v>104.90158</v>
      </c>
      <c r="N28" s="182">
        <v>0</v>
      </c>
      <c r="O28" s="182">
        <v>0</v>
      </c>
      <c r="P28" s="182">
        <v>0</v>
      </c>
      <c r="Q28" s="182">
        <v>30025.283739999999</v>
      </c>
    </row>
    <row r="29" spans="1:17" ht="15" customHeight="1">
      <c r="A29" s="262" t="s">
        <v>98</v>
      </c>
      <c r="B29" s="221">
        <v>56982.336750000002</v>
      </c>
      <c r="C29" s="221">
        <v>18740.22263</v>
      </c>
      <c r="D29" s="221">
        <v>217.98772</v>
      </c>
      <c r="E29" s="221">
        <v>0</v>
      </c>
      <c r="F29" s="221">
        <v>1157.56484</v>
      </c>
      <c r="G29" s="221">
        <v>444.74966999999998</v>
      </c>
      <c r="H29" s="221">
        <v>0</v>
      </c>
      <c r="I29" s="221">
        <v>77542.861609999993</v>
      </c>
      <c r="J29" s="221">
        <v>455542.81469939998</v>
      </c>
      <c r="K29" s="221">
        <v>38368.064319999998</v>
      </c>
      <c r="L29" s="182">
        <v>116.58933</v>
      </c>
      <c r="M29" s="182">
        <v>0</v>
      </c>
      <c r="N29" s="182">
        <v>509.20271000000002</v>
      </c>
      <c r="O29" s="182">
        <v>423.64515999999998</v>
      </c>
      <c r="P29" s="182">
        <v>6.0923999999999996</v>
      </c>
      <c r="Q29" s="182">
        <v>494966.40862</v>
      </c>
    </row>
    <row r="30" spans="1:17" ht="15" customHeight="1">
      <c r="A30" s="262" t="s">
        <v>421</v>
      </c>
      <c r="B30" s="221">
        <v>1227.8444199999999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1227.8444199999999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</row>
    <row r="31" spans="1:17" ht="15" customHeight="1">
      <c r="A31" s="262" t="s">
        <v>99</v>
      </c>
      <c r="B31" s="182">
        <v>230681.39314</v>
      </c>
      <c r="C31" s="182">
        <v>66673.85944</v>
      </c>
      <c r="D31" s="182">
        <v>3866</v>
      </c>
      <c r="E31" s="182">
        <v>0</v>
      </c>
      <c r="F31" s="182">
        <v>16602.03817</v>
      </c>
      <c r="G31" s="182">
        <v>5460.4611299999997</v>
      </c>
      <c r="H31" s="182">
        <v>180973.67224000001</v>
      </c>
      <c r="I31" s="182">
        <v>504257.42411999998</v>
      </c>
      <c r="J31" s="182">
        <v>1870490.1080232</v>
      </c>
      <c r="K31" s="182">
        <v>0</v>
      </c>
      <c r="L31" s="182">
        <v>0</v>
      </c>
      <c r="M31" s="182">
        <v>0</v>
      </c>
      <c r="N31" s="182">
        <v>0</v>
      </c>
      <c r="O31" s="182">
        <v>0</v>
      </c>
      <c r="P31" s="182">
        <v>27871.611980000001</v>
      </c>
      <c r="Q31" s="182">
        <v>1898361.72</v>
      </c>
    </row>
    <row r="32" spans="1:17" ht="15" customHeight="1">
      <c r="A32" s="262" t="s">
        <v>100</v>
      </c>
      <c r="B32" s="182">
        <v>35402.422100000003</v>
      </c>
      <c r="C32" s="182">
        <v>19515.208449999998</v>
      </c>
      <c r="D32" s="182">
        <v>0</v>
      </c>
      <c r="E32" s="182">
        <v>494.26415000000003</v>
      </c>
      <c r="F32" s="182">
        <v>1637.0728200000001</v>
      </c>
      <c r="G32" s="182">
        <v>1867.3642600000001</v>
      </c>
      <c r="H32" s="182">
        <v>13040.581819999999</v>
      </c>
      <c r="I32" s="182">
        <v>71956.9136</v>
      </c>
      <c r="J32" s="182">
        <v>423761.27033880004</v>
      </c>
      <c r="K32" s="182">
        <v>25740.966660000002</v>
      </c>
      <c r="L32" s="182">
        <v>842.21240999999998</v>
      </c>
      <c r="M32" s="182">
        <v>2627.3558800000001</v>
      </c>
      <c r="N32" s="182">
        <v>1593.6800700000001</v>
      </c>
      <c r="O32" s="182">
        <v>0</v>
      </c>
      <c r="P32" s="182">
        <v>7875.3177400000004</v>
      </c>
      <c r="Q32" s="182">
        <v>462440.80310000002</v>
      </c>
    </row>
    <row r="33" spans="1:17" ht="15" customHeight="1">
      <c r="A33" s="262" t="s">
        <v>1021</v>
      </c>
      <c r="B33" s="182">
        <v>892.76969999999994</v>
      </c>
      <c r="C33" s="182">
        <v>276.70224000000002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1169.4719399999999</v>
      </c>
      <c r="J33" s="182">
        <v>559.04164000000003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0</v>
      </c>
      <c r="Q33" s="182">
        <v>559.04164000000003</v>
      </c>
    </row>
    <row r="34" spans="1:17" ht="15" customHeight="1">
      <c r="A34" s="262" t="s">
        <v>1022</v>
      </c>
      <c r="B34" s="182">
        <v>13608.067300000001</v>
      </c>
      <c r="C34" s="182">
        <v>4865.4028399999997</v>
      </c>
      <c r="D34" s="182">
        <v>0</v>
      </c>
      <c r="E34" s="182">
        <v>0</v>
      </c>
      <c r="F34" s="182">
        <v>614.37344999999993</v>
      </c>
      <c r="G34" s="182">
        <v>312.73050999999998</v>
      </c>
      <c r="H34" s="182">
        <v>0</v>
      </c>
      <c r="I34" s="182">
        <v>19400.574100000002</v>
      </c>
      <c r="J34" s="182">
        <v>440247.50326999999</v>
      </c>
      <c r="K34" s="182">
        <v>35407.28944</v>
      </c>
      <c r="L34" s="182">
        <v>0</v>
      </c>
      <c r="M34" s="182">
        <v>0</v>
      </c>
      <c r="N34" s="182">
        <v>3933.7565199999999</v>
      </c>
      <c r="O34" s="182">
        <v>664.70461999999998</v>
      </c>
      <c r="P34" s="182">
        <v>0</v>
      </c>
      <c r="Q34" s="182">
        <v>480253.25385000004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</row>
    <row r="36" spans="1:17" ht="15" customHeight="1">
      <c r="A36" s="262" t="s">
        <v>619</v>
      </c>
      <c r="B36" s="182">
        <v>602.70338000000004</v>
      </c>
      <c r="C36" s="182">
        <v>3255.9737999999998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3858.6771800000001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</row>
    <row r="37" spans="1:17" ht="15" customHeight="1">
      <c r="A37" s="262" t="s">
        <v>620</v>
      </c>
      <c r="B37" s="182">
        <v>34552.243929999997</v>
      </c>
      <c r="C37" s="182">
        <v>23352.834870000002</v>
      </c>
      <c r="D37" s="182">
        <v>0</v>
      </c>
      <c r="E37" s="182">
        <v>0</v>
      </c>
      <c r="F37" s="182">
        <v>949.59521999999993</v>
      </c>
      <c r="G37" s="182">
        <v>746.94193000000007</v>
      </c>
      <c r="H37" s="182">
        <v>0</v>
      </c>
      <c r="I37" s="182">
        <v>59601.615949999999</v>
      </c>
      <c r="J37" s="182">
        <v>1599683.0458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1599683.0458</v>
      </c>
    </row>
    <row r="38" spans="1:17" s="192" customFormat="1" ht="15" customHeight="1">
      <c r="A38" s="223" t="s">
        <v>71</v>
      </c>
      <c r="B38" s="194">
        <v>2837190.6253958005</v>
      </c>
      <c r="C38" s="194">
        <v>795019.75786000025</v>
      </c>
      <c r="D38" s="194">
        <v>15855.22978</v>
      </c>
      <c r="E38" s="194">
        <v>6095.7473300000001</v>
      </c>
      <c r="F38" s="194">
        <v>55535.894136800009</v>
      </c>
      <c r="G38" s="194">
        <v>25161.327337600003</v>
      </c>
      <c r="H38" s="194">
        <v>363548.07166000002</v>
      </c>
      <c r="I38" s="194">
        <v>4098406.6535100006</v>
      </c>
      <c r="J38" s="194">
        <v>19507102.444767997</v>
      </c>
      <c r="K38" s="194">
        <v>1037054.8104782001</v>
      </c>
      <c r="L38" s="194">
        <v>14222.348460000001</v>
      </c>
      <c r="M38" s="194">
        <v>6096.5346500000005</v>
      </c>
      <c r="N38" s="194">
        <v>40841.693087000007</v>
      </c>
      <c r="O38" s="194">
        <v>11089.84268</v>
      </c>
      <c r="P38" s="194">
        <v>462267.23387000005</v>
      </c>
      <c r="Q38" s="194">
        <v>21078674.907950003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181"/>
      <c r="C40" s="181"/>
      <c r="D40" s="18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5" customHeight="1">
      <c r="A41" s="181" t="s">
        <v>591</v>
      </c>
      <c r="B41" s="181"/>
      <c r="C41" s="181"/>
      <c r="D41" s="181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  <row r="42" spans="1:17" ht="12.75" customHeight="1">
      <c r="A42" s="208"/>
      <c r="B42" s="190"/>
      <c r="C42" s="182"/>
      <c r="D42" s="182"/>
      <c r="E42" s="182"/>
      <c r="F42" s="182"/>
      <c r="G42" s="182"/>
      <c r="H42" s="182"/>
      <c r="I42" s="182"/>
      <c r="J42" s="182"/>
      <c r="K42" s="182"/>
      <c r="L42" s="182"/>
      <c r="M42" s="190"/>
      <c r="N42" s="159"/>
      <c r="O42" s="159"/>
      <c r="P42" s="159"/>
      <c r="Q42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42"/>
  <sheetViews>
    <sheetView zoomScaleNormal="100" workbookViewId="0">
      <selection sqref="A1:Q1"/>
    </sheetView>
  </sheetViews>
  <sheetFormatPr defaultColWidth="11.42578125" defaultRowHeight="12.75" customHeight="1"/>
  <cols>
    <col min="1" max="1" width="7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7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7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7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7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7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7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7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7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7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7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7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7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7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7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7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7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7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7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7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7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7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7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7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7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7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7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7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7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7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7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7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7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7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7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7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7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7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7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7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7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7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7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7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7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7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7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7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7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7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7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7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7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7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7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7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7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7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7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7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7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7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7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7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</row>
    <row r="6" spans="1:17" s="227" customFormat="1" ht="15" customHeight="1">
      <c r="A6" s="213"/>
      <c r="B6" s="492" t="s">
        <v>69</v>
      </c>
      <c r="C6" s="492"/>
      <c r="D6" s="492"/>
      <c r="E6" s="492"/>
      <c r="F6" s="492"/>
      <c r="G6" s="492"/>
      <c r="H6" s="492"/>
      <c r="I6" s="492"/>
      <c r="J6" s="492" t="s">
        <v>568</v>
      </c>
      <c r="K6" s="492"/>
      <c r="L6" s="492"/>
      <c r="M6" s="492"/>
      <c r="N6" s="492"/>
      <c r="O6" s="492"/>
      <c r="P6" s="492"/>
      <c r="Q6" s="492"/>
    </row>
    <row r="7" spans="1:17" s="231" customFormat="1" ht="39.950000000000003" customHeight="1">
      <c r="A7" s="110" t="s">
        <v>628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</row>
    <row r="8" spans="1:17" ht="15" customHeight="1">
      <c r="A8" s="262" t="s">
        <v>84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37272661.8311584</v>
      </c>
      <c r="K8" s="182">
        <v>5047862.6234399993</v>
      </c>
      <c r="L8" s="182">
        <v>26335.98819</v>
      </c>
      <c r="M8" s="182">
        <v>20272.435879999997</v>
      </c>
      <c r="N8" s="182">
        <v>51085.434568000004</v>
      </c>
      <c r="O8" s="182">
        <v>159499.27629159999</v>
      </c>
      <c r="P8" s="182">
        <v>12107769.517690001</v>
      </c>
      <c r="Q8" s="182">
        <v>54685487.107220002</v>
      </c>
    </row>
    <row r="9" spans="1:17" ht="15" customHeight="1">
      <c r="A9" s="262" t="s">
        <v>85</v>
      </c>
      <c r="B9" s="182">
        <v>2888.0886299999997</v>
      </c>
      <c r="C9" s="182">
        <v>6941.8761199999999</v>
      </c>
      <c r="D9" s="182">
        <v>0</v>
      </c>
      <c r="E9" s="182">
        <v>0</v>
      </c>
      <c r="F9" s="182">
        <v>0</v>
      </c>
      <c r="G9" s="182">
        <v>0</v>
      </c>
      <c r="H9" s="182">
        <v>9076.9391199999991</v>
      </c>
      <c r="I9" s="182">
        <v>18906.903870000002</v>
      </c>
      <c r="J9" s="182">
        <v>78879.071805400003</v>
      </c>
      <c r="K9" s="182">
        <v>14435.65631</v>
      </c>
      <c r="L9" s="182">
        <v>0</v>
      </c>
      <c r="M9" s="182">
        <v>0</v>
      </c>
      <c r="N9" s="182">
        <v>6386.3589932000004</v>
      </c>
      <c r="O9" s="182">
        <v>5334.8718899999994</v>
      </c>
      <c r="P9" s="182">
        <v>797856.21747999999</v>
      </c>
      <c r="Q9" s="182">
        <v>902892.17648000002</v>
      </c>
    </row>
    <row r="10" spans="1:17" ht="15" customHeight="1">
      <c r="A10" s="262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655703.9386900001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655703.9386900001</v>
      </c>
    </row>
    <row r="11" spans="1:17" ht="15" customHeight="1">
      <c r="A11" s="262" t="s">
        <v>1014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2696620.0420900001</v>
      </c>
      <c r="K11" s="182">
        <v>252009.52177000002</v>
      </c>
      <c r="L11" s="182">
        <v>0</v>
      </c>
      <c r="M11" s="182">
        <v>0</v>
      </c>
      <c r="N11" s="182">
        <v>0</v>
      </c>
      <c r="O11" s="182">
        <v>0</v>
      </c>
      <c r="P11" s="182">
        <v>1591.6026200000001</v>
      </c>
      <c r="Q11" s="182">
        <v>2950221.1664800001</v>
      </c>
    </row>
    <row r="12" spans="1:17" ht="15" customHeight="1">
      <c r="A12" s="262" t="s">
        <v>87</v>
      </c>
      <c r="B12" s="182">
        <v>80736.733890000003</v>
      </c>
      <c r="C12" s="182">
        <v>68768.61833740001</v>
      </c>
      <c r="D12" s="182">
        <v>26.982770000000002</v>
      </c>
      <c r="E12" s="182">
        <v>14.87571</v>
      </c>
      <c r="F12" s="182">
        <v>2259.1481100000001</v>
      </c>
      <c r="G12" s="182">
        <v>563.95596</v>
      </c>
      <c r="H12" s="182">
        <v>0</v>
      </c>
      <c r="I12" s="182">
        <v>152370.31478000002</v>
      </c>
      <c r="J12" s="182">
        <v>12628086.022665599</v>
      </c>
      <c r="K12" s="182">
        <v>4424081.7707449999</v>
      </c>
      <c r="L12" s="182">
        <v>35665.768643200005</v>
      </c>
      <c r="M12" s="182">
        <v>111912.5406904</v>
      </c>
      <c r="N12" s="182">
        <v>205104.85195420001</v>
      </c>
      <c r="O12" s="182">
        <v>83142.249517399992</v>
      </c>
      <c r="P12" s="182">
        <v>0</v>
      </c>
      <c r="Q12" s="182">
        <v>17487993.204319999</v>
      </c>
    </row>
    <row r="13" spans="1:17" ht="15" customHeight="1">
      <c r="A13" s="262" t="s">
        <v>336</v>
      </c>
      <c r="B13" s="182">
        <v>3871.34555</v>
      </c>
      <c r="C13" s="182">
        <v>2176.6162999999997</v>
      </c>
      <c r="D13" s="182">
        <v>18.72092</v>
      </c>
      <c r="E13" s="182">
        <v>4.3046199999999999</v>
      </c>
      <c r="F13" s="182">
        <v>0</v>
      </c>
      <c r="G13" s="182">
        <v>0</v>
      </c>
      <c r="H13" s="182">
        <v>0</v>
      </c>
      <c r="I13" s="182">
        <v>6070.9873899999993</v>
      </c>
      <c r="J13" s="182">
        <v>1867436.5011068</v>
      </c>
      <c r="K13" s="182">
        <v>489337.8065074</v>
      </c>
      <c r="L13" s="182">
        <v>9996.3355474</v>
      </c>
      <c r="M13" s="182">
        <v>19187.260039999997</v>
      </c>
      <c r="N13" s="182">
        <v>13662.361408000001</v>
      </c>
      <c r="O13" s="182">
        <v>1475.03277</v>
      </c>
      <c r="P13" s="182">
        <v>0</v>
      </c>
      <c r="Q13" s="182">
        <v>2401095.2973799999</v>
      </c>
    </row>
    <row r="14" spans="1:17" ht="15" customHeight="1">
      <c r="A14" s="262" t="s">
        <v>623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4118.5770400000001</v>
      </c>
      <c r="K14" s="182">
        <v>1262.31232</v>
      </c>
      <c r="L14" s="182">
        <v>18.612189999999998</v>
      </c>
      <c r="M14" s="182">
        <v>61.110900000000001</v>
      </c>
      <c r="N14" s="182">
        <v>52.585339999999995</v>
      </c>
      <c r="O14" s="182">
        <v>0</v>
      </c>
      <c r="P14" s="182">
        <v>0</v>
      </c>
      <c r="Q14" s="182">
        <v>5513.1977900000002</v>
      </c>
    </row>
    <row r="15" spans="1:17" ht="15" customHeight="1">
      <c r="A15" s="262" t="s">
        <v>624</v>
      </c>
      <c r="B15" s="182">
        <v>125447.39328</v>
      </c>
      <c r="C15" s="182">
        <v>79672.106360000005</v>
      </c>
      <c r="D15" s="182">
        <v>167.17320999999998</v>
      </c>
      <c r="E15" s="182">
        <v>0</v>
      </c>
      <c r="F15" s="182">
        <v>931.80862999999999</v>
      </c>
      <c r="G15" s="182">
        <v>0</v>
      </c>
      <c r="H15" s="182">
        <v>0</v>
      </c>
      <c r="I15" s="182">
        <v>206218.48147999999</v>
      </c>
      <c r="J15" s="182">
        <v>20673384.0322874</v>
      </c>
      <c r="K15" s="182">
        <v>7292773.3242201991</v>
      </c>
      <c r="L15" s="182">
        <v>34477.842202</v>
      </c>
      <c r="M15" s="182">
        <v>168830.72508</v>
      </c>
      <c r="N15" s="182">
        <v>182372.72122000001</v>
      </c>
      <c r="O15" s="182">
        <v>114464.0432748</v>
      </c>
      <c r="P15" s="182">
        <v>0</v>
      </c>
      <c r="Q15" s="182">
        <v>28466302.688279998</v>
      </c>
    </row>
    <row r="16" spans="1:17" ht="15" customHeight="1">
      <c r="A16" s="262" t="s">
        <v>88</v>
      </c>
      <c r="B16" s="182">
        <v>246.30811</v>
      </c>
      <c r="C16" s="182">
        <v>281.83528000000001</v>
      </c>
      <c r="D16" s="182">
        <v>0</v>
      </c>
      <c r="E16" s="182">
        <v>21.45346</v>
      </c>
      <c r="F16" s="182">
        <v>0</v>
      </c>
      <c r="G16" s="182">
        <v>0</v>
      </c>
      <c r="H16" s="182">
        <v>0</v>
      </c>
      <c r="I16" s="182">
        <v>549.59685000000002</v>
      </c>
      <c r="J16" s="182">
        <v>214193.96399000002</v>
      </c>
      <c r="K16" s="182">
        <v>50890.729240000001</v>
      </c>
      <c r="L16" s="182">
        <v>853.79367000000002</v>
      </c>
      <c r="M16" s="182">
        <v>2772.4127699999999</v>
      </c>
      <c r="N16" s="182">
        <v>1615.3288600000001</v>
      </c>
      <c r="O16" s="182">
        <v>1964.26133</v>
      </c>
      <c r="P16" s="182">
        <v>0</v>
      </c>
      <c r="Q16" s="182">
        <v>272290.48986000003</v>
      </c>
    </row>
    <row r="17" spans="1:17" ht="15" customHeight="1">
      <c r="A17" s="262" t="s">
        <v>89</v>
      </c>
      <c r="B17" s="182">
        <v>976656.37401000003</v>
      </c>
      <c r="C17" s="182">
        <v>262373.25961000001</v>
      </c>
      <c r="D17" s="182">
        <v>3269.3657699999999</v>
      </c>
      <c r="E17" s="182">
        <v>4262.3355899999997</v>
      </c>
      <c r="F17" s="182">
        <v>4110.2704000000003</v>
      </c>
      <c r="G17" s="182">
        <v>3566.4844399999997</v>
      </c>
      <c r="H17" s="182">
        <v>51877.227290000003</v>
      </c>
      <c r="I17" s="182">
        <v>1306115.3171099999</v>
      </c>
      <c r="J17" s="182">
        <v>10956544.6199542</v>
      </c>
      <c r="K17" s="182">
        <v>3010579.3983354</v>
      </c>
      <c r="L17" s="182">
        <v>46755.432586000003</v>
      </c>
      <c r="M17" s="182">
        <v>84950.96</v>
      </c>
      <c r="N17" s="182">
        <v>145406.14207480001</v>
      </c>
      <c r="O17" s="182">
        <v>52601.764767200002</v>
      </c>
      <c r="P17" s="182">
        <v>116488.36018</v>
      </c>
      <c r="Q17" s="182">
        <v>14413326.6779</v>
      </c>
    </row>
    <row r="18" spans="1:17" ht="15" customHeight="1">
      <c r="A18" s="262" t="s">
        <v>91</v>
      </c>
      <c r="B18" s="182">
        <v>1659529.6769900001</v>
      </c>
      <c r="C18" s="182">
        <v>460474.34266000002</v>
      </c>
      <c r="D18" s="182">
        <v>4630.8690099999994</v>
      </c>
      <c r="E18" s="182">
        <v>4067.2382799999996</v>
      </c>
      <c r="F18" s="182">
        <v>7060.62014</v>
      </c>
      <c r="G18" s="182">
        <v>3385.85808</v>
      </c>
      <c r="H18" s="182">
        <v>19379.209569999999</v>
      </c>
      <c r="I18" s="182">
        <v>2158527.8147300002</v>
      </c>
      <c r="J18" s="182">
        <v>10000499.8063922</v>
      </c>
      <c r="K18" s="182">
        <v>2958076.8180724001</v>
      </c>
      <c r="L18" s="182">
        <v>50009.770691199999</v>
      </c>
      <c r="M18" s="182">
        <v>57766.688377800005</v>
      </c>
      <c r="N18" s="182">
        <v>110330.93554559999</v>
      </c>
      <c r="O18" s="182">
        <v>44091.701819000002</v>
      </c>
      <c r="P18" s="182">
        <v>20962.143039999999</v>
      </c>
      <c r="Q18" s="182">
        <v>13241737.86399</v>
      </c>
    </row>
    <row r="19" spans="1:17" ht="15" customHeight="1">
      <c r="A19" s="262" t="s">
        <v>92</v>
      </c>
      <c r="B19" s="182">
        <v>1085774.80201</v>
      </c>
      <c r="C19" s="182">
        <v>563436.15513139998</v>
      </c>
      <c r="D19" s="182">
        <v>1264.8502100000001</v>
      </c>
      <c r="E19" s="182">
        <v>3128.5232900000001</v>
      </c>
      <c r="F19" s="182">
        <v>10613.339602600001</v>
      </c>
      <c r="G19" s="182">
        <v>7321.8818300000003</v>
      </c>
      <c r="H19" s="182">
        <v>26028.774109999998</v>
      </c>
      <c r="I19" s="182">
        <v>1697568.3261800001</v>
      </c>
      <c r="J19" s="182">
        <v>8436701.1678445991</v>
      </c>
      <c r="K19" s="182">
        <v>4362425.1807889994</v>
      </c>
      <c r="L19" s="182">
        <v>27152.208469999998</v>
      </c>
      <c r="M19" s="182">
        <v>71340.072028800001</v>
      </c>
      <c r="N19" s="182">
        <v>186038.23155720002</v>
      </c>
      <c r="O19" s="182">
        <v>102047.0655844</v>
      </c>
      <c r="P19" s="182">
        <v>187321.70562999998</v>
      </c>
      <c r="Q19" s="182">
        <v>13373025.631899999</v>
      </c>
    </row>
    <row r="20" spans="1:17" ht="15" customHeight="1">
      <c r="A20" s="262" t="s">
        <v>621</v>
      </c>
      <c r="B20" s="221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0</v>
      </c>
      <c r="I20" s="221">
        <v>0</v>
      </c>
      <c r="J20" s="221">
        <v>0</v>
      </c>
      <c r="K20" s="221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</row>
    <row r="21" spans="1:17" ht="15" customHeight="1">
      <c r="A21" s="262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</row>
    <row r="22" spans="1:17" ht="15" customHeight="1">
      <c r="A22" s="262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</row>
    <row r="23" spans="1:17" ht="15" customHeight="1">
      <c r="A23" s="262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</row>
    <row r="24" spans="1:17" ht="15" customHeight="1">
      <c r="A24" s="262" t="s">
        <v>1017</v>
      </c>
      <c r="B24" s="221">
        <v>1476672.4379400001</v>
      </c>
      <c r="C24" s="221">
        <v>133230.2163</v>
      </c>
      <c r="D24" s="221">
        <v>2175.2213700000002</v>
      </c>
      <c r="E24" s="221">
        <v>920.02402000000006</v>
      </c>
      <c r="F24" s="221">
        <v>2375.0058399999998</v>
      </c>
      <c r="G24" s="221">
        <v>471.62428000000006</v>
      </c>
      <c r="H24" s="221">
        <v>460.65595000000002</v>
      </c>
      <c r="I24" s="221">
        <v>1616305.1857</v>
      </c>
      <c r="J24" s="221">
        <v>4974994.2478199992</v>
      </c>
      <c r="K24" s="221">
        <v>477652.32460000005</v>
      </c>
      <c r="L24" s="182">
        <v>16603.941060000001</v>
      </c>
      <c r="M24" s="182">
        <v>12010.407730000001</v>
      </c>
      <c r="N24" s="182">
        <v>26551.818968</v>
      </c>
      <c r="O24" s="182">
        <v>5554.09764</v>
      </c>
      <c r="P24" s="182">
        <v>520.52094999999997</v>
      </c>
      <c r="Q24" s="182">
        <v>5513887.3587700007</v>
      </c>
    </row>
    <row r="25" spans="1:17" ht="15" customHeight="1">
      <c r="A25" s="262" t="s">
        <v>1024</v>
      </c>
      <c r="B25" s="221">
        <v>248571.98146000001</v>
      </c>
      <c r="C25" s="221">
        <v>58109.543979999995</v>
      </c>
      <c r="D25" s="221">
        <v>7.7503599999999997</v>
      </c>
      <c r="E25" s="221">
        <v>924.07676000000004</v>
      </c>
      <c r="F25" s="221">
        <v>1928.5854399999998</v>
      </c>
      <c r="G25" s="221">
        <v>155.15333999999999</v>
      </c>
      <c r="H25" s="221">
        <v>126.47027</v>
      </c>
      <c r="I25" s="221">
        <v>309823.56161000003</v>
      </c>
      <c r="J25" s="221">
        <v>972442.65236000007</v>
      </c>
      <c r="K25" s="221">
        <v>187227.93750999999</v>
      </c>
      <c r="L25" s="182">
        <v>1615.1010900000001</v>
      </c>
      <c r="M25" s="182">
        <v>1928.8319099999999</v>
      </c>
      <c r="N25" s="182">
        <v>9783.6764480000002</v>
      </c>
      <c r="O25" s="182">
        <v>3632.9605194000001</v>
      </c>
      <c r="P25" s="182">
        <v>403.58909</v>
      </c>
      <c r="Q25" s="182">
        <v>1177034.74893</v>
      </c>
    </row>
    <row r="26" spans="1:17" ht="15" customHeight="1">
      <c r="A26" s="262" t="s">
        <v>1019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107372.86482999999</v>
      </c>
      <c r="K26" s="221">
        <v>16587.728749999998</v>
      </c>
      <c r="L26" s="182">
        <v>676.96811000000002</v>
      </c>
      <c r="M26" s="182">
        <v>547.80329000000006</v>
      </c>
      <c r="N26" s="182">
        <v>3213.2612999999997</v>
      </c>
      <c r="O26" s="182">
        <v>418.30882000000003</v>
      </c>
      <c r="P26" s="182">
        <v>0</v>
      </c>
      <c r="Q26" s="182">
        <v>128816.93509999999</v>
      </c>
    </row>
    <row r="27" spans="1:17" ht="15" customHeight="1">
      <c r="A27" s="262" t="s">
        <v>96</v>
      </c>
      <c r="B27" s="221">
        <v>726475.75264999992</v>
      </c>
      <c r="C27" s="221">
        <v>100976.58645999999</v>
      </c>
      <c r="D27" s="221">
        <v>2931.6053099999999</v>
      </c>
      <c r="E27" s="221">
        <v>1838.84168</v>
      </c>
      <c r="F27" s="221">
        <v>1528.4378100000001</v>
      </c>
      <c r="G27" s="221">
        <v>702.17684999999994</v>
      </c>
      <c r="H27" s="221">
        <v>198954.14177000002</v>
      </c>
      <c r="I27" s="221">
        <v>1033407.54253</v>
      </c>
      <c r="J27" s="221">
        <v>10761610.7577288</v>
      </c>
      <c r="K27" s="221">
        <v>1488134.606164</v>
      </c>
      <c r="L27" s="182">
        <v>130331.1429088</v>
      </c>
      <c r="M27" s="182">
        <v>78571.536888600007</v>
      </c>
      <c r="N27" s="182">
        <v>101250.27194499999</v>
      </c>
      <c r="O27" s="182">
        <v>19115.60356</v>
      </c>
      <c r="P27" s="182">
        <v>1702932.1052000001</v>
      </c>
      <c r="Q27" s="182">
        <v>14281946.024430001</v>
      </c>
    </row>
    <row r="28" spans="1:17" ht="15" customHeight="1">
      <c r="A28" s="262" t="s">
        <v>97</v>
      </c>
      <c r="B28" s="221">
        <v>217700.26236000002</v>
      </c>
      <c r="C28" s="221">
        <v>48337.534240000001</v>
      </c>
      <c r="D28" s="221">
        <v>1316.9039700000001</v>
      </c>
      <c r="E28" s="221">
        <v>633.41548</v>
      </c>
      <c r="F28" s="221">
        <v>1229.2539199999999</v>
      </c>
      <c r="G28" s="221">
        <v>295.27688000000001</v>
      </c>
      <c r="H28" s="221">
        <v>0</v>
      </c>
      <c r="I28" s="221">
        <v>269512.64685000002</v>
      </c>
      <c r="J28" s="221">
        <v>1263884.7409854</v>
      </c>
      <c r="K28" s="221">
        <v>336829.70342699997</v>
      </c>
      <c r="L28" s="182">
        <v>10773.6860846</v>
      </c>
      <c r="M28" s="182">
        <v>6889.9039599999996</v>
      </c>
      <c r="N28" s="182">
        <v>8621.6428859999996</v>
      </c>
      <c r="O28" s="182">
        <v>2169.7755299999999</v>
      </c>
      <c r="P28" s="182">
        <v>2851.6242099999999</v>
      </c>
      <c r="Q28" s="182">
        <v>1632021.07708</v>
      </c>
    </row>
    <row r="29" spans="1:17" ht="15" customHeight="1">
      <c r="A29" s="262" t="s">
        <v>98</v>
      </c>
      <c r="B29" s="221">
        <v>55837.404119999999</v>
      </c>
      <c r="C29" s="221">
        <v>30736.69198</v>
      </c>
      <c r="D29" s="221">
        <v>0</v>
      </c>
      <c r="E29" s="221">
        <v>357.13784999999996</v>
      </c>
      <c r="F29" s="221">
        <v>1021.2448499999999</v>
      </c>
      <c r="G29" s="221">
        <v>60.35304</v>
      </c>
      <c r="H29" s="221">
        <v>0</v>
      </c>
      <c r="I29" s="221">
        <v>88012.831839999999</v>
      </c>
      <c r="J29" s="221">
        <v>941767.73598360003</v>
      </c>
      <c r="K29" s="221">
        <v>277404.30999019998</v>
      </c>
      <c r="L29" s="182">
        <v>1730.2196294</v>
      </c>
      <c r="M29" s="182">
        <v>2308.7271000000001</v>
      </c>
      <c r="N29" s="182">
        <v>23023.736618200001</v>
      </c>
      <c r="O29" s="182">
        <v>7424.5193980000004</v>
      </c>
      <c r="P29" s="182">
        <v>36646.170469999997</v>
      </c>
      <c r="Q29" s="182">
        <v>1290305.41916</v>
      </c>
    </row>
    <row r="30" spans="1:17" ht="15" customHeight="1">
      <c r="A30" s="262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1227.8444199999999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1227.8444199999999</v>
      </c>
    </row>
    <row r="31" spans="1:17" ht="15" customHeight="1">
      <c r="A31" s="262" t="s">
        <v>99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0</v>
      </c>
      <c r="J31" s="182">
        <v>10847317.987806601</v>
      </c>
      <c r="K31" s="182">
        <v>3972344.4346575998</v>
      </c>
      <c r="L31" s="182">
        <v>27757.117579999998</v>
      </c>
      <c r="M31" s="182">
        <v>76707.042569999991</v>
      </c>
      <c r="N31" s="182">
        <v>203239.64963179998</v>
      </c>
      <c r="O31" s="182">
        <v>235017.0688148</v>
      </c>
      <c r="P31" s="182">
        <v>970447.22528000001</v>
      </c>
      <c r="Q31" s="182">
        <v>16332830.52634</v>
      </c>
    </row>
    <row r="32" spans="1:17" ht="15" customHeight="1">
      <c r="A32" s="262" t="s">
        <v>100</v>
      </c>
      <c r="B32" s="182">
        <v>39078.888850000003</v>
      </c>
      <c r="C32" s="182">
        <v>19822.814628</v>
      </c>
      <c r="D32" s="182">
        <v>0</v>
      </c>
      <c r="E32" s="182">
        <v>50.119339999999994</v>
      </c>
      <c r="F32" s="182">
        <v>123.90476</v>
      </c>
      <c r="G32" s="182">
        <v>197.9406352</v>
      </c>
      <c r="H32" s="182">
        <v>8197.7813499999993</v>
      </c>
      <c r="I32" s="182">
        <v>67471.449569999997</v>
      </c>
      <c r="J32" s="182">
        <v>2055150.5338355999</v>
      </c>
      <c r="K32" s="182">
        <v>844865.44143659994</v>
      </c>
      <c r="L32" s="182">
        <v>13107.5737568</v>
      </c>
      <c r="M32" s="182">
        <v>35203.363000600002</v>
      </c>
      <c r="N32" s="182">
        <v>94590.338915400003</v>
      </c>
      <c r="O32" s="182">
        <v>68356.353357600005</v>
      </c>
      <c r="P32" s="182">
        <v>373604.40763999999</v>
      </c>
      <c r="Q32" s="182">
        <v>3484878.0119499997</v>
      </c>
    </row>
    <row r="33" spans="1:17" ht="15" customHeight="1">
      <c r="A33" s="262" t="s">
        <v>1021</v>
      </c>
      <c r="B33" s="182">
        <v>4703.2235199999996</v>
      </c>
      <c r="C33" s="182">
        <v>4629.5831799999996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9332.8066999999992</v>
      </c>
      <c r="J33" s="182">
        <v>133305.37875</v>
      </c>
      <c r="K33" s="182">
        <v>16667.74224</v>
      </c>
      <c r="L33" s="182">
        <v>192.5633</v>
      </c>
      <c r="M33" s="182">
        <v>0</v>
      </c>
      <c r="N33" s="182">
        <v>694.64231999999993</v>
      </c>
      <c r="O33" s="182">
        <v>985.32832999999994</v>
      </c>
      <c r="P33" s="182">
        <v>254.32057</v>
      </c>
      <c r="Q33" s="182">
        <v>152099.97550999999</v>
      </c>
    </row>
    <row r="34" spans="1:17" ht="15" customHeight="1">
      <c r="A34" s="262" t="s">
        <v>1022</v>
      </c>
      <c r="B34" s="182">
        <v>51110.719789999996</v>
      </c>
      <c r="C34" s="182">
        <v>11145.381170000001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62256.100960000003</v>
      </c>
      <c r="J34" s="182">
        <v>774419.30445000005</v>
      </c>
      <c r="K34" s="182">
        <v>106656.1695908</v>
      </c>
      <c r="L34" s="182">
        <v>2431.0065299999997</v>
      </c>
      <c r="M34" s="182">
        <v>960.14512999999999</v>
      </c>
      <c r="N34" s="182">
        <v>14316.624820000001</v>
      </c>
      <c r="O34" s="182">
        <v>4349.64959</v>
      </c>
      <c r="P34" s="182">
        <v>154.35</v>
      </c>
      <c r="Q34" s="182">
        <v>903287.25011000002</v>
      </c>
    </row>
    <row r="35" spans="1:17" ht="15" customHeight="1">
      <c r="A35" s="262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6287.2479400000002</v>
      </c>
      <c r="K35" s="182">
        <v>115.29177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6402.53971</v>
      </c>
    </row>
    <row r="36" spans="1:17" ht="15" customHeight="1">
      <c r="A36" s="262" t="s">
        <v>619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433085.95444</v>
      </c>
      <c r="K36" s="182">
        <v>19272.004519999999</v>
      </c>
      <c r="L36" s="182">
        <v>0</v>
      </c>
      <c r="M36" s="182">
        <v>0</v>
      </c>
      <c r="N36" s="182">
        <v>7499.37896</v>
      </c>
      <c r="O36" s="182">
        <v>4520.7353499999999</v>
      </c>
      <c r="P36" s="182">
        <v>1088.0569599999999</v>
      </c>
      <c r="Q36" s="182">
        <v>465466.13023000001</v>
      </c>
    </row>
    <row r="37" spans="1:17" ht="15" customHeight="1">
      <c r="A37" s="262" t="s">
        <v>620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3970934.7706500003</v>
      </c>
      <c r="K37" s="182">
        <v>413444.85356999998</v>
      </c>
      <c r="L37" s="182">
        <v>0</v>
      </c>
      <c r="M37" s="182">
        <v>0</v>
      </c>
      <c r="N37" s="182">
        <v>7976.9958699999997</v>
      </c>
      <c r="O37" s="182">
        <v>13720.400250000001</v>
      </c>
      <c r="P37" s="182">
        <v>7395.8161100000007</v>
      </c>
      <c r="Q37" s="182">
        <v>4413472.8364499994</v>
      </c>
    </row>
    <row r="38" spans="1:17" s="192" customFormat="1" ht="15" customHeight="1">
      <c r="A38" s="223" t="s">
        <v>71</v>
      </c>
      <c r="B38" s="194">
        <v>6755301.3931599995</v>
      </c>
      <c r="C38" s="194">
        <v>1851113.1617367996</v>
      </c>
      <c r="D38" s="194">
        <v>15809.442899999998</v>
      </c>
      <c r="E38" s="194">
        <v>16222.346079999999</v>
      </c>
      <c r="F38" s="194">
        <v>33181.619502599999</v>
      </c>
      <c r="G38" s="194">
        <v>16720.705335200004</v>
      </c>
      <c r="H38" s="194">
        <v>314101.19943000004</v>
      </c>
      <c r="I38" s="194">
        <v>9002449.8681499995</v>
      </c>
      <c r="J38" s="194">
        <v>142728631.59702459</v>
      </c>
      <c r="K38" s="194">
        <v>36060937.68997559</v>
      </c>
      <c r="L38" s="194">
        <v>436485.0722394</v>
      </c>
      <c r="M38" s="194">
        <v>752221.96734619979</v>
      </c>
      <c r="N38" s="194">
        <v>1402816.9902034001</v>
      </c>
      <c r="O38" s="194">
        <v>929885.06840420002</v>
      </c>
      <c r="P38" s="194">
        <v>16328287.733120002</v>
      </c>
      <c r="Q38" s="194">
        <v>198639266.11848003</v>
      </c>
    </row>
    <row r="39" spans="1:17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</row>
    <row r="40" spans="1:17" ht="15" customHeight="1" thickTop="1">
      <c r="A40" s="181" t="s">
        <v>588</v>
      </c>
      <c r="B40" s="181"/>
      <c r="C40" s="181"/>
      <c r="D40" s="18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</row>
    <row r="41" spans="1:17" ht="15" customHeight="1">
      <c r="A41" s="181" t="s">
        <v>591</v>
      </c>
      <c r="B41" s="181"/>
      <c r="C41" s="181"/>
      <c r="D41" s="181"/>
      <c r="E41" s="182"/>
      <c r="F41" s="182"/>
      <c r="G41" s="182"/>
      <c r="H41" s="182"/>
      <c r="I41" s="182"/>
      <c r="J41" s="182"/>
      <c r="K41" s="182"/>
      <c r="L41" s="182"/>
      <c r="M41" s="190"/>
      <c r="N41" s="159"/>
      <c r="O41" s="159"/>
      <c r="P41" s="159"/>
      <c r="Q41" s="159"/>
    </row>
    <row r="42" spans="1:17" ht="12.75" customHeight="1">
      <c r="A42" s="208"/>
      <c r="B42" s="190"/>
      <c r="C42" s="182"/>
      <c r="D42" s="182"/>
      <c r="E42" s="182"/>
      <c r="F42" s="182"/>
      <c r="G42" s="182"/>
      <c r="H42" s="182"/>
      <c r="I42" s="182"/>
      <c r="J42" s="182"/>
      <c r="K42" s="182"/>
      <c r="L42" s="182"/>
      <c r="M42" s="190"/>
      <c r="N42" s="159"/>
      <c r="O42" s="159"/>
      <c r="P42" s="159"/>
      <c r="Q42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49"/>
  <sheetViews>
    <sheetView zoomScaleNormal="100" workbookViewId="0">
      <selection sqref="A1:P1"/>
    </sheetView>
  </sheetViews>
  <sheetFormatPr defaultColWidth="11.42578125" defaultRowHeight="12.75"/>
  <cols>
    <col min="1" max="1" width="56.140625" style="184" customWidth="1"/>
    <col min="2" max="15" width="15.7109375" style="183" customWidth="1"/>
    <col min="16" max="16" width="15.7109375" style="265" customWidth="1"/>
    <col min="17" max="256" width="11.42578125" style="183"/>
    <col min="257" max="257" width="56.140625" style="183" customWidth="1"/>
    <col min="258" max="272" width="15.7109375" style="183" customWidth="1"/>
    <col min="273" max="512" width="11.42578125" style="183"/>
    <col min="513" max="513" width="56.140625" style="183" customWidth="1"/>
    <col min="514" max="528" width="15.7109375" style="183" customWidth="1"/>
    <col min="529" max="768" width="11.42578125" style="183"/>
    <col min="769" max="769" width="56.140625" style="183" customWidth="1"/>
    <col min="770" max="784" width="15.7109375" style="183" customWidth="1"/>
    <col min="785" max="1024" width="11.42578125" style="183"/>
    <col min="1025" max="1025" width="56.140625" style="183" customWidth="1"/>
    <col min="1026" max="1040" width="15.7109375" style="183" customWidth="1"/>
    <col min="1041" max="1280" width="11.42578125" style="183"/>
    <col min="1281" max="1281" width="56.140625" style="183" customWidth="1"/>
    <col min="1282" max="1296" width="15.7109375" style="183" customWidth="1"/>
    <col min="1297" max="1536" width="11.42578125" style="183"/>
    <col min="1537" max="1537" width="56.140625" style="183" customWidth="1"/>
    <col min="1538" max="1552" width="15.7109375" style="183" customWidth="1"/>
    <col min="1553" max="1792" width="11.42578125" style="183"/>
    <col min="1793" max="1793" width="56.140625" style="183" customWidth="1"/>
    <col min="1794" max="1808" width="15.7109375" style="183" customWidth="1"/>
    <col min="1809" max="2048" width="11.42578125" style="183"/>
    <col min="2049" max="2049" width="56.140625" style="183" customWidth="1"/>
    <col min="2050" max="2064" width="15.7109375" style="183" customWidth="1"/>
    <col min="2065" max="2304" width="11.42578125" style="183"/>
    <col min="2305" max="2305" width="56.140625" style="183" customWidth="1"/>
    <col min="2306" max="2320" width="15.7109375" style="183" customWidth="1"/>
    <col min="2321" max="2560" width="11.42578125" style="183"/>
    <col min="2561" max="2561" width="56.140625" style="183" customWidth="1"/>
    <col min="2562" max="2576" width="15.7109375" style="183" customWidth="1"/>
    <col min="2577" max="2816" width="11.42578125" style="183"/>
    <col min="2817" max="2817" width="56.140625" style="183" customWidth="1"/>
    <col min="2818" max="2832" width="15.7109375" style="183" customWidth="1"/>
    <col min="2833" max="3072" width="11.42578125" style="183"/>
    <col min="3073" max="3073" width="56.140625" style="183" customWidth="1"/>
    <col min="3074" max="3088" width="15.7109375" style="183" customWidth="1"/>
    <col min="3089" max="3328" width="11.42578125" style="183"/>
    <col min="3329" max="3329" width="56.140625" style="183" customWidth="1"/>
    <col min="3330" max="3344" width="15.7109375" style="183" customWidth="1"/>
    <col min="3345" max="3584" width="11.42578125" style="183"/>
    <col min="3585" max="3585" width="56.140625" style="183" customWidth="1"/>
    <col min="3586" max="3600" width="15.7109375" style="183" customWidth="1"/>
    <col min="3601" max="3840" width="11.42578125" style="183"/>
    <col min="3841" max="3841" width="56.140625" style="183" customWidth="1"/>
    <col min="3842" max="3856" width="15.7109375" style="183" customWidth="1"/>
    <col min="3857" max="4096" width="11.42578125" style="183"/>
    <col min="4097" max="4097" width="56.140625" style="183" customWidth="1"/>
    <col min="4098" max="4112" width="15.7109375" style="183" customWidth="1"/>
    <col min="4113" max="4352" width="11.42578125" style="183"/>
    <col min="4353" max="4353" width="56.140625" style="183" customWidth="1"/>
    <col min="4354" max="4368" width="15.7109375" style="183" customWidth="1"/>
    <col min="4369" max="4608" width="11.42578125" style="183"/>
    <col min="4609" max="4609" width="56.140625" style="183" customWidth="1"/>
    <col min="4610" max="4624" width="15.7109375" style="183" customWidth="1"/>
    <col min="4625" max="4864" width="11.42578125" style="183"/>
    <col min="4865" max="4865" width="56.140625" style="183" customWidth="1"/>
    <col min="4866" max="4880" width="15.7109375" style="183" customWidth="1"/>
    <col min="4881" max="5120" width="11.42578125" style="183"/>
    <col min="5121" max="5121" width="56.140625" style="183" customWidth="1"/>
    <col min="5122" max="5136" width="15.7109375" style="183" customWidth="1"/>
    <col min="5137" max="5376" width="11.42578125" style="183"/>
    <col min="5377" max="5377" width="56.140625" style="183" customWidth="1"/>
    <col min="5378" max="5392" width="15.7109375" style="183" customWidth="1"/>
    <col min="5393" max="5632" width="11.42578125" style="183"/>
    <col min="5633" max="5633" width="56.140625" style="183" customWidth="1"/>
    <col min="5634" max="5648" width="15.7109375" style="183" customWidth="1"/>
    <col min="5649" max="5888" width="11.42578125" style="183"/>
    <col min="5889" max="5889" width="56.140625" style="183" customWidth="1"/>
    <col min="5890" max="5904" width="15.7109375" style="183" customWidth="1"/>
    <col min="5905" max="6144" width="11.42578125" style="183"/>
    <col min="6145" max="6145" width="56.140625" style="183" customWidth="1"/>
    <col min="6146" max="6160" width="15.7109375" style="183" customWidth="1"/>
    <col min="6161" max="6400" width="11.42578125" style="183"/>
    <col min="6401" max="6401" width="56.140625" style="183" customWidth="1"/>
    <col min="6402" max="6416" width="15.7109375" style="183" customWidth="1"/>
    <col min="6417" max="6656" width="11.42578125" style="183"/>
    <col min="6657" max="6657" width="56.140625" style="183" customWidth="1"/>
    <col min="6658" max="6672" width="15.7109375" style="183" customWidth="1"/>
    <col min="6673" max="6912" width="11.42578125" style="183"/>
    <col min="6913" max="6913" width="56.140625" style="183" customWidth="1"/>
    <col min="6914" max="6928" width="15.7109375" style="183" customWidth="1"/>
    <col min="6929" max="7168" width="11.42578125" style="183"/>
    <col min="7169" max="7169" width="56.140625" style="183" customWidth="1"/>
    <col min="7170" max="7184" width="15.7109375" style="183" customWidth="1"/>
    <col min="7185" max="7424" width="11.42578125" style="183"/>
    <col min="7425" max="7425" width="56.140625" style="183" customWidth="1"/>
    <col min="7426" max="7440" width="15.7109375" style="183" customWidth="1"/>
    <col min="7441" max="7680" width="11.42578125" style="183"/>
    <col min="7681" max="7681" width="56.140625" style="183" customWidth="1"/>
    <col min="7682" max="7696" width="15.7109375" style="183" customWidth="1"/>
    <col min="7697" max="7936" width="11.42578125" style="183"/>
    <col min="7937" max="7937" width="56.140625" style="183" customWidth="1"/>
    <col min="7938" max="7952" width="15.7109375" style="183" customWidth="1"/>
    <col min="7953" max="8192" width="11.42578125" style="183"/>
    <col min="8193" max="8193" width="56.140625" style="183" customWidth="1"/>
    <col min="8194" max="8208" width="15.7109375" style="183" customWidth="1"/>
    <col min="8209" max="8448" width="11.42578125" style="183"/>
    <col min="8449" max="8449" width="56.140625" style="183" customWidth="1"/>
    <col min="8450" max="8464" width="15.7109375" style="183" customWidth="1"/>
    <col min="8465" max="8704" width="11.42578125" style="183"/>
    <col min="8705" max="8705" width="56.140625" style="183" customWidth="1"/>
    <col min="8706" max="8720" width="15.7109375" style="183" customWidth="1"/>
    <col min="8721" max="8960" width="11.42578125" style="183"/>
    <col min="8961" max="8961" width="56.140625" style="183" customWidth="1"/>
    <col min="8962" max="8976" width="15.7109375" style="183" customWidth="1"/>
    <col min="8977" max="9216" width="11.42578125" style="183"/>
    <col min="9217" max="9217" width="56.140625" style="183" customWidth="1"/>
    <col min="9218" max="9232" width="15.7109375" style="183" customWidth="1"/>
    <col min="9233" max="9472" width="11.42578125" style="183"/>
    <col min="9473" max="9473" width="56.140625" style="183" customWidth="1"/>
    <col min="9474" max="9488" width="15.7109375" style="183" customWidth="1"/>
    <col min="9489" max="9728" width="11.42578125" style="183"/>
    <col min="9729" max="9729" width="56.140625" style="183" customWidth="1"/>
    <col min="9730" max="9744" width="15.7109375" style="183" customWidth="1"/>
    <col min="9745" max="9984" width="11.42578125" style="183"/>
    <col min="9985" max="9985" width="56.140625" style="183" customWidth="1"/>
    <col min="9986" max="10000" width="15.7109375" style="183" customWidth="1"/>
    <col min="10001" max="10240" width="11.42578125" style="183"/>
    <col min="10241" max="10241" width="56.140625" style="183" customWidth="1"/>
    <col min="10242" max="10256" width="15.7109375" style="183" customWidth="1"/>
    <col min="10257" max="10496" width="11.42578125" style="183"/>
    <col min="10497" max="10497" width="56.140625" style="183" customWidth="1"/>
    <col min="10498" max="10512" width="15.7109375" style="183" customWidth="1"/>
    <col min="10513" max="10752" width="11.42578125" style="183"/>
    <col min="10753" max="10753" width="56.140625" style="183" customWidth="1"/>
    <col min="10754" max="10768" width="15.7109375" style="183" customWidth="1"/>
    <col min="10769" max="11008" width="11.42578125" style="183"/>
    <col min="11009" max="11009" width="56.140625" style="183" customWidth="1"/>
    <col min="11010" max="11024" width="15.7109375" style="183" customWidth="1"/>
    <col min="11025" max="11264" width="11.42578125" style="183"/>
    <col min="11265" max="11265" width="56.140625" style="183" customWidth="1"/>
    <col min="11266" max="11280" width="15.7109375" style="183" customWidth="1"/>
    <col min="11281" max="11520" width="11.42578125" style="183"/>
    <col min="11521" max="11521" width="56.140625" style="183" customWidth="1"/>
    <col min="11522" max="11536" width="15.7109375" style="183" customWidth="1"/>
    <col min="11537" max="11776" width="11.42578125" style="183"/>
    <col min="11777" max="11777" width="56.140625" style="183" customWidth="1"/>
    <col min="11778" max="11792" width="15.7109375" style="183" customWidth="1"/>
    <col min="11793" max="12032" width="11.42578125" style="183"/>
    <col min="12033" max="12033" width="56.140625" style="183" customWidth="1"/>
    <col min="12034" max="12048" width="15.7109375" style="183" customWidth="1"/>
    <col min="12049" max="12288" width="11.42578125" style="183"/>
    <col min="12289" max="12289" width="56.140625" style="183" customWidth="1"/>
    <col min="12290" max="12304" width="15.7109375" style="183" customWidth="1"/>
    <col min="12305" max="12544" width="11.42578125" style="183"/>
    <col min="12545" max="12545" width="56.140625" style="183" customWidth="1"/>
    <col min="12546" max="12560" width="15.7109375" style="183" customWidth="1"/>
    <col min="12561" max="12800" width="11.42578125" style="183"/>
    <col min="12801" max="12801" width="56.140625" style="183" customWidth="1"/>
    <col min="12802" max="12816" width="15.7109375" style="183" customWidth="1"/>
    <col min="12817" max="13056" width="11.42578125" style="183"/>
    <col min="13057" max="13057" width="56.140625" style="183" customWidth="1"/>
    <col min="13058" max="13072" width="15.7109375" style="183" customWidth="1"/>
    <col min="13073" max="13312" width="11.42578125" style="183"/>
    <col min="13313" max="13313" width="56.140625" style="183" customWidth="1"/>
    <col min="13314" max="13328" width="15.7109375" style="183" customWidth="1"/>
    <col min="13329" max="13568" width="11.42578125" style="183"/>
    <col min="13569" max="13569" width="56.140625" style="183" customWidth="1"/>
    <col min="13570" max="13584" width="15.7109375" style="183" customWidth="1"/>
    <col min="13585" max="13824" width="11.42578125" style="183"/>
    <col min="13825" max="13825" width="56.140625" style="183" customWidth="1"/>
    <col min="13826" max="13840" width="15.7109375" style="183" customWidth="1"/>
    <col min="13841" max="14080" width="11.42578125" style="183"/>
    <col min="14081" max="14081" width="56.140625" style="183" customWidth="1"/>
    <col min="14082" max="14096" width="15.7109375" style="183" customWidth="1"/>
    <col min="14097" max="14336" width="11.42578125" style="183"/>
    <col min="14337" max="14337" width="56.140625" style="183" customWidth="1"/>
    <col min="14338" max="14352" width="15.7109375" style="183" customWidth="1"/>
    <col min="14353" max="14592" width="11.42578125" style="183"/>
    <col min="14593" max="14593" width="56.140625" style="183" customWidth="1"/>
    <col min="14594" max="14608" width="15.7109375" style="183" customWidth="1"/>
    <col min="14609" max="14848" width="11.42578125" style="183"/>
    <col min="14849" max="14849" width="56.140625" style="183" customWidth="1"/>
    <col min="14850" max="14864" width="15.7109375" style="183" customWidth="1"/>
    <col min="14865" max="15104" width="11.42578125" style="183"/>
    <col min="15105" max="15105" width="56.140625" style="183" customWidth="1"/>
    <col min="15106" max="15120" width="15.7109375" style="183" customWidth="1"/>
    <col min="15121" max="15360" width="11.42578125" style="183"/>
    <col min="15361" max="15361" width="56.140625" style="183" customWidth="1"/>
    <col min="15362" max="15376" width="15.7109375" style="183" customWidth="1"/>
    <col min="15377" max="15616" width="11.42578125" style="183"/>
    <col min="15617" max="15617" width="56.140625" style="183" customWidth="1"/>
    <col min="15618" max="15632" width="15.7109375" style="183" customWidth="1"/>
    <col min="15633" max="15872" width="11.42578125" style="183"/>
    <col min="15873" max="15873" width="56.140625" style="183" customWidth="1"/>
    <col min="15874" max="15888" width="15.7109375" style="183" customWidth="1"/>
    <col min="15889" max="16128" width="11.42578125" style="183"/>
    <col min="16129" max="16129" width="56.140625" style="183" customWidth="1"/>
    <col min="16130" max="16144" width="15.7109375" style="183" customWidth="1"/>
    <col min="16145" max="16384" width="11.42578125" style="183"/>
  </cols>
  <sheetData>
    <row r="1" spans="1:16" s="160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160" customFormat="1" ht="15" customHeight="1">
      <c r="A2" s="490" t="s">
        <v>629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201"/>
    </row>
    <row r="6" spans="1:16" ht="30" customHeight="1">
      <c r="A6" s="223" t="s">
        <v>630</v>
      </c>
      <c r="B6" s="253" t="s">
        <v>57</v>
      </c>
      <c r="C6" s="253" t="s">
        <v>58</v>
      </c>
      <c r="D6" s="253" t="s">
        <v>596</v>
      </c>
      <c r="E6" s="253" t="s">
        <v>597</v>
      </c>
      <c r="F6" s="253" t="s">
        <v>598</v>
      </c>
      <c r="G6" s="253" t="s">
        <v>62</v>
      </c>
      <c r="H6" s="253" t="s">
        <v>599</v>
      </c>
      <c r="I6" s="253" t="s">
        <v>64</v>
      </c>
      <c r="J6" s="253" t="s">
        <v>65</v>
      </c>
      <c r="K6" s="253" t="s">
        <v>66</v>
      </c>
      <c r="L6" s="253" t="s">
        <v>67</v>
      </c>
      <c r="M6" s="253" t="s">
        <v>600</v>
      </c>
      <c r="N6" s="253" t="s">
        <v>69</v>
      </c>
      <c r="O6" s="254" t="s">
        <v>568</v>
      </c>
      <c r="P6" s="263" t="s">
        <v>70</v>
      </c>
    </row>
    <row r="7" spans="1:16" ht="15" customHeight="1">
      <c r="A7" s="239" t="s">
        <v>631</v>
      </c>
      <c r="B7" s="233">
        <v>15481110.077610001</v>
      </c>
      <c r="C7" s="233">
        <v>12095211.476670001</v>
      </c>
      <c r="D7" s="233">
        <v>21936655.716880001</v>
      </c>
      <c r="E7" s="233">
        <v>8616791.6766299997</v>
      </c>
      <c r="F7" s="233">
        <v>8843603.3829699997</v>
      </c>
      <c r="G7" s="233">
        <v>7217324.5105600003</v>
      </c>
      <c r="H7" s="233">
        <v>6082634.7312899996</v>
      </c>
      <c r="I7" s="233">
        <v>896376.37523999996</v>
      </c>
      <c r="J7" s="233">
        <v>41812.240890000001</v>
      </c>
      <c r="K7" s="233">
        <v>4938169.6640100004</v>
      </c>
      <c r="L7" s="233">
        <v>2874513.4159200001</v>
      </c>
      <c r="M7" s="233">
        <v>14498022.26296</v>
      </c>
      <c r="N7" s="233">
        <v>2554315.4065999999</v>
      </c>
      <c r="O7" s="233">
        <v>106076540.93823001</v>
      </c>
      <c r="P7" s="256">
        <v>0.53401597283279434</v>
      </c>
    </row>
    <row r="8" spans="1:16" ht="15" customHeight="1">
      <c r="A8" s="239" t="s">
        <v>632</v>
      </c>
      <c r="B8" s="233">
        <v>61042.274389999999</v>
      </c>
      <c r="C8" s="233">
        <v>1321.3328600000002</v>
      </c>
      <c r="D8" s="233">
        <v>9.6999999999999993</v>
      </c>
      <c r="E8" s="233">
        <v>0</v>
      </c>
      <c r="F8" s="233">
        <v>0</v>
      </c>
      <c r="G8" s="233">
        <v>36337.999490000002</v>
      </c>
      <c r="H8" s="233">
        <v>0</v>
      </c>
      <c r="I8" s="233">
        <v>0</v>
      </c>
      <c r="J8" s="233">
        <v>0</v>
      </c>
      <c r="K8" s="233">
        <v>14399.006939999999</v>
      </c>
      <c r="L8" s="233">
        <v>0</v>
      </c>
      <c r="M8" s="233">
        <v>0</v>
      </c>
      <c r="N8" s="233">
        <v>0</v>
      </c>
      <c r="O8" s="233">
        <v>113110.31367999999</v>
      </c>
      <c r="P8" s="256">
        <v>5.6942575297983314E-4</v>
      </c>
    </row>
    <row r="9" spans="1:16" ht="15" customHeight="1">
      <c r="A9" s="239" t="s">
        <v>633</v>
      </c>
      <c r="B9" s="233">
        <v>2092667.4471700001</v>
      </c>
      <c r="C9" s="233">
        <v>3891676.6081699999</v>
      </c>
      <c r="D9" s="233">
        <v>827363.92944000009</v>
      </c>
      <c r="E9" s="233">
        <v>4092172.3356999997</v>
      </c>
      <c r="F9" s="233">
        <v>2714931.7496700003</v>
      </c>
      <c r="G9" s="233">
        <v>2112941.9436500003</v>
      </c>
      <c r="H9" s="233">
        <v>990378.05244</v>
      </c>
      <c r="I9" s="233">
        <v>4853544.7508000005</v>
      </c>
      <c r="J9" s="233">
        <v>55365.036209999998</v>
      </c>
      <c r="K9" s="233">
        <v>3398065.1991599998</v>
      </c>
      <c r="L9" s="233">
        <v>204602.13363999999</v>
      </c>
      <c r="M9" s="233">
        <v>2994720.8742199996</v>
      </c>
      <c r="N9" s="233">
        <v>364032.81354</v>
      </c>
      <c r="O9" s="233">
        <v>28592462.873810001</v>
      </c>
      <c r="P9" s="256">
        <v>0.14394164574177126</v>
      </c>
    </row>
    <row r="10" spans="1:16" ht="15" customHeight="1">
      <c r="A10" s="239" t="s">
        <v>634</v>
      </c>
      <c r="B10" s="233">
        <v>133193.75386</v>
      </c>
      <c r="C10" s="233">
        <v>31817.543819999999</v>
      </c>
      <c r="D10" s="233">
        <v>26857.222550000002</v>
      </c>
      <c r="E10" s="233">
        <v>82885.492819999999</v>
      </c>
      <c r="F10" s="233">
        <v>6850</v>
      </c>
      <c r="G10" s="233">
        <v>233235.23658000003</v>
      </c>
      <c r="H10" s="233">
        <v>17499.999940000002</v>
      </c>
      <c r="I10" s="233">
        <v>0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532339.24956999999</v>
      </c>
      <c r="P10" s="256">
        <v>2.6799296029245754E-3</v>
      </c>
    </row>
    <row r="11" spans="1:16" ht="15" customHeight="1">
      <c r="A11" s="239" t="s">
        <v>635</v>
      </c>
      <c r="B11" s="233">
        <v>386811.27363000001</v>
      </c>
      <c r="C11" s="233">
        <v>792880.64086000004</v>
      </c>
      <c r="D11" s="233">
        <v>112114.93190000001</v>
      </c>
      <c r="E11" s="233">
        <v>348822.40941000002</v>
      </c>
      <c r="F11" s="233">
        <v>111193.64973</v>
      </c>
      <c r="G11" s="233">
        <v>61293.611090000006</v>
      </c>
      <c r="H11" s="233">
        <v>91063.364499999996</v>
      </c>
      <c r="I11" s="233">
        <v>19364.008120000002</v>
      </c>
      <c r="J11" s="233">
        <v>0</v>
      </c>
      <c r="K11" s="233">
        <v>41829.511009999995</v>
      </c>
      <c r="L11" s="233">
        <v>35726.410530000001</v>
      </c>
      <c r="M11" s="233">
        <v>64314.681420000001</v>
      </c>
      <c r="N11" s="233">
        <v>45408.337590000003</v>
      </c>
      <c r="O11" s="233">
        <v>2110822.8297899999</v>
      </c>
      <c r="P11" s="256">
        <v>1.0626412748360375E-2</v>
      </c>
    </row>
    <row r="12" spans="1:16" ht="15" customHeight="1">
      <c r="A12" s="239" t="s">
        <v>636</v>
      </c>
      <c r="B12" s="233">
        <v>286.39121</v>
      </c>
      <c r="C12" s="233">
        <v>0</v>
      </c>
      <c r="D12" s="233">
        <v>0</v>
      </c>
      <c r="E12" s="233">
        <v>0</v>
      </c>
      <c r="F12" s="233">
        <v>30079.025539999999</v>
      </c>
      <c r="G12" s="233">
        <v>0</v>
      </c>
      <c r="H12" s="233">
        <v>222.37101999999999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30587.787769999999</v>
      </c>
      <c r="P12" s="256">
        <v>1.5398661285826948E-4</v>
      </c>
    </row>
    <row r="13" spans="1:16" ht="15" customHeight="1">
      <c r="A13" s="239" t="s">
        <v>637</v>
      </c>
      <c r="B13" s="233">
        <v>301262.21269999997</v>
      </c>
      <c r="C13" s="233">
        <v>197897.31143</v>
      </c>
      <c r="D13" s="233">
        <v>29993.25417</v>
      </c>
      <c r="E13" s="233">
        <v>245332.80025</v>
      </c>
      <c r="F13" s="233">
        <v>10063.34231</v>
      </c>
      <c r="G13" s="233">
        <v>8744.7027699999999</v>
      </c>
      <c r="H13" s="233">
        <v>14025.541929999999</v>
      </c>
      <c r="I13" s="233">
        <v>19281.072469999999</v>
      </c>
      <c r="J13" s="233">
        <v>0</v>
      </c>
      <c r="K13" s="233">
        <v>20831.88823</v>
      </c>
      <c r="L13" s="233">
        <v>26272.32561</v>
      </c>
      <c r="M13" s="233">
        <v>49444.885929999997</v>
      </c>
      <c r="N13" s="233">
        <v>29730.86262</v>
      </c>
      <c r="O13" s="233">
        <v>952880.20042000001</v>
      </c>
      <c r="P13" s="256">
        <v>4.7970384659951097E-3</v>
      </c>
    </row>
    <row r="14" spans="1:16" ht="15" customHeight="1">
      <c r="A14" s="239" t="s">
        <v>638</v>
      </c>
      <c r="B14" s="233">
        <v>85262.669720000005</v>
      </c>
      <c r="C14" s="233">
        <v>594983.32942999993</v>
      </c>
      <c r="D14" s="233">
        <v>82121.67773000001</v>
      </c>
      <c r="E14" s="233">
        <v>103489.60915999999</v>
      </c>
      <c r="F14" s="233">
        <v>71051.281879999995</v>
      </c>
      <c r="G14" s="233">
        <v>52548.908320000002</v>
      </c>
      <c r="H14" s="233">
        <v>76815.451549999998</v>
      </c>
      <c r="I14" s="233">
        <v>82.935649999999995</v>
      </c>
      <c r="J14" s="233">
        <v>0</v>
      </c>
      <c r="K14" s="233">
        <v>20997.622780000002</v>
      </c>
      <c r="L14" s="233">
        <v>9454.0849199999993</v>
      </c>
      <c r="M14" s="233">
        <v>14869.79549</v>
      </c>
      <c r="N14" s="233">
        <v>15677.474970000001</v>
      </c>
      <c r="O14" s="233">
        <v>1127354.8416000004</v>
      </c>
      <c r="P14" s="256">
        <v>5.6753876695069989E-3</v>
      </c>
    </row>
    <row r="15" spans="1:16" ht="15" customHeight="1">
      <c r="A15" s="239" t="s">
        <v>639</v>
      </c>
      <c r="B15" s="233">
        <v>1253934.453</v>
      </c>
      <c r="C15" s="233">
        <v>99642.664489999996</v>
      </c>
      <c r="D15" s="233">
        <v>1501243.74343</v>
      </c>
      <c r="E15" s="233">
        <v>4347141.3353699995</v>
      </c>
      <c r="F15" s="233">
        <v>2456183.8743099999</v>
      </c>
      <c r="G15" s="233">
        <v>74648.357640000002</v>
      </c>
      <c r="H15" s="233">
        <v>309688.98443999997</v>
      </c>
      <c r="I15" s="233">
        <v>0</v>
      </c>
      <c r="J15" s="233">
        <v>18149.70636</v>
      </c>
      <c r="K15" s="233">
        <v>52.955190000000002</v>
      </c>
      <c r="L15" s="233">
        <v>189.91367000000002</v>
      </c>
      <c r="M15" s="233">
        <v>0</v>
      </c>
      <c r="N15" s="233">
        <v>190.9</v>
      </c>
      <c r="O15" s="233">
        <v>10061066.887899999</v>
      </c>
      <c r="P15" s="256">
        <v>5.0649939886391833E-2</v>
      </c>
    </row>
    <row r="16" spans="1:16" ht="15" customHeight="1">
      <c r="A16" s="239" t="s">
        <v>640</v>
      </c>
      <c r="B16" s="233">
        <v>0</v>
      </c>
      <c r="C16" s="233">
        <v>0</v>
      </c>
      <c r="D16" s="233">
        <v>0</v>
      </c>
      <c r="E16" s="233">
        <v>0</v>
      </c>
      <c r="F16" s="233">
        <v>2456183.8743099999</v>
      </c>
      <c r="G16" s="233">
        <v>0</v>
      </c>
      <c r="H16" s="233">
        <v>160023.76715</v>
      </c>
      <c r="I16" s="233">
        <v>0</v>
      </c>
      <c r="J16" s="233">
        <v>0</v>
      </c>
      <c r="K16" s="233">
        <v>0</v>
      </c>
      <c r="L16" s="233">
        <v>0</v>
      </c>
      <c r="M16" s="233">
        <v>0</v>
      </c>
      <c r="N16" s="233">
        <v>0</v>
      </c>
      <c r="O16" s="233">
        <v>2616207.6414600001</v>
      </c>
      <c r="P16" s="256">
        <v>1.3170646935031591E-2</v>
      </c>
    </row>
    <row r="17" spans="1:16" ht="15" customHeight="1">
      <c r="A17" s="239" t="s">
        <v>339</v>
      </c>
      <c r="B17" s="233">
        <v>129.58174</v>
      </c>
      <c r="C17" s="233">
        <v>68.95</v>
      </c>
      <c r="D17" s="233">
        <v>85.120059999999995</v>
      </c>
      <c r="E17" s="233">
        <v>5012.9530000000004</v>
      </c>
      <c r="F17" s="233">
        <v>0</v>
      </c>
      <c r="G17" s="233">
        <v>0</v>
      </c>
      <c r="H17" s="233">
        <v>4537.2870000000003</v>
      </c>
      <c r="I17" s="233">
        <v>0</v>
      </c>
      <c r="J17" s="233">
        <v>3980.2599500000001</v>
      </c>
      <c r="K17" s="233">
        <v>52.955190000000002</v>
      </c>
      <c r="L17" s="233">
        <v>189.91367000000002</v>
      </c>
      <c r="M17" s="233">
        <v>0</v>
      </c>
      <c r="N17" s="233">
        <v>190.9</v>
      </c>
      <c r="O17" s="233">
        <v>14247.920610000001</v>
      </c>
      <c r="P17" s="256">
        <v>7.1727614023765955E-5</v>
      </c>
    </row>
    <row r="18" spans="1:16" ht="15" customHeight="1">
      <c r="A18" s="239" t="s">
        <v>641</v>
      </c>
      <c r="B18" s="233">
        <v>1225542.6191199999</v>
      </c>
      <c r="C18" s="233">
        <v>96481.929640000002</v>
      </c>
      <c r="D18" s="233">
        <v>403744.68219999998</v>
      </c>
      <c r="E18" s="233">
        <v>4338745.39793</v>
      </c>
      <c r="F18" s="233">
        <v>0</v>
      </c>
      <c r="G18" s="233">
        <v>74648.357640000002</v>
      </c>
      <c r="H18" s="233">
        <v>145127.93028999999</v>
      </c>
      <c r="I18" s="233">
        <v>0</v>
      </c>
      <c r="J18" s="233">
        <v>14169.44641</v>
      </c>
      <c r="K18" s="233">
        <v>0</v>
      </c>
      <c r="L18" s="233">
        <v>0</v>
      </c>
      <c r="M18" s="233">
        <v>0</v>
      </c>
      <c r="N18" s="233">
        <v>0</v>
      </c>
      <c r="O18" s="233">
        <v>6298460.3632300003</v>
      </c>
      <c r="P18" s="256">
        <v>3.1708032789056241E-2</v>
      </c>
    </row>
    <row r="19" spans="1:16" ht="15" customHeight="1">
      <c r="A19" s="239" t="s">
        <v>642</v>
      </c>
      <c r="B19" s="233">
        <v>28262.252140000001</v>
      </c>
      <c r="C19" s="233">
        <v>3091.78485</v>
      </c>
      <c r="D19" s="233">
        <v>1097413.94117</v>
      </c>
      <c r="E19" s="233">
        <v>3382.9844399999997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1132150.9626</v>
      </c>
      <c r="P19" s="256">
        <v>5.6995325482802417E-3</v>
      </c>
    </row>
    <row r="20" spans="1:16" ht="15" customHeight="1">
      <c r="A20" s="239" t="s">
        <v>643</v>
      </c>
      <c r="B20" s="233">
        <v>351468.73467999999</v>
      </c>
      <c r="C20" s="233">
        <v>749220.84611000004</v>
      </c>
      <c r="D20" s="233">
        <v>469037.72577999998</v>
      </c>
      <c r="E20" s="233">
        <v>430104.47995999997</v>
      </c>
      <c r="F20" s="233">
        <v>865303.94866999995</v>
      </c>
      <c r="G20" s="233">
        <v>342906.28344999999</v>
      </c>
      <c r="H20" s="233">
        <v>171352.27883000002</v>
      </c>
      <c r="I20" s="233">
        <v>2184544.7234800002</v>
      </c>
      <c r="J20" s="233">
        <v>0</v>
      </c>
      <c r="K20" s="233">
        <v>117566.39240000001</v>
      </c>
      <c r="L20" s="233">
        <v>545671.10573000007</v>
      </c>
      <c r="M20" s="233">
        <v>940308.28659000003</v>
      </c>
      <c r="N20" s="233">
        <v>64504.93967</v>
      </c>
      <c r="O20" s="233">
        <v>7231989.7453500004</v>
      </c>
      <c r="P20" s="256">
        <v>3.6407654371278693E-2</v>
      </c>
    </row>
    <row r="21" spans="1:16" ht="15" customHeight="1">
      <c r="A21" s="239" t="s">
        <v>644</v>
      </c>
      <c r="B21" s="233">
        <v>61880.124459999999</v>
      </c>
      <c r="C21" s="233">
        <v>66409.552259999997</v>
      </c>
      <c r="D21" s="233">
        <v>2604.08178</v>
      </c>
      <c r="E21" s="233">
        <v>5325.1236100000006</v>
      </c>
      <c r="F21" s="233">
        <v>0</v>
      </c>
      <c r="G21" s="233">
        <v>130333.18289</v>
      </c>
      <c r="H21" s="233">
        <v>17252.91921</v>
      </c>
      <c r="I21" s="233">
        <v>48919.567310000006</v>
      </c>
      <c r="J21" s="233">
        <v>0</v>
      </c>
      <c r="K21" s="233">
        <v>7584.3634599999996</v>
      </c>
      <c r="L21" s="233">
        <v>0</v>
      </c>
      <c r="M21" s="233">
        <v>4296.3985700000003</v>
      </c>
      <c r="N21" s="233">
        <v>15934.28153</v>
      </c>
      <c r="O21" s="233">
        <v>360539.59508</v>
      </c>
      <c r="P21" s="256">
        <v>1.8150469548540743E-3</v>
      </c>
    </row>
    <row r="22" spans="1:16" ht="15" customHeight="1">
      <c r="A22" s="239" t="s">
        <v>645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14.71998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14.71998</v>
      </c>
      <c r="P22" s="256">
        <v>7.4104079660333977E-8</v>
      </c>
    </row>
    <row r="23" spans="1:16" ht="15" customHeight="1">
      <c r="A23" s="239" t="s">
        <v>646</v>
      </c>
      <c r="B23" s="233">
        <v>1565.02277</v>
      </c>
      <c r="C23" s="233">
        <v>8134.4027599999999</v>
      </c>
      <c r="D23" s="233">
        <v>0</v>
      </c>
      <c r="E23" s="233">
        <v>193987.85827</v>
      </c>
      <c r="F23" s="233">
        <v>718916.45552999992</v>
      </c>
      <c r="G23" s="233">
        <v>18980.153460000001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941583.89278999995</v>
      </c>
      <c r="P23" s="256">
        <v>4.7401700136955032E-3</v>
      </c>
    </row>
    <row r="24" spans="1:16" ht="15" customHeight="1">
      <c r="A24" s="239" t="s">
        <v>647</v>
      </c>
      <c r="B24" s="233">
        <v>74778.203580000001</v>
      </c>
      <c r="C24" s="233">
        <v>8986.0236999999997</v>
      </c>
      <c r="D24" s="233">
        <v>176613.68631999998</v>
      </c>
      <c r="E24" s="233">
        <v>115033.9638</v>
      </c>
      <c r="F24" s="233">
        <v>3339.5293099999999</v>
      </c>
      <c r="G24" s="233">
        <v>32974.541100000002</v>
      </c>
      <c r="H24" s="233">
        <v>19370.605329999999</v>
      </c>
      <c r="I24" s="233">
        <v>234375.51215</v>
      </c>
      <c r="J24" s="233">
        <v>0</v>
      </c>
      <c r="K24" s="233">
        <v>105932.23411</v>
      </c>
      <c r="L24" s="233">
        <v>501.02560999999997</v>
      </c>
      <c r="M24" s="233">
        <v>280322.20780000003</v>
      </c>
      <c r="N24" s="233">
        <v>47631.500169999999</v>
      </c>
      <c r="O24" s="233">
        <v>1099859.0329799999</v>
      </c>
      <c r="P24" s="256">
        <v>5.536966856958217E-3</v>
      </c>
    </row>
    <row r="25" spans="1:16" ht="15" customHeight="1">
      <c r="A25" s="239" t="s">
        <v>648</v>
      </c>
      <c r="B25" s="233">
        <v>202887.81959</v>
      </c>
      <c r="C25" s="233">
        <v>233082.93193000002</v>
      </c>
      <c r="D25" s="233">
        <v>288619.45767999999</v>
      </c>
      <c r="E25" s="233">
        <v>22935.036469999999</v>
      </c>
      <c r="F25" s="233">
        <v>44093.61793</v>
      </c>
      <c r="G25" s="233">
        <v>94118.406000000003</v>
      </c>
      <c r="H25" s="233">
        <v>23545.73215</v>
      </c>
      <c r="I25" s="233">
        <v>72.815479999999994</v>
      </c>
      <c r="J25" s="233">
        <v>0</v>
      </c>
      <c r="K25" s="233">
        <v>2484.5176000000001</v>
      </c>
      <c r="L25" s="233">
        <v>83.48763000000001</v>
      </c>
      <c r="M25" s="233">
        <v>655689.68021999998</v>
      </c>
      <c r="N25" s="233">
        <v>939.15796999999998</v>
      </c>
      <c r="O25" s="233">
        <v>1568552.66065</v>
      </c>
      <c r="P25" s="256">
        <v>7.8964883998644299E-3</v>
      </c>
    </row>
    <row r="26" spans="1:16" ht="15" customHeight="1">
      <c r="A26" s="239" t="s">
        <v>649</v>
      </c>
      <c r="B26" s="233">
        <v>10357.564279999999</v>
      </c>
      <c r="C26" s="233">
        <v>432607.93545999995</v>
      </c>
      <c r="D26" s="233">
        <v>1200.5</v>
      </c>
      <c r="E26" s="233">
        <v>92822.497810000001</v>
      </c>
      <c r="F26" s="233">
        <v>98954.3459</v>
      </c>
      <c r="G26" s="233">
        <v>66500</v>
      </c>
      <c r="H26" s="233">
        <v>111168.30215999999</v>
      </c>
      <c r="I26" s="233">
        <v>1901176.8285399999</v>
      </c>
      <c r="J26" s="233">
        <v>0</v>
      </c>
      <c r="K26" s="233">
        <v>1565.2772299999999</v>
      </c>
      <c r="L26" s="233">
        <v>545086.59248999995</v>
      </c>
      <c r="M26" s="233">
        <v>0</v>
      </c>
      <c r="N26" s="233">
        <v>0</v>
      </c>
      <c r="O26" s="233">
        <v>3261439.84387</v>
      </c>
      <c r="P26" s="256">
        <v>1.6418908041826802E-2</v>
      </c>
    </row>
    <row r="27" spans="1:16" ht="15" customHeight="1">
      <c r="A27" s="239" t="s">
        <v>650</v>
      </c>
      <c r="B27" s="233">
        <v>720211.20516000001</v>
      </c>
      <c r="C27" s="233">
        <v>6102768.9232099997</v>
      </c>
      <c r="D27" s="233">
        <v>350868.97982999997</v>
      </c>
      <c r="E27" s="233">
        <v>808994.40607999999</v>
      </c>
      <c r="F27" s="233">
        <v>506726.27668000001</v>
      </c>
      <c r="G27" s="233">
        <v>371842.30366999999</v>
      </c>
      <c r="H27" s="233">
        <v>527633.09907999996</v>
      </c>
      <c r="I27" s="233">
        <v>5668871.3851000005</v>
      </c>
      <c r="J27" s="233">
        <v>4379.95766</v>
      </c>
      <c r="K27" s="233">
        <v>3361834.3400900001</v>
      </c>
      <c r="L27" s="233">
        <v>429743.87724</v>
      </c>
      <c r="M27" s="233">
        <v>937874.10878999997</v>
      </c>
      <c r="N27" s="233">
        <v>3730777.4299499998</v>
      </c>
      <c r="O27" s="233">
        <v>23522526.292539995</v>
      </c>
      <c r="P27" s="256">
        <v>0.11841831050006076</v>
      </c>
    </row>
    <row r="28" spans="1:16" ht="15" customHeight="1">
      <c r="A28" s="239" t="s">
        <v>651</v>
      </c>
      <c r="B28" s="233">
        <v>16287.19361</v>
      </c>
      <c r="C28" s="233">
        <v>0</v>
      </c>
      <c r="D28" s="233">
        <v>24324.0982</v>
      </c>
      <c r="E28" s="233">
        <v>34476.504850000005</v>
      </c>
      <c r="F28" s="233">
        <v>23366.153630000001</v>
      </c>
      <c r="G28" s="233">
        <v>0</v>
      </c>
      <c r="H28" s="233">
        <v>18846.852890000002</v>
      </c>
      <c r="I28" s="233">
        <v>0</v>
      </c>
      <c r="J28" s="233">
        <v>4379.95766</v>
      </c>
      <c r="K28" s="233">
        <v>0</v>
      </c>
      <c r="L28" s="233">
        <v>0</v>
      </c>
      <c r="M28" s="233">
        <v>0</v>
      </c>
      <c r="N28" s="233">
        <v>0</v>
      </c>
      <c r="O28" s="233">
        <v>121680.76084000002</v>
      </c>
      <c r="P28" s="256">
        <v>6.1257153844077299E-4</v>
      </c>
    </row>
    <row r="29" spans="1:16" ht="15" customHeight="1">
      <c r="A29" s="239" t="s">
        <v>652</v>
      </c>
      <c r="B29" s="233">
        <v>703924.01154999994</v>
      </c>
      <c r="C29" s="233">
        <v>6102768.9232099997</v>
      </c>
      <c r="D29" s="233">
        <v>326544.88163000002</v>
      </c>
      <c r="E29" s="233">
        <v>774517.90123000008</v>
      </c>
      <c r="F29" s="233">
        <v>483360.12304999999</v>
      </c>
      <c r="G29" s="233">
        <v>371842.30366999999</v>
      </c>
      <c r="H29" s="233">
        <v>508786.24618999998</v>
      </c>
      <c r="I29" s="233">
        <v>5668871.3851000005</v>
      </c>
      <c r="J29" s="233">
        <v>0</v>
      </c>
      <c r="K29" s="233">
        <v>3361834.3400900001</v>
      </c>
      <c r="L29" s="233">
        <v>429743.87724</v>
      </c>
      <c r="M29" s="233">
        <v>937874.10878999997</v>
      </c>
      <c r="N29" s="233">
        <v>3730777.4299499998</v>
      </c>
      <c r="O29" s="233">
        <v>23400845.531699996</v>
      </c>
      <c r="P29" s="256">
        <v>0.11780573896162</v>
      </c>
    </row>
    <row r="30" spans="1:16" ht="15" customHeight="1">
      <c r="A30" s="239" t="s">
        <v>653</v>
      </c>
      <c r="B30" s="233">
        <v>0</v>
      </c>
      <c r="C30" s="233">
        <v>169885.51433000001</v>
      </c>
      <c r="D30" s="233">
        <v>0</v>
      </c>
      <c r="E30" s="233">
        <v>0</v>
      </c>
      <c r="F30" s="233">
        <v>0</v>
      </c>
      <c r="G30" s="233">
        <v>0</v>
      </c>
      <c r="H30" s="233">
        <v>0</v>
      </c>
      <c r="I30" s="233">
        <v>0</v>
      </c>
      <c r="J30" s="233">
        <v>0</v>
      </c>
      <c r="K30" s="233">
        <v>1513524.70334</v>
      </c>
      <c r="L30" s="233">
        <v>7959.7911699999995</v>
      </c>
      <c r="M30" s="233">
        <v>0</v>
      </c>
      <c r="N30" s="233">
        <v>0</v>
      </c>
      <c r="O30" s="233">
        <v>1691370.00884</v>
      </c>
      <c r="P30" s="256">
        <v>8.5147818047428842E-3</v>
      </c>
    </row>
    <row r="31" spans="1:16" ht="15" customHeight="1">
      <c r="A31" s="239" t="s">
        <v>654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0</v>
      </c>
      <c r="K31" s="233">
        <v>325.58118999999999</v>
      </c>
      <c r="L31" s="233">
        <v>0</v>
      </c>
      <c r="M31" s="233">
        <v>0</v>
      </c>
      <c r="N31" s="233">
        <v>0</v>
      </c>
      <c r="O31" s="233">
        <v>325.58118999999999</v>
      </c>
      <c r="P31" s="256">
        <v>1.639057555762055E-6</v>
      </c>
    </row>
    <row r="32" spans="1:16" ht="15" customHeight="1">
      <c r="A32" s="239" t="s">
        <v>655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56">
        <v>0</v>
      </c>
    </row>
    <row r="33" spans="1:16" ht="15" customHeight="1">
      <c r="A33" s="239" t="s">
        <v>656</v>
      </c>
      <c r="B33" s="233">
        <v>0</v>
      </c>
      <c r="C33" s="233">
        <v>148431.19764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1513199.1221500002</v>
      </c>
      <c r="L33" s="233">
        <v>7959.7911699999995</v>
      </c>
      <c r="M33" s="233">
        <v>0</v>
      </c>
      <c r="N33" s="233">
        <v>0</v>
      </c>
      <c r="O33" s="233">
        <v>1669590.1109600002</v>
      </c>
      <c r="P33" s="256">
        <v>8.4051363237372407E-3</v>
      </c>
    </row>
    <row r="34" spans="1:16" ht="15" customHeight="1">
      <c r="A34" s="239" t="s">
        <v>657</v>
      </c>
      <c r="B34" s="233">
        <v>0</v>
      </c>
      <c r="C34" s="233">
        <v>10826.473810000001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10826.473810000001</v>
      </c>
      <c r="P34" s="256">
        <v>5.4503190741886854E-5</v>
      </c>
    </row>
    <row r="35" spans="1:16" ht="15" customHeight="1">
      <c r="A35" s="239" t="s">
        <v>658</v>
      </c>
      <c r="B35" s="233">
        <v>0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0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56">
        <v>0</v>
      </c>
    </row>
    <row r="36" spans="1:16" ht="15" customHeight="1">
      <c r="A36" s="239" t="s">
        <v>659</v>
      </c>
      <c r="B36" s="233">
        <v>0</v>
      </c>
      <c r="C36" s="233">
        <v>0</v>
      </c>
      <c r="D36" s="233">
        <v>0</v>
      </c>
      <c r="E36" s="233">
        <v>0</v>
      </c>
      <c r="F36" s="233">
        <v>0</v>
      </c>
      <c r="G36" s="233">
        <v>0</v>
      </c>
      <c r="H36" s="233">
        <v>0</v>
      </c>
      <c r="I36" s="233">
        <v>0</v>
      </c>
      <c r="J36" s="233">
        <v>0</v>
      </c>
      <c r="K36" s="233">
        <v>0</v>
      </c>
      <c r="L36" s="233">
        <v>0</v>
      </c>
      <c r="M36" s="233">
        <v>0</v>
      </c>
      <c r="N36" s="233">
        <v>0</v>
      </c>
      <c r="O36" s="233">
        <v>0</v>
      </c>
      <c r="P36" s="256">
        <v>0</v>
      </c>
    </row>
    <row r="37" spans="1:16" ht="15" customHeight="1">
      <c r="A37" s="239" t="s">
        <v>660</v>
      </c>
      <c r="B37" s="233">
        <v>0</v>
      </c>
      <c r="C37" s="233">
        <v>0</v>
      </c>
      <c r="D37" s="233">
        <v>0</v>
      </c>
      <c r="E37" s="233">
        <v>0</v>
      </c>
      <c r="F37" s="233">
        <v>0</v>
      </c>
      <c r="G37" s="233">
        <v>0</v>
      </c>
      <c r="H37" s="233">
        <v>0</v>
      </c>
      <c r="I37" s="233">
        <v>0</v>
      </c>
      <c r="J37" s="233">
        <v>0</v>
      </c>
      <c r="K37" s="233">
        <v>0</v>
      </c>
      <c r="L37" s="233">
        <v>0</v>
      </c>
      <c r="M37" s="233">
        <v>0</v>
      </c>
      <c r="N37" s="233">
        <v>0</v>
      </c>
      <c r="O37" s="233">
        <v>0</v>
      </c>
      <c r="P37" s="256">
        <v>0</v>
      </c>
    </row>
    <row r="38" spans="1:16" ht="15" customHeight="1">
      <c r="A38" s="239" t="s">
        <v>661</v>
      </c>
      <c r="B38" s="233">
        <v>0</v>
      </c>
      <c r="C38" s="233">
        <v>10627.84288</v>
      </c>
      <c r="D38" s="233">
        <v>0</v>
      </c>
      <c r="E38" s="233">
        <v>0</v>
      </c>
      <c r="F38" s="233">
        <v>0</v>
      </c>
      <c r="G38" s="233">
        <v>0</v>
      </c>
      <c r="H38" s="233">
        <v>0</v>
      </c>
      <c r="I38" s="233">
        <v>0</v>
      </c>
      <c r="J38" s="233">
        <v>0</v>
      </c>
      <c r="K38" s="233">
        <v>0</v>
      </c>
      <c r="L38" s="233">
        <v>0</v>
      </c>
      <c r="M38" s="233">
        <v>0</v>
      </c>
      <c r="N38" s="233">
        <v>0</v>
      </c>
      <c r="O38" s="233">
        <v>10627.84288</v>
      </c>
      <c r="P38" s="256">
        <v>5.3503232707995078E-5</v>
      </c>
    </row>
    <row r="39" spans="1:16" ht="15" customHeight="1">
      <c r="A39" s="239" t="s">
        <v>662</v>
      </c>
      <c r="B39" s="233">
        <v>0</v>
      </c>
      <c r="C39" s="233">
        <v>0</v>
      </c>
      <c r="D39" s="233">
        <v>0</v>
      </c>
      <c r="E39" s="233">
        <v>0</v>
      </c>
      <c r="F39" s="233">
        <v>0</v>
      </c>
      <c r="G39" s="233">
        <v>0</v>
      </c>
      <c r="H39" s="233">
        <v>0</v>
      </c>
      <c r="I39" s="233">
        <v>0</v>
      </c>
      <c r="J39" s="233">
        <v>0</v>
      </c>
      <c r="K39" s="233">
        <v>0</v>
      </c>
      <c r="L39" s="233">
        <v>0</v>
      </c>
      <c r="M39" s="233">
        <v>0</v>
      </c>
      <c r="N39" s="233">
        <v>0</v>
      </c>
      <c r="O39" s="233">
        <v>0</v>
      </c>
      <c r="P39" s="256">
        <v>0</v>
      </c>
    </row>
    <row r="40" spans="1:16" ht="15" customHeight="1">
      <c r="A40" s="264" t="s">
        <v>663</v>
      </c>
      <c r="B40" s="233">
        <v>20480439.219500002</v>
      </c>
      <c r="C40" s="233">
        <v>23934425.550519999</v>
      </c>
      <c r="D40" s="233">
        <v>25224151.949810002</v>
      </c>
      <c r="E40" s="233">
        <v>18726912.13597</v>
      </c>
      <c r="F40" s="233">
        <v>15504792.882030001</v>
      </c>
      <c r="G40" s="233">
        <v>10450530.246129999</v>
      </c>
      <c r="H40" s="233">
        <v>8190250.51052</v>
      </c>
      <c r="I40" s="233">
        <v>13622701.24274</v>
      </c>
      <c r="J40" s="233">
        <v>119706.94112</v>
      </c>
      <c r="K40" s="233">
        <v>13385441.77214</v>
      </c>
      <c r="L40" s="233">
        <v>4098406.6479000002</v>
      </c>
      <c r="M40" s="233">
        <v>19435240.21398</v>
      </c>
      <c r="N40" s="233">
        <v>6759229.8273499999</v>
      </c>
      <c r="O40" s="233">
        <v>179932229.13970995</v>
      </c>
      <c r="P40" s="256">
        <v>0.90582407324130421</v>
      </c>
    </row>
    <row r="41" spans="1:16" ht="15" customHeight="1">
      <c r="A41" s="239" t="s">
        <v>664</v>
      </c>
      <c r="B41" s="233">
        <v>1798080.4294700001</v>
      </c>
      <c r="C41" s="233">
        <v>226794.19365999999</v>
      </c>
      <c r="D41" s="233">
        <v>2112598.1639100001</v>
      </c>
      <c r="E41" s="233">
        <v>3220390.9803000004</v>
      </c>
      <c r="F41" s="233">
        <v>3635551.1973200003</v>
      </c>
      <c r="G41" s="233">
        <v>1069442.96805</v>
      </c>
      <c r="H41" s="233">
        <v>1457689.1732399999</v>
      </c>
      <c r="I41" s="233">
        <v>119141.76862</v>
      </c>
      <c r="J41" s="233">
        <v>966.7768299999999</v>
      </c>
      <c r="K41" s="233">
        <v>1179726.5910399999</v>
      </c>
      <c r="L41" s="233">
        <v>0</v>
      </c>
      <c r="M41" s="233">
        <v>1643434.6939900001</v>
      </c>
      <c r="N41" s="233">
        <v>2243220.0408000001</v>
      </c>
      <c r="O41" s="233">
        <v>18707036.977230001</v>
      </c>
      <c r="P41" s="256">
        <v>9.4175926758695697E-2</v>
      </c>
    </row>
    <row r="42" spans="1:16" ht="15" customHeight="1">
      <c r="A42" s="225" t="s">
        <v>586</v>
      </c>
      <c r="B42" s="235">
        <v>22278519.64897</v>
      </c>
      <c r="C42" s="235">
        <v>24161219.744180001</v>
      </c>
      <c r="D42" s="235">
        <v>27336750.11372</v>
      </c>
      <c r="E42" s="235">
        <v>21947303.116270002</v>
      </c>
      <c r="F42" s="235">
        <v>19140344.079349998</v>
      </c>
      <c r="G42" s="235">
        <v>11519973.21418</v>
      </c>
      <c r="H42" s="235">
        <v>9647939.6837600004</v>
      </c>
      <c r="I42" s="235">
        <v>13741843.011360001</v>
      </c>
      <c r="J42" s="235">
        <v>120673.71795000001</v>
      </c>
      <c r="K42" s="235">
        <v>14565168.36318</v>
      </c>
      <c r="L42" s="235">
        <v>4098406.6479000002</v>
      </c>
      <c r="M42" s="235">
        <v>21078674.90797</v>
      </c>
      <c r="N42" s="235">
        <v>9002449.8681499995</v>
      </c>
      <c r="O42" s="235">
        <v>198639266.11693996</v>
      </c>
      <c r="P42" s="259">
        <v>1</v>
      </c>
    </row>
    <row r="43" spans="1:16" s="265" customFormat="1" ht="15" customHeight="1">
      <c r="A43" s="264" t="s">
        <v>665</v>
      </c>
      <c r="B43" s="256">
        <v>0.11215566833525513</v>
      </c>
      <c r="C43" s="256">
        <v>0.12163365389175454</v>
      </c>
      <c r="D43" s="256">
        <v>0.13762007204369509</v>
      </c>
      <c r="E43" s="256">
        <v>0.11048824104771668</v>
      </c>
      <c r="F43" s="256">
        <v>9.6357303636442043E-2</v>
      </c>
      <c r="G43" s="256">
        <v>5.7994441075905567E-2</v>
      </c>
      <c r="H43" s="256">
        <v>4.8570153687943089E-2</v>
      </c>
      <c r="I43" s="256">
        <v>6.9179892173333479E-2</v>
      </c>
      <c r="J43" s="256">
        <v>6.0750183137989828E-4</v>
      </c>
      <c r="K43" s="256">
        <v>7.3324718963698798E-2</v>
      </c>
      <c r="L43" s="256">
        <v>2.063240933183496E-2</v>
      </c>
      <c r="M43" s="256">
        <v>0.10611534828950121</v>
      </c>
      <c r="N43" s="256">
        <v>4.5320595691539713E-2</v>
      </c>
      <c r="O43" s="256">
        <v>1</v>
      </c>
      <c r="P43" s="256"/>
    </row>
    <row r="44" spans="1:16" ht="15" customHeight="1" thickBot="1">
      <c r="A44" s="266"/>
      <c r="B44" s="198"/>
      <c r="C44" s="199"/>
      <c r="D44" s="199"/>
      <c r="E44" s="199"/>
      <c r="F44" s="199"/>
      <c r="G44" s="199"/>
      <c r="H44" s="198"/>
      <c r="I44" s="198"/>
      <c r="J44" s="198"/>
      <c r="K44" s="198"/>
      <c r="L44" s="198"/>
      <c r="M44" s="198"/>
      <c r="N44" s="198"/>
      <c r="O44" s="198"/>
      <c r="P44" s="200"/>
    </row>
    <row r="45" spans="1:16" ht="15" customHeight="1" thickTop="1">
      <c r="A45" s="267" t="s">
        <v>588</v>
      </c>
      <c r="B45" s="181"/>
      <c r="C45" s="268"/>
      <c r="D45" s="182"/>
      <c r="E45" s="182"/>
      <c r="F45" s="182"/>
      <c r="G45" s="182"/>
      <c r="H45" s="159"/>
      <c r="I45" s="159"/>
      <c r="J45" s="159"/>
      <c r="K45" s="159"/>
      <c r="L45" s="159"/>
      <c r="M45" s="159"/>
      <c r="N45" s="159"/>
      <c r="O45" s="159"/>
      <c r="P45" s="201"/>
    </row>
    <row r="46" spans="1:16" ht="15" customHeight="1">
      <c r="A46" s="267" t="s">
        <v>591</v>
      </c>
      <c r="B46" s="267"/>
      <c r="C46" s="267"/>
      <c r="D46" s="182"/>
      <c r="E46" s="182"/>
      <c r="F46" s="182"/>
      <c r="G46" s="182"/>
      <c r="H46" s="159"/>
      <c r="I46" s="159"/>
      <c r="J46" s="159"/>
      <c r="K46" s="159"/>
      <c r="L46" s="159"/>
      <c r="M46" s="159"/>
      <c r="N46" s="159"/>
      <c r="O46" s="159"/>
      <c r="P46" s="201"/>
    </row>
    <row r="47" spans="1:16" ht="15" customHeight="1">
      <c r="A47" s="267" t="s">
        <v>666</v>
      </c>
      <c r="B47" s="181"/>
      <c r="C47" s="268"/>
      <c r="D47" s="182"/>
      <c r="E47" s="182"/>
      <c r="F47" s="182"/>
      <c r="G47" s="182"/>
      <c r="H47" s="159"/>
      <c r="I47" s="159"/>
      <c r="J47" s="159"/>
      <c r="K47" s="159"/>
      <c r="L47" s="159"/>
      <c r="M47" s="159"/>
      <c r="N47" s="159"/>
      <c r="O47" s="159"/>
      <c r="P47" s="201"/>
    </row>
    <row r="48" spans="1:16" ht="15" customHeight="1">
      <c r="A48" s="267" t="s">
        <v>667</v>
      </c>
      <c r="B48" s="181"/>
      <c r="C48" s="268"/>
      <c r="D48" s="182"/>
      <c r="E48" s="182"/>
      <c r="F48" s="182"/>
      <c r="G48" s="182"/>
      <c r="H48" s="159"/>
      <c r="I48" s="159"/>
      <c r="J48" s="159"/>
      <c r="K48" s="159"/>
      <c r="L48" s="159"/>
      <c r="M48" s="159"/>
      <c r="N48" s="159"/>
      <c r="O48" s="159"/>
      <c r="P48" s="201"/>
    </row>
    <row r="49" spans="1:16" ht="15" customHeight="1">
      <c r="A49" s="269"/>
      <c r="B49" s="159"/>
      <c r="C49" s="182"/>
      <c r="D49" s="182"/>
      <c r="E49" s="182"/>
      <c r="F49" s="182"/>
      <c r="G49" s="182"/>
      <c r="H49" s="159"/>
      <c r="I49" s="159"/>
      <c r="J49" s="159"/>
      <c r="K49" s="159"/>
      <c r="L49" s="159"/>
      <c r="M49" s="159"/>
      <c r="N49" s="159"/>
      <c r="O49" s="159"/>
      <c r="P49" s="201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59"/>
  <sheetViews>
    <sheetView zoomScaleNormal="100" workbookViewId="0">
      <selection sqref="A1:O1"/>
    </sheetView>
  </sheetViews>
  <sheetFormatPr defaultColWidth="11.42578125" defaultRowHeight="12.75"/>
  <cols>
    <col min="1" max="1" width="61" style="184" customWidth="1"/>
    <col min="2" max="15" width="15.7109375" style="183" customWidth="1"/>
    <col min="16" max="256" width="11.42578125" style="183"/>
    <col min="257" max="257" width="61" style="183" customWidth="1"/>
    <col min="258" max="271" width="15.7109375" style="183" customWidth="1"/>
    <col min="272" max="512" width="11.42578125" style="183"/>
    <col min="513" max="513" width="61" style="183" customWidth="1"/>
    <col min="514" max="527" width="15.7109375" style="183" customWidth="1"/>
    <col min="528" max="768" width="11.42578125" style="183"/>
    <col min="769" max="769" width="61" style="183" customWidth="1"/>
    <col min="770" max="783" width="15.7109375" style="183" customWidth="1"/>
    <col min="784" max="1024" width="11.42578125" style="183"/>
    <col min="1025" max="1025" width="61" style="183" customWidth="1"/>
    <col min="1026" max="1039" width="15.7109375" style="183" customWidth="1"/>
    <col min="1040" max="1280" width="11.42578125" style="183"/>
    <col min="1281" max="1281" width="61" style="183" customWidth="1"/>
    <col min="1282" max="1295" width="15.7109375" style="183" customWidth="1"/>
    <col min="1296" max="1536" width="11.42578125" style="183"/>
    <col min="1537" max="1537" width="61" style="183" customWidth="1"/>
    <col min="1538" max="1551" width="15.7109375" style="183" customWidth="1"/>
    <col min="1552" max="1792" width="11.42578125" style="183"/>
    <col min="1793" max="1793" width="61" style="183" customWidth="1"/>
    <col min="1794" max="1807" width="15.7109375" style="183" customWidth="1"/>
    <col min="1808" max="2048" width="11.42578125" style="183"/>
    <col min="2049" max="2049" width="61" style="183" customWidth="1"/>
    <col min="2050" max="2063" width="15.7109375" style="183" customWidth="1"/>
    <col min="2064" max="2304" width="11.42578125" style="183"/>
    <col min="2305" max="2305" width="61" style="183" customWidth="1"/>
    <col min="2306" max="2319" width="15.7109375" style="183" customWidth="1"/>
    <col min="2320" max="2560" width="11.42578125" style="183"/>
    <col min="2561" max="2561" width="61" style="183" customWidth="1"/>
    <col min="2562" max="2575" width="15.7109375" style="183" customWidth="1"/>
    <col min="2576" max="2816" width="11.42578125" style="183"/>
    <col min="2817" max="2817" width="61" style="183" customWidth="1"/>
    <col min="2818" max="2831" width="15.7109375" style="183" customWidth="1"/>
    <col min="2832" max="3072" width="11.42578125" style="183"/>
    <col min="3073" max="3073" width="61" style="183" customWidth="1"/>
    <col min="3074" max="3087" width="15.7109375" style="183" customWidth="1"/>
    <col min="3088" max="3328" width="11.42578125" style="183"/>
    <col min="3329" max="3329" width="61" style="183" customWidth="1"/>
    <col min="3330" max="3343" width="15.7109375" style="183" customWidth="1"/>
    <col min="3344" max="3584" width="11.42578125" style="183"/>
    <col min="3585" max="3585" width="61" style="183" customWidth="1"/>
    <col min="3586" max="3599" width="15.7109375" style="183" customWidth="1"/>
    <col min="3600" max="3840" width="11.42578125" style="183"/>
    <col min="3841" max="3841" width="61" style="183" customWidth="1"/>
    <col min="3842" max="3855" width="15.7109375" style="183" customWidth="1"/>
    <col min="3856" max="4096" width="11.42578125" style="183"/>
    <col min="4097" max="4097" width="61" style="183" customWidth="1"/>
    <col min="4098" max="4111" width="15.7109375" style="183" customWidth="1"/>
    <col min="4112" max="4352" width="11.42578125" style="183"/>
    <col min="4353" max="4353" width="61" style="183" customWidth="1"/>
    <col min="4354" max="4367" width="15.7109375" style="183" customWidth="1"/>
    <col min="4368" max="4608" width="11.42578125" style="183"/>
    <col min="4609" max="4609" width="61" style="183" customWidth="1"/>
    <col min="4610" max="4623" width="15.7109375" style="183" customWidth="1"/>
    <col min="4624" max="4864" width="11.42578125" style="183"/>
    <col min="4865" max="4865" width="61" style="183" customWidth="1"/>
    <col min="4866" max="4879" width="15.7109375" style="183" customWidth="1"/>
    <col min="4880" max="5120" width="11.42578125" style="183"/>
    <col min="5121" max="5121" width="61" style="183" customWidth="1"/>
    <col min="5122" max="5135" width="15.7109375" style="183" customWidth="1"/>
    <col min="5136" max="5376" width="11.42578125" style="183"/>
    <col min="5377" max="5377" width="61" style="183" customWidth="1"/>
    <col min="5378" max="5391" width="15.7109375" style="183" customWidth="1"/>
    <col min="5392" max="5632" width="11.42578125" style="183"/>
    <col min="5633" max="5633" width="61" style="183" customWidth="1"/>
    <col min="5634" max="5647" width="15.7109375" style="183" customWidth="1"/>
    <col min="5648" max="5888" width="11.42578125" style="183"/>
    <col min="5889" max="5889" width="61" style="183" customWidth="1"/>
    <col min="5890" max="5903" width="15.7109375" style="183" customWidth="1"/>
    <col min="5904" max="6144" width="11.42578125" style="183"/>
    <col min="6145" max="6145" width="61" style="183" customWidth="1"/>
    <col min="6146" max="6159" width="15.7109375" style="183" customWidth="1"/>
    <col min="6160" max="6400" width="11.42578125" style="183"/>
    <col min="6401" max="6401" width="61" style="183" customWidth="1"/>
    <col min="6402" max="6415" width="15.7109375" style="183" customWidth="1"/>
    <col min="6416" max="6656" width="11.42578125" style="183"/>
    <col min="6657" max="6657" width="61" style="183" customWidth="1"/>
    <col min="6658" max="6671" width="15.7109375" style="183" customWidth="1"/>
    <col min="6672" max="6912" width="11.42578125" style="183"/>
    <col min="6913" max="6913" width="61" style="183" customWidth="1"/>
    <col min="6914" max="6927" width="15.7109375" style="183" customWidth="1"/>
    <col min="6928" max="7168" width="11.42578125" style="183"/>
    <col min="7169" max="7169" width="61" style="183" customWidth="1"/>
    <col min="7170" max="7183" width="15.7109375" style="183" customWidth="1"/>
    <col min="7184" max="7424" width="11.42578125" style="183"/>
    <col min="7425" max="7425" width="61" style="183" customWidth="1"/>
    <col min="7426" max="7439" width="15.7109375" style="183" customWidth="1"/>
    <col min="7440" max="7680" width="11.42578125" style="183"/>
    <col min="7681" max="7681" width="61" style="183" customWidth="1"/>
    <col min="7682" max="7695" width="15.7109375" style="183" customWidth="1"/>
    <col min="7696" max="7936" width="11.42578125" style="183"/>
    <col min="7937" max="7937" width="61" style="183" customWidth="1"/>
    <col min="7938" max="7951" width="15.7109375" style="183" customWidth="1"/>
    <col min="7952" max="8192" width="11.42578125" style="183"/>
    <col min="8193" max="8193" width="61" style="183" customWidth="1"/>
    <col min="8194" max="8207" width="15.7109375" style="183" customWidth="1"/>
    <col min="8208" max="8448" width="11.42578125" style="183"/>
    <col min="8449" max="8449" width="61" style="183" customWidth="1"/>
    <col min="8450" max="8463" width="15.7109375" style="183" customWidth="1"/>
    <col min="8464" max="8704" width="11.42578125" style="183"/>
    <col min="8705" max="8705" width="61" style="183" customWidth="1"/>
    <col min="8706" max="8719" width="15.7109375" style="183" customWidth="1"/>
    <col min="8720" max="8960" width="11.42578125" style="183"/>
    <col min="8961" max="8961" width="61" style="183" customWidth="1"/>
    <col min="8962" max="8975" width="15.7109375" style="183" customWidth="1"/>
    <col min="8976" max="9216" width="11.42578125" style="183"/>
    <col min="9217" max="9217" width="61" style="183" customWidth="1"/>
    <col min="9218" max="9231" width="15.7109375" style="183" customWidth="1"/>
    <col min="9232" max="9472" width="11.42578125" style="183"/>
    <col min="9473" max="9473" width="61" style="183" customWidth="1"/>
    <col min="9474" max="9487" width="15.7109375" style="183" customWidth="1"/>
    <col min="9488" max="9728" width="11.42578125" style="183"/>
    <col min="9729" max="9729" width="61" style="183" customWidth="1"/>
    <col min="9730" max="9743" width="15.7109375" style="183" customWidth="1"/>
    <col min="9744" max="9984" width="11.42578125" style="183"/>
    <col min="9985" max="9985" width="61" style="183" customWidth="1"/>
    <col min="9986" max="9999" width="15.7109375" style="183" customWidth="1"/>
    <col min="10000" max="10240" width="11.42578125" style="183"/>
    <col min="10241" max="10241" width="61" style="183" customWidth="1"/>
    <col min="10242" max="10255" width="15.7109375" style="183" customWidth="1"/>
    <col min="10256" max="10496" width="11.42578125" style="183"/>
    <col min="10497" max="10497" width="61" style="183" customWidth="1"/>
    <col min="10498" max="10511" width="15.7109375" style="183" customWidth="1"/>
    <col min="10512" max="10752" width="11.42578125" style="183"/>
    <col min="10753" max="10753" width="61" style="183" customWidth="1"/>
    <col min="10754" max="10767" width="15.7109375" style="183" customWidth="1"/>
    <col min="10768" max="11008" width="11.42578125" style="183"/>
    <col min="11009" max="11009" width="61" style="183" customWidth="1"/>
    <col min="11010" max="11023" width="15.7109375" style="183" customWidth="1"/>
    <col min="11024" max="11264" width="11.42578125" style="183"/>
    <col min="11265" max="11265" width="61" style="183" customWidth="1"/>
    <col min="11266" max="11279" width="15.7109375" style="183" customWidth="1"/>
    <col min="11280" max="11520" width="11.42578125" style="183"/>
    <col min="11521" max="11521" width="61" style="183" customWidth="1"/>
    <col min="11522" max="11535" width="15.7109375" style="183" customWidth="1"/>
    <col min="11536" max="11776" width="11.42578125" style="183"/>
    <col min="11777" max="11777" width="61" style="183" customWidth="1"/>
    <col min="11778" max="11791" width="15.7109375" style="183" customWidth="1"/>
    <col min="11792" max="12032" width="11.42578125" style="183"/>
    <col min="12033" max="12033" width="61" style="183" customWidth="1"/>
    <col min="12034" max="12047" width="15.7109375" style="183" customWidth="1"/>
    <col min="12048" max="12288" width="11.42578125" style="183"/>
    <col min="12289" max="12289" width="61" style="183" customWidth="1"/>
    <col min="12290" max="12303" width="15.7109375" style="183" customWidth="1"/>
    <col min="12304" max="12544" width="11.42578125" style="183"/>
    <col min="12545" max="12545" width="61" style="183" customWidth="1"/>
    <col min="12546" max="12559" width="15.7109375" style="183" customWidth="1"/>
    <col min="12560" max="12800" width="11.42578125" style="183"/>
    <col min="12801" max="12801" width="61" style="183" customWidth="1"/>
    <col min="12802" max="12815" width="15.7109375" style="183" customWidth="1"/>
    <col min="12816" max="13056" width="11.42578125" style="183"/>
    <col min="13057" max="13057" width="61" style="183" customWidth="1"/>
    <col min="13058" max="13071" width="15.7109375" style="183" customWidth="1"/>
    <col min="13072" max="13312" width="11.42578125" style="183"/>
    <col min="13313" max="13313" width="61" style="183" customWidth="1"/>
    <col min="13314" max="13327" width="15.7109375" style="183" customWidth="1"/>
    <col min="13328" max="13568" width="11.42578125" style="183"/>
    <col min="13569" max="13569" width="61" style="183" customWidth="1"/>
    <col min="13570" max="13583" width="15.7109375" style="183" customWidth="1"/>
    <col min="13584" max="13824" width="11.42578125" style="183"/>
    <col min="13825" max="13825" width="61" style="183" customWidth="1"/>
    <col min="13826" max="13839" width="15.7109375" style="183" customWidth="1"/>
    <col min="13840" max="14080" width="11.42578125" style="183"/>
    <col min="14081" max="14081" width="61" style="183" customWidth="1"/>
    <col min="14082" max="14095" width="15.7109375" style="183" customWidth="1"/>
    <col min="14096" max="14336" width="11.42578125" style="183"/>
    <col min="14337" max="14337" width="61" style="183" customWidth="1"/>
    <col min="14338" max="14351" width="15.7109375" style="183" customWidth="1"/>
    <col min="14352" max="14592" width="11.42578125" style="183"/>
    <col min="14593" max="14593" width="61" style="183" customWidth="1"/>
    <col min="14594" max="14607" width="15.7109375" style="183" customWidth="1"/>
    <col min="14608" max="14848" width="11.42578125" style="183"/>
    <col min="14849" max="14849" width="61" style="183" customWidth="1"/>
    <col min="14850" max="14863" width="15.7109375" style="183" customWidth="1"/>
    <col min="14864" max="15104" width="11.42578125" style="183"/>
    <col min="15105" max="15105" width="61" style="183" customWidth="1"/>
    <col min="15106" max="15119" width="15.7109375" style="183" customWidth="1"/>
    <col min="15120" max="15360" width="11.42578125" style="183"/>
    <col min="15361" max="15361" width="61" style="183" customWidth="1"/>
    <col min="15362" max="15375" width="15.7109375" style="183" customWidth="1"/>
    <col min="15376" max="15616" width="11.42578125" style="183"/>
    <col min="15617" max="15617" width="61" style="183" customWidth="1"/>
    <col min="15618" max="15631" width="15.7109375" style="183" customWidth="1"/>
    <col min="15632" max="15872" width="11.42578125" style="183"/>
    <col min="15873" max="15873" width="61" style="183" customWidth="1"/>
    <col min="15874" max="15887" width="15.7109375" style="183" customWidth="1"/>
    <col min="15888" max="16128" width="11.42578125" style="183"/>
    <col min="16129" max="16129" width="61" style="183" customWidth="1"/>
    <col min="16130" max="16143" width="15.7109375" style="183" customWidth="1"/>
    <col min="16144" max="16384" width="11.42578125" style="183"/>
  </cols>
  <sheetData>
    <row r="1" spans="1:15" s="160" customFormat="1" ht="30" customHeight="1">
      <c r="A1" s="486" t="s">
        <v>56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</row>
    <row r="2" spans="1:15" s="160" customFormat="1" ht="15" customHeight="1">
      <c r="A2" s="487" t="s">
        <v>668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</row>
    <row r="3" spans="1:15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</row>
    <row r="4" spans="1:15" s="160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</row>
    <row r="5" spans="1:15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</row>
    <row r="6" spans="1:15" ht="30" customHeight="1">
      <c r="A6" s="270" t="s">
        <v>595</v>
      </c>
      <c r="B6" s="271" t="s">
        <v>57</v>
      </c>
      <c r="C6" s="271" t="s">
        <v>58</v>
      </c>
      <c r="D6" s="271" t="s">
        <v>59</v>
      </c>
      <c r="E6" s="271" t="s">
        <v>60</v>
      </c>
      <c r="F6" s="271" t="s">
        <v>61</v>
      </c>
      <c r="G6" s="271" t="s">
        <v>62</v>
      </c>
      <c r="H6" s="271" t="s">
        <v>63</v>
      </c>
      <c r="I6" s="271" t="s">
        <v>64</v>
      </c>
      <c r="J6" s="271" t="s">
        <v>65</v>
      </c>
      <c r="K6" s="271" t="s">
        <v>66</v>
      </c>
      <c r="L6" s="271" t="s">
        <v>67</v>
      </c>
      <c r="M6" s="271" t="s">
        <v>68</v>
      </c>
      <c r="N6" s="271" t="s">
        <v>69</v>
      </c>
      <c r="O6" s="272" t="s">
        <v>568</v>
      </c>
    </row>
    <row r="7" spans="1:15" ht="15" customHeight="1">
      <c r="A7" s="273" t="s">
        <v>669</v>
      </c>
      <c r="B7" s="274">
        <v>7091984.1030299999</v>
      </c>
      <c r="C7" s="274">
        <v>7690685.6718199998</v>
      </c>
      <c r="D7" s="274">
        <v>4459289.0943299998</v>
      </c>
      <c r="E7" s="274">
        <v>14353335.287860001</v>
      </c>
      <c r="F7" s="274">
        <v>8836790.4958299994</v>
      </c>
      <c r="G7" s="274">
        <v>3753128.0250399997</v>
      </c>
      <c r="H7" s="274">
        <v>3195302.2484299997</v>
      </c>
      <c r="I7" s="274">
        <v>0</v>
      </c>
      <c r="J7" s="274">
        <v>90909.887680000014</v>
      </c>
      <c r="K7" s="274">
        <v>1754293.2255899999</v>
      </c>
      <c r="L7" s="274">
        <v>539491.60962</v>
      </c>
      <c r="M7" s="274">
        <v>7410187.8357700007</v>
      </c>
      <c r="N7" s="274">
        <v>18906.903870000002</v>
      </c>
      <c r="O7" s="274">
        <v>59194304.388870001</v>
      </c>
    </row>
    <row r="8" spans="1:15" ht="15" customHeight="1">
      <c r="A8" s="190" t="s">
        <v>670</v>
      </c>
      <c r="B8" s="182">
        <v>5011578.4335200004</v>
      </c>
      <c r="C8" s="182">
        <v>6580512.8869200004</v>
      </c>
      <c r="D8" s="182">
        <v>2590648.2019000002</v>
      </c>
      <c r="E8" s="182">
        <v>8662334.1214699987</v>
      </c>
      <c r="F8" s="182">
        <v>5320065.8375200005</v>
      </c>
      <c r="G8" s="182">
        <v>2657232.5972100003</v>
      </c>
      <c r="H8" s="182">
        <v>2528242.3481600001</v>
      </c>
      <c r="I8" s="182">
        <v>0</v>
      </c>
      <c r="J8" s="182">
        <v>60599.27594</v>
      </c>
      <c r="K8" s="182">
        <v>1493098.9380000001</v>
      </c>
      <c r="L8" s="182">
        <v>421677.59766000003</v>
      </c>
      <c r="M8" s="182">
        <v>5814678.9485400002</v>
      </c>
      <c r="N8" s="182">
        <v>5290.5755300000001</v>
      </c>
      <c r="O8" s="182">
        <v>41145959.762369998</v>
      </c>
    </row>
    <row r="9" spans="1:15" ht="15" customHeight="1">
      <c r="A9" s="190" t="s">
        <v>671</v>
      </c>
      <c r="B9" s="182">
        <v>3608941.79996</v>
      </c>
      <c r="C9" s="182">
        <v>3825348.4587699999</v>
      </c>
      <c r="D9" s="182">
        <v>1614390.1256900001</v>
      </c>
      <c r="E9" s="182">
        <v>3909087.14108</v>
      </c>
      <c r="F9" s="182">
        <v>3730211.9599000001</v>
      </c>
      <c r="G9" s="182">
        <v>1468902.7935899999</v>
      </c>
      <c r="H9" s="182">
        <v>1338076.22169</v>
      </c>
      <c r="I9" s="182">
        <v>0</v>
      </c>
      <c r="J9" s="182">
        <v>0</v>
      </c>
      <c r="K9" s="182">
        <v>780634.80589999992</v>
      </c>
      <c r="L9" s="182">
        <v>69615.634879999998</v>
      </c>
      <c r="M9" s="182">
        <v>2691540.1293600001</v>
      </c>
      <c r="N9" s="182">
        <v>0</v>
      </c>
      <c r="O9" s="182">
        <v>23036749.07082</v>
      </c>
    </row>
    <row r="10" spans="1:15" ht="15" customHeight="1">
      <c r="A10" s="190" t="s">
        <v>672</v>
      </c>
      <c r="B10" s="182">
        <v>1402636.63356</v>
      </c>
      <c r="C10" s="182">
        <v>2755164.4281500001</v>
      </c>
      <c r="D10" s="182">
        <v>976258.07621000009</v>
      </c>
      <c r="E10" s="182">
        <v>4753246.9803900002</v>
      </c>
      <c r="F10" s="182">
        <v>1589853.8776199999</v>
      </c>
      <c r="G10" s="182">
        <v>1188329.8036199999</v>
      </c>
      <c r="H10" s="182">
        <v>1190166.12647</v>
      </c>
      <c r="I10" s="182">
        <v>0</v>
      </c>
      <c r="J10" s="182">
        <v>60599.27594</v>
      </c>
      <c r="K10" s="182">
        <v>712464.13210000005</v>
      </c>
      <c r="L10" s="182">
        <v>352061.96277999994</v>
      </c>
      <c r="M10" s="182">
        <v>3123138.8191799996</v>
      </c>
      <c r="N10" s="182">
        <v>5290.5755300000001</v>
      </c>
      <c r="O10" s="182">
        <v>18109210.691549998</v>
      </c>
    </row>
    <row r="11" spans="1:15" ht="15" customHeight="1">
      <c r="A11" s="190" t="s">
        <v>673</v>
      </c>
      <c r="B11" s="182">
        <v>2080405.6695099999</v>
      </c>
      <c r="C11" s="182">
        <v>1110172.7849000001</v>
      </c>
      <c r="D11" s="182">
        <v>1868640.89243</v>
      </c>
      <c r="E11" s="182">
        <v>5691001.1663899999</v>
      </c>
      <c r="F11" s="182">
        <v>3516724.6583099999</v>
      </c>
      <c r="G11" s="182">
        <v>1095895.4278299999</v>
      </c>
      <c r="H11" s="182">
        <v>667059.90026999998</v>
      </c>
      <c r="I11" s="182">
        <v>0</v>
      </c>
      <c r="J11" s="182">
        <v>30310.611739999997</v>
      </c>
      <c r="K11" s="182">
        <v>261194.28758999999</v>
      </c>
      <c r="L11" s="182">
        <v>117814.01195999999</v>
      </c>
      <c r="M11" s="182">
        <v>1595508.88723</v>
      </c>
      <c r="N11" s="182">
        <v>13616.32834</v>
      </c>
      <c r="O11" s="182">
        <v>18048344.626500003</v>
      </c>
    </row>
    <row r="12" spans="1:15" ht="15" customHeight="1">
      <c r="A12" s="190" t="s">
        <v>671</v>
      </c>
      <c r="B12" s="182">
        <v>884376.41047</v>
      </c>
      <c r="C12" s="182">
        <v>275191.28032999998</v>
      </c>
      <c r="D12" s="182">
        <v>300903.65622</v>
      </c>
      <c r="E12" s="182">
        <v>1089658.5768199998</v>
      </c>
      <c r="F12" s="182">
        <v>312571.82823000004</v>
      </c>
      <c r="G12" s="182">
        <v>527913.47812999994</v>
      </c>
      <c r="H12" s="182">
        <v>193598.76255000001</v>
      </c>
      <c r="I12" s="182">
        <v>0</v>
      </c>
      <c r="J12" s="182">
        <v>0</v>
      </c>
      <c r="K12" s="182">
        <v>64706.425329999998</v>
      </c>
      <c r="L12" s="182">
        <v>57117.807390000002</v>
      </c>
      <c r="M12" s="182">
        <v>252994.45302000002</v>
      </c>
      <c r="N12" s="182">
        <v>9829.9647499999992</v>
      </c>
      <c r="O12" s="182">
        <v>3968862.6432400001</v>
      </c>
    </row>
    <row r="13" spans="1:15" ht="15" customHeight="1">
      <c r="A13" s="190" t="s">
        <v>672</v>
      </c>
      <c r="B13" s="182">
        <v>1196029.2590399999</v>
      </c>
      <c r="C13" s="182">
        <v>834981.50457000011</v>
      </c>
      <c r="D13" s="182">
        <v>1567737.23621</v>
      </c>
      <c r="E13" s="182">
        <v>4601342.5895699998</v>
      </c>
      <c r="F13" s="182">
        <v>3204152.8300799998</v>
      </c>
      <c r="G13" s="182">
        <v>567981.9497</v>
      </c>
      <c r="H13" s="182">
        <v>473461.13772000006</v>
      </c>
      <c r="I13" s="182">
        <v>0</v>
      </c>
      <c r="J13" s="182">
        <v>30310.611739999997</v>
      </c>
      <c r="K13" s="182">
        <v>196487.86225999999</v>
      </c>
      <c r="L13" s="182">
        <v>60696.204570000002</v>
      </c>
      <c r="M13" s="182">
        <v>1342514.4342100001</v>
      </c>
      <c r="N13" s="182">
        <v>3786.3635899999999</v>
      </c>
      <c r="O13" s="182">
        <v>14079481.983260002</v>
      </c>
    </row>
    <row r="14" spans="1:15" ht="15" customHeight="1">
      <c r="A14" s="273" t="s">
        <v>674</v>
      </c>
      <c r="B14" s="274">
        <v>3867918.2572199996</v>
      </c>
      <c r="C14" s="274">
        <v>2586797.6456599999</v>
      </c>
      <c r="D14" s="274">
        <v>2647192.5847</v>
      </c>
      <c r="E14" s="274">
        <v>3758613.1559000001</v>
      </c>
      <c r="F14" s="274">
        <v>2202660.3871799996</v>
      </c>
      <c r="G14" s="274">
        <v>2665475.7821</v>
      </c>
      <c r="H14" s="274">
        <v>1273423.7481</v>
      </c>
      <c r="I14" s="274">
        <v>2454.7105699999997</v>
      </c>
      <c r="J14" s="274">
        <v>28515.438679999999</v>
      </c>
      <c r="K14" s="274">
        <v>1484782.6616800001</v>
      </c>
      <c r="L14" s="274">
        <v>660244.67689</v>
      </c>
      <c r="M14" s="274">
        <v>4441297.8643900007</v>
      </c>
      <c r="N14" s="274">
        <v>139060.35722999999</v>
      </c>
      <c r="O14" s="274">
        <v>25758437.270300005</v>
      </c>
    </row>
    <row r="15" spans="1:15" ht="15" customHeight="1">
      <c r="A15" s="190" t="s">
        <v>670</v>
      </c>
      <c r="B15" s="182">
        <v>2598150.1614899999</v>
      </c>
      <c r="C15" s="182">
        <v>2052701.4765399999</v>
      </c>
      <c r="D15" s="182">
        <v>1721335.4036400001</v>
      </c>
      <c r="E15" s="182">
        <v>2459623.8509</v>
      </c>
      <c r="F15" s="182">
        <v>1646420.7175100001</v>
      </c>
      <c r="G15" s="182">
        <v>2091634.1513699999</v>
      </c>
      <c r="H15" s="182">
        <v>990516.70821000007</v>
      </c>
      <c r="I15" s="182">
        <v>1058.6904999999999</v>
      </c>
      <c r="J15" s="182">
        <v>19568.202399999998</v>
      </c>
      <c r="K15" s="182">
        <v>1162079.3136800001</v>
      </c>
      <c r="L15" s="182">
        <v>493154.11729000002</v>
      </c>
      <c r="M15" s="182">
        <v>3734206.0376300002</v>
      </c>
      <c r="N15" s="182">
        <v>107507.06445999999</v>
      </c>
      <c r="O15" s="182">
        <v>19077955.89562</v>
      </c>
    </row>
    <row r="16" spans="1:15" ht="15" customHeight="1">
      <c r="A16" s="190" t="s">
        <v>671</v>
      </c>
      <c r="B16" s="182">
        <v>2111940.2900999999</v>
      </c>
      <c r="C16" s="182">
        <v>1554229.3571600001</v>
      </c>
      <c r="D16" s="182">
        <v>1273132.9284900001</v>
      </c>
      <c r="E16" s="182">
        <v>968522.10308000003</v>
      </c>
      <c r="F16" s="182">
        <v>1360845.9812699999</v>
      </c>
      <c r="G16" s="182">
        <v>1401441.38369</v>
      </c>
      <c r="H16" s="182">
        <v>746021.33867999993</v>
      </c>
      <c r="I16" s="182">
        <v>1058.6904999999999</v>
      </c>
      <c r="J16" s="182">
        <v>7439.4067599999998</v>
      </c>
      <c r="K16" s="182">
        <v>966246.68772000005</v>
      </c>
      <c r="L16" s="182">
        <v>184647.43133000002</v>
      </c>
      <c r="M16" s="182">
        <v>2944187.1314099999</v>
      </c>
      <c r="N16" s="182">
        <v>84735.04565</v>
      </c>
      <c r="O16" s="182">
        <v>13604447.775839997</v>
      </c>
    </row>
    <row r="17" spans="1:15" ht="15" customHeight="1">
      <c r="A17" s="190" t="s">
        <v>672</v>
      </c>
      <c r="B17" s="182">
        <v>486209.87138999999</v>
      </c>
      <c r="C17" s="182">
        <v>498472.11937999999</v>
      </c>
      <c r="D17" s="182">
        <v>448202.47514999995</v>
      </c>
      <c r="E17" s="182">
        <v>1491101.7478199999</v>
      </c>
      <c r="F17" s="182">
        <v>285574.73624</v>
      </c>
      <c r="G17" s="182">
        <v>690192.76767999993</v>
      </c>
      <c r="H17" s="182">
        <v>244495.36953</v>
      </c>
      <c r="I17" s="182">
        <v>0</v>
      </c>
      <c r="J17" s="182">
        <v>12128.79564</v>
      </c>
      <c r="K17" s="182">
        <v>195832.62596</v>
      </c>
      <c r="L17" s="182">
        <v>308506.68595999997</v>
      </c>
      <c r="M17" s="182">
        <v>790018.90622</v>
      </c>
      <c r="N17" s="182">
        <v>22772.018809999998</v>
      </c>
      <c r="O17" s="182">
        <v>5473508.1197800003</v>
      </c>
    </row>
    <row r="18" spans="1:15" ht="15" customHeight="1">
      <c r="A18" s="190" t="s">
        <v>673</v>
      </c>
      <c r="B18" s="182">
        <v>1269768.0957299999</v>
      </c>
      <c r="C18" s="182">
        <v>534096.16911999998</v>
      </c>
      <c r="D18" s="182">
        <v>925857.18105999997</v>
      </c>
      <c r="E18" s="182">
        <v>1298989.3049999999</v>
      </c>
      <c r="F18" s="182">
        <v>556239.66966999997</v>
      </c>
      <c r="G18" s="182">
        <v>573841.63072999998</v>
      </c>
      <c r="H18" s="182">
        <v>282907.03989000001</v>
      </c>
      <c r="I18" s="182">
        <v>1396.02007</v>
      </c>
      <c r="J18" s="182">
        <v>8947.2362799999992</v>
      </c>
      <c r="K18" s="182">
        <v>322703.348</v>
      </c>
      <c r="L18" s="182">
        <v>167090.55960000001</v>
      </c>
      <c r="M18" s="182">
        <v>707091.82675999997</v>
      </c>
      <c r="N18" s="182">
        <v>31553.29277</v>
      </c>
      <c r="O18" s="182">
        <v>6680481.3746799994</v>
      </c>
    </row>
    <row r="19" spans="1:15" ht="15" customHeight="1">
      <c r="A19" s="190" t="s">
        <v>671</v>
      </c>
      <c r="B19" s="182">
        <v>960573.32257000008</v>
      </c>
      <c r="C19" s="182">
        <v>345168.04074000003</v>
      </c>
      <c r="D19" s="182">
        <v>560538.28495</v>
      </c>
      <c r="E19" s="182">
        <v>473864.91316000005</v>
      </c>
      <c r="F19" s="182">
        <v>320956.56195999996</v>
      </c>
      <c r="G19" s="182">
        <v>220892.37937000001</v>
      </c>
      <c r="H19" s="182">
        <v>193226.25891</v>
      </c>
      <c r="I19" s="182">
        <v>943.78395999999998</v>
      </c>
      <c r="J19" s="182">
        <v>222.17817000000002</v>
      </c>
      <c r="K19" s="182">
        <v>243677.64765999999</v>
      </c>
      <c r="L19" s="182">
        <v>100559.72043</v>
      </c>
      <c r="M19" s="182">
        <v>287021.92973000003</v>
      </c>
      <c r="N19" s="182">
        <v>20125.77794</v>
      </c>
      <c r="O19" s="182">
        <v>3727770.7995500006</v>
      </c>
    </row>
    <row r="20" spans="1:15" ht="15" customHeight="1">
      <c r="A20" s="190" t="s">
        <v>672</v>
      </c>
      <c r="B20" s="182">
        <v>309194.77316000004</v>
      </c>
      <c r="C20" s="182">
        <v>188928.12838000001</v>
      </c>
      <c r="D20" s="182">
        <v>365318.89611000003</v>
      </c>
      <c r="E20" s="182">
        <v>825124.39184000005</v>
      </c>
      <c r="F20" s="182">
        <v>235283.10771000001</v>
      </c>
      <c r="G20" s="182">
        <v>352949.25135999999</v>
      </c>
      <c r="H20" s="182">
        <v>89680.78098000001</v>
      </c>
      <c r="I20" s="182">
        <v>452.23611</v>
      </c>
      <c r="J20" s="182">
        <v>8725.0581099999999</v>
      </c>
      <c r="K20" s="182">
        <v>79025.70034000001</v>
      </c>
      <c r="L20" s="182">
        <v>66530.839170000007</v>
      </c>
      <c r="M20" s="182">
        <v>420069.89702999999</v>
      </c>
      <c r="N20" s="182">
        <v>11427.51483</v>
      </c>
      <c r="O20" s="182">
        <v>2952710.5751300007</v>
      </c>
    </row>
    <row r="21" spans="1:15" ht="15" customHeight="1">
      <c r="A21" s="273" t="s">
        <v>675</v>
      </c>
      <c r="B21" s="274">
        <v>856026.4915</v>
      </c>
      <c r="C21" s="274">
        <v>4713894.7231200002</v>
      </c>
      <c r="D21" s="274">
        <v>4139545.6894699996</v>
      </c>
      <c r="E21" s="274">
        <v>1595829.0640199999</v>
      </c>
      <c r="F21" s="274">
        <v>1558883.7807100001</v>
      </c>
      <c r="G21" s="274">
        <v>1153239.2315</v>
      </c>
      <c r="H21" s="274">
        <v>2001282.9365399999</v>
      </c>
      <c r="I21" s="274">
        <v>11067107.052510001</v>
      </c>
      <c r="J21" s="274">
        <v>755.64078000000006</v>
      </c>
      <c r="K21" s="274">
        <v>7373304.1929299999</v>
      </c>
      <c r="L21" s="274">
        <v>1558048.6280100001</v>
      </c>
      <c r="M21" s="274">
        <v>4741571.58017</v>
      </c>
      <c r="N21" s="274">
        <v>7088340.2053300003</v>
      </c>
      <c r="O21" s="274">
        <v>47847829.216589995</v>
      </c>
    </row>
    <row r="22" spans="1:15" ht="15" customHeight="1">
      <c r="A22" s="190" t="s">
        <v>670</v>
      </c>
      <c r="B22" s="182">
        <v>242123.67681999999</v>
      </c>
      <c r="C22" s="182">
        <v>3155367.1494100001</v>
      </c>
      <c r="D22" s="182">
        <v>2128606.9912</v>
      </c>
      <c r="E22" s="182">
        <v>777541.98699999996</v>
      </c>
      <c r="F22" s="182">
        <v>429544.85745999997</v>
      </c>
      <c r="G22" s="182">
        <v>292396.85897</v>
      </c>
      <c r="H22" s="182">
        <v>926715.82033000002</v>
      </c>
      <c r="I22" s="182">
        <v>7425534.05791</v>
      </c>
      <c r="J22" s="182">
        <v>85.075009999999992</v>
      </c>
      <c r="K22" s="182">
        <v>4366318.9694699999</v>
      </c>
      <c r="L22" s="182">
        <v>642345.36394000007</v>
      </c>
      <c r="M22" s="182">
        <v>1899025.14858</v>
      </c>
      <c r="N22" s="182">
        <v>3921569.3483200003</v>
      </c>
      <c r="O22" s="182">
        <v>26207175.304420002</v>
      </c>
    </row>
    <row r="23" spans="1:15" ht="15" customHeight="1">
      <c r="A23" s="190" t="s">
        <v>671</v>
      </c>
      <c r="B23" s="182">
        <v>224999.63096000001</v>
      </c>
      <c r="C23" s="182">
        <v>2679729.3179499996</v>
      </c>
      <c r="D23" s="182">
        <v>2083685.5218</v>
      </c>
      <c r="E23" s="182">
        <v>671023.17764000001</v>
      </c>
      <c r="F23" s="182">
        <v>267319.11262999999</v>
      </c>
      <c r="G23" s="182">
        <v>142826.36882</v>
      </c>
      <c r="H23" s="182">
        <v>854911.07114000001</v>
      </c>
      <c r="I23" s="182">
        <v>6840928.7007900001</v>
      </c>
      <c r="J23" s="182">
        <v>85.075009999999992</v>
      </c>
      <c r="K23" s="182">
        <v>4014647.9238700001</v>
      </c>
      <c r="L23" s="182">
        <v>553016.73988999997</v>
      </c>
      <c r="M23" s="182">
        <v>1753876.5017500001</v>
      </c>
      <c r="N23" s="182">
        <v>3651685.9702300001</v>
      </c>
      <c r="O23" s="182">
        <v>23738735.11248</v>
      </c>
    </row>
    <row r="24" spans="1:15" ht="15" customHeight="1">
      <c r="A24" s="190" t="s">
        <v>672</v>
      </c>
      <c r="B24" s="182">
        <v>17124.045859999998</v>
      </c>
      <c r="C24" s="182">
        <v>475637.83145999996</v>
      </c>
      <c r="D24" s="182">
        <v>44921.469400000002</v>
      </c>
      <c r="E24" s="182">
        <v>106518.80936</v>
      </c>
      <c r="F24" s="182">
        <v>162225.74483000001</v>
      </c>
      <c r="G24" s="182">
        <v>149570.49015</v>
      </c>
      <c r="H24" s="182">
        <v>71804.749190000002</v>
      </c>
      <c r="I24" s="182">
        <v>584605.35712000006</v>
      </c>
      <c r="J24" s="182">
        <v>0</v>
      </c>
      <c r="K24" s="182">
        <v>351671.04560000001</v>
      </c>
      <c r="L24" s="182">
        <v>89328.624049999999</v>
      </c>
      <c r="M24" s="182">
        <v>145148.64683000001</v>
      </c>
      <c r="N24" s="182">
        <v>269883.37808999995</v>
      </c>
      <c r="O24" s="182">
        <v>2468440.1919399998</v>
      </c>
    </row>
    <row r="25" spans="1:15" ht="15" customHeight="1">
      <c r="A25" s="190" t="s">
        <v>673</v>
      </c>
      <c r="B25" s="182">
        <v>613902.81467999995</v>
      </c>
      <c r="C25" s="182">
        <v>1558527.5737100001</v>
      </c>
      <c r="D25" s="182">
        <v>2010938.6982700001</v>
      </c>
      <c r="E25" s="182">
        <v>818287.07701999997</v>
      </c>
      <c r="F25" s="182">
        <v>1129338.92325</v>
      </c>
      <c r="G25" s="182">
        <v>860842.37252999994</v>
      </c>
      <c r="H25" s="182">
        <v>1074567.1162100001</v>
      </c>
      <c r="I25" s="182">
        <v>3641572.9945999999</v>
      </c>
      <c r="J25" s="182">
        <v>670.56577000000004</v>
      </c>
      <c r="K25" s="182">
        <v>3006985.22346</v>
      </c>
      <c r="L25" s="182">
        <v>915703.26407000003</v>
      </c>
      <c r="M25" s="182">
        <v>2842546.4315900002</v>
      </c>
      <c r="N25" s="182">
        <v>3166770.8570100004</v>
      </c>
      <c r="O25" s="182">
        <v>21640653.91217</v>
      </c>
    </row>
    <row r="26" spans="1:15" ht="15" customHeight="1">
      <c r="A26" s="190" t="s">
        <v>671</v>
      </c>
      <c r="B26" s="182">
        <v>544861.93317999993</v>
      </c>
      <c r="C26" s="182">
        <v>1151030.22061</v>
      </c>
      <c r="D26" s="182">
        <v>1844689.3194500001</v>
      </c>
      <c r="E26" s="182">
        <v>438208.26801</v>
      </c>
      <c r="F26" s="182">
        <v>657170.00026999996</v>
      </c>
      <c r="G26" s="182">
        <v>678588.75890999998</v>
      </c>
      <c r="H26" s="182">
        <v>869576.76820000005</v>
      </c>
      <c r="I26" s="182">
        <v>3044968.8111799997</v>
      </c>
      <c r="J26" s="182">
        <v>0</v>
      </c>
      <c r="K26" s="182">
        <v>2534959.5329499999</v>
      </c>
      <c r="L26" s="182">
        <v>778727.4889</v>
      </c>
      <c r="M26" s="182">
        <v>2338304.2239200003</v>
      </c>
      <c r="N26" s="182">
        <v>2398347.7614699998</v>
      </c>
      <c r="O26" s="182">
        <v>17279433.087050002</v>
      </c>
    </row>
    <row r="27" spans="1:15" ht="15" customHeight="1">
      <c r="A27" s="190" t="s">
        <v>672</v>
      </c>
      <c r="B27" s="182">
        <v>69040.881500000003</v>
      </c>
      <c r="C27" s="182">
        <v>407497.35310000001</v>
      </c>
      <c r="D27" s="182">
        <v>166249.37881999998</v>
      </c>
      <c r="E27" s="182">
        <v>380078.80900999997</v>
      </c>
      <c r="F27" s="182">
        <v>472168.92298000003</v>
      </c>
      <c r="G27" s="182">
        <v>182253.61362000002</v>
      </c>
      <c r="H27" s="182">
        <v>204990.34800999999</v>
      </c>
      <c r="I27" s="182">
        <v>596604.1834199999</v>
      </c>
      <c r="J27" s="182">
        <v>670.56577000000004</v>
      </c>
      <c r="K27" s="182">
        <v>472025.69050999999</v>
      </c>
      <c r="L27" s="182">
        <v>136975.77516999998</v>
      </c>
      <c r="M27" s="182">
        <v>504242.20767000003</v>
      </c>
      <c r="N27" s="182">
        <v>768423.09554000001</v>
      </c>
      <c r="O27" s="182">
        <v>4361220.8251200002</v>
      </c>
    </row>
    <row r="28" spans="1:15" ht="15" customHeight="1">
      <c r="A28" s="273" t="s">
        <v>676</v>
      </c>
      <c r="B28" s="274">
        <v>8683839.8717500009</v>
      </c>
      <c r="C28" s="274">
        <v>6567359.4249600004</v>
      </c>
      <c r="D28" s="274">
        <v>14529128.14219</v>
      </c>
      <c r="E28" s="274">
        <v>1180662.1404500001</v>
      </c>
      <c r="F28" s="274">
        <v>4864894.3383500008</v>
      </c>
      <c r="G28" s="274">
        <v>3070626.0067399996</v>
      </c>
      <c r="H28" s="274">
        <v>1958298.9806900001</v>
      </c>
      <c r="I28" s="274">
        <v>1371270.5644</v>
      </c>
      <c r="J28" s="274">
        <v>0</v>
      </c>
      <c r="K28" s="274">
        <v>2309972.7463099998</v>
      </c>
      <c r="L28" s="274">
        <v>919335.76633000001</v>
      </c>
      <c r="M28" s="274">
        <v>2812597.5149599998</v>
      </c>
      <c r="N28" s="274">
        <v>365209.38050000003</v>
      </c>
      <c r="O28" s="274">
        <v>48633194.877630003</v>
      </c>
    </row>
    <row r="29" spans="1:15" ht="15" customHeight="1">
      <c r="A29" s="190" t="s">
        <v>677</v>
      </c>
      <c r="B29" s="182">
        <v>2666818.5081700003</v>
      </c>
      <c r="C29" s="182">
        <v>1831303.03153</v>
      </c>
      <c r="D29" s="182">
        <v>4461584.4042499997</v>
      </c>
      <c r="E29" s="182">
        <v>738538.59178000002</v>
      </c>
      <c r="F29" s="182">
        <v>2430936.4751399998</v>
      </c>
      <c r="G29" s="182">
        <v>1030607.7171499999</v>
      </c>
      <c r="H29" s="182">
        <v>1160535.5337499999</v>
      </c>
      <c r="I29" s="182">
        <v>193586.27261000001</v>
      </c>
      <c r="J29" s="182">
        <v>0</v>
      </c>
      <c r="K29" s="182">
        <v>776260.01240999997</v>
      </c>
      <c r="L29" s="182">
        <v>668295.57233</v>
      </c>
      <c r="M29" s="182">
        <v>1377156.7704200002</v>
      </c>
      <c r="N29" s="182">
        <v>152370.31478000002</v>
      </c>
      <c r="O29" s="182">
        <v>17487993.204320002</v>
      </c>
    </row>
    <row r="30" spans="1:15" ht="15" customHeight="1">
      <c r="A30" s="190" t="s">
        <v>678</v>
      </c>
      <c r="B30" s="182">
        <v>107781.89344</v>
      </c>
      <c r="C30" s="182">
        <v>77084.08520999999</v>
      </c>
      <c r="D30" s="182">
        <v>116950.14109</v>
      </c>
      <c r="E30" s="182">
        <v>27776.230950000001</v>
      </c>
      <c r="F30" s="182">
        <v>227795.67283000002</v>
      </c>
      <c r="G30" s="182">
        <v>28249.601750000002</v>
      </c>
      <c r="H30" s="182">
        <v>62411.903350000001</v>
      </c>
      <c r="I30" s="182">
        <v>4250.0135300000002</v>
      </c>
      <c r="J30" s="182">
        <v>0</v>
      </c>
      <c r="K30" s="182">
        <v>29647.717670000002</v>
      </c>
      <c r="L30" s="182">
        <v>28568.651979999999</v>
      </c>
      <c r="M30" s="182">
        <v>19270.483519999998</v>
      </c>
      <c r="N30" s="182">
        <v>3846.0355600000003</v>
      </c>
      <c r="O30" s="182">
        <v>733632.43088000012</v>
      </c>
    </row>
    <row r="31" spans="1:15" ht="15" customHeight="1">
      <c r="A31" s="190" t="s">
        <v>679</v>
      </c>
      <c r="B31" s="182">
        <v>533205.42353999999</v>
      </c>
      <c r="C31" s="182">
        <v>683784.88194000011</v>
      </c>
      <c r="D31" s="182">
        <v>836100.72411000007</v>
      </c>
      <c r="E31" s="182">
        <v>139690.52606999999</v>
      </c>
      <c r="F31" s="182">
        <v>217054.1047</v>
      </c>
      <c r="G31" s="182">
        <v>175420.01988000001</v>
      </c>
      <c r="H31" s="182">
        <v>334319.68264000001</v>
      </c>
      <c r="I31" s="182">
        <v>99609.460030000002</v>
      </c>
      <c r="J31" s="182">
        <v>0</v>
      </c>
      <c r="K31" s="182">
        <v>345555.43536</v>
      </c>
      <c r="L31" s="182">
        <v>216226.07347</v>
      </c>
      <c r="M31" s="182">
        <v>338661.86797000002</v>
      </c>
      <c r="N31" s="182">
        <v>72401.959540000011</v>
      </c>
      <c r="O31" s="182">
        <v>3992030.1592500005</v>
      </c>
    </row>
    <row r="32" spans="1:15" ht="15" customHeight="1">
      <c r="A32" s="190" t="s">
        <v>680</v>
      </c>
      <c r="B32" s="182">
        <v>1828417.8653299999</v>
      </c>
      <c r="C32" s="182">
        <v>923821.04845</v>
      </c>
      <c r="D32" s="182">
        <v>3196596.8774099997</v>
      </c>
      <c r="E32" s="182">
        <v>539737.8626900001</v>
      </c>
      <c r="F32" s="182">
        <v>1638015.06645</v>
      </c>
      <c r="G32" s="182">
        <v>743166.79378999991</v>
      </c>
      <c r="H32" s="182">
        <v>670572.17753999995</v>
      </c>
      <c r="I32" s="182">
        <v>41878.755530000002</v>
      </c>
      <c r="J32" s="182">
        <v>0</v>
      </c>
      <c r="K32" s="182">
        <v>170332.77506000001</v>
      </c>
      <c r="L32" s="182">
        <v>342318.17658999999</v>
      </c>
      <c r="M32" s="182">
        <v>843707.50962000003</v>
      </c>
      <c r="N32" s="182">
        <v>36637.102140000003</v>
      </c>
      <c r="O32" s="182">
        <v>10975202.010599999</v>
      </c>
    </row>
    <row r="33" spans="1:15" ht="15" customHeight="1">
      <c r="A33" s="190" t="s">
        <v>681</v>
      </c>
      <c r="B33" s="182">
        <v>197413.32586000001</v>
      </c>
      <c r="C33" s="182">
        <v>146613.01592999999</v>
      </c>
      <c r="D33" s="182">
        <v>311936.66164000001</v>
      </c>
      <c r="E33" s="182">
        <v>31333.97207</v>
      </c>
      <c r="F33" s="182">
        <v>348071.63116000005</v>
      </c>
      <c r="G33" s="182">
        <v>83771.301730000007</v>
      </c>
      <c r="H33" s="182">
        <v>93231.770220000006</v>
      </c>
      <c r="I33" s="182">
        <v>47848.043520000007</v>
      </c>
      <c r="J33" s="182">
        <v>0</v>
      </c>
      <c r="K33" s="182">
        <v>230724.08431999999</v>
      </c>
      <c r="L33" s="182">
        <v>81182.670290000009</v>
      </c>
      <c r="M33" s="182">
        <v>175516.90930999999</v>
      </c>
      <c r="N33" s="182">
        <v>39485.217539999998</v>
      </c>
      <c r="O33" s="182">
        <v>1787128.6035900002</v>
      </c>
    </row>
    <row r="34" spans="1:15" ht="15" customHeight="1">
      <c r="A34" s="190" t="s">
        <v>622</v>
      </c>
      <c r="B34" s="182">
        <v>372044.13332999998</v>
      </c>
      <c r="C34" s="182">
        <v>322073.27389999997</v>
      </c>
      <c r="D34" s="182">
        <v>267.53273999999999</v>
      </c>
      <c r="E34" s="182">
        <v>51249.040380000006</v>
      </c>
      <c r="F34" s="182">
        <v>88032.591709999993</v>
      </c>
      <c r="G34" s="182">
        <v>0</v>
      </c>
      <c r="H34" s="182">
        <v>1289.4599699999999</v>
      </c>
      <c r="I34" s="182">
        <v>1032494.81117</v>
      </c>
      <c r="J34" s="182">
        <v>0</v>
      </c>
      <c r="K34" s="182">
        <v>525371.45967000001</v>
      </c>
      <c r="L34" s="182">
        <v>2202.0071200000002</v>
      </c>
      <c r="M34" s="182">
        <v>0</v>
      </c>
      <c r="N34" s="182">
        <v>6070.9873899999993</v>
      </c>
      <c r="O34" s="182">
        <v>2401095.2973799999</v>
      </c>
    </row>
    <row r="35" spans="1:15" ht="15" customHeight="1">
      <c r="A35" s="190" t="s">
        <v>679</v>
      </c>
      <c r="B35" s="182">
        <v>54009.513460000002</v>
      </c>
      <c r="C35" s="182">
        <v>261884.95374999999</v>
      </c>
      <c r="D35" s="182">
        <v>77.295169999999999</v>
      </c>
      <c r="E35" s="182">
        <v>6982.40913</v>
      </c>
      <c r="F35" s="182">
        <v>43376.95738</v>
      </c>
      <c r="G35" s="182">
        <v>0</v>
      </c>
      <c r="H35" s="182">
        <v>530.02839000000006</v>
      </c>
      <c r="I35" s="182">
        <v>589430.78003999998</v>
      </c>
      <c r="J35" s="182">
        <v>0</v>
      </c>
      <c r="K35" s="182">
        <v>235531.78809000002</v>
      </c>
      <c r="L35" s="182">
        <v>2111.7068199999999</v>
      </c>
      <c r="M35" s="182">
        <v>0</v>
      </c>
      <c r="N35" s="182">
        <v>1105.3390400000001</v>
      </c>
      <c r="O35" s="182">
        <v>1195040.7712699999</v>
      </c>
    </row>
    <row r="36" spans="1:15" ht="15" customHeight="1">
      <c r="A36" s="190" t="s">
        <v>681</v>
      </c>
      <c r="B36" s="182">
        <v>313982.87552</v>
      </c>
      <c r="C36" s="182">
        <v>60188.32015</v>
      </c>
      <c r="D36" s="182">
        <v>190.23757000000001</v>
      </c>
      <c r="E36" s="182">
        <v>44266.631249999999</v>
      </c>
      <c r="F36" s="182">
        <v>44655.634330000001</v>
      </c>
      <c r="G36" s="182">
        <v>0</v>
      </c>
      <c r="H36" s="182">
        <v>759.43157999999994</v>
      </c>
      <c r="I36" s="182">
        <v>363079.18641000002</v>
      </c>
      <c r="J36" s="182">
        <v>0</v>
      </c>
      <c r="K36" s="182">
        <v>240627.48577</v>
      </c>
      <c r="L36" s="182">
        <v>83.394050000000007</v>
      </c>
      <c r="M36" s="182">
        <v>0</v>
      </c>
      <c r="N36" s="182">
        <v>4965.6483499999995</v>
      </c>
      <c r="O36" s="182">
        <v>1072798.8449799998</v>
      </c>
    </row>
    <row r="37" spans="1:15" ht="15" customHeight="1">
      <c r="A37" s="190" t="s">
        <v>682</v>
      </c>
      <c r="B37" s="182">
        <v>4051.7443499999999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79984.844719999994</v>
      </c>
      <c r="J37" s="182">
        <v>0</v>
      </c>
      <c r="K37" s="182">
        <v>49212.185810000003</v>
      </c>
      <c r="L37" s="182">
        <v>6.90625</v>
      </c>
      <c r="M37" s="182">
        <v>0</v>
      </c>
      <c r="N37" s="182">
        <v>0</v>
      </c>
      <c r="O37" s="182">
        <v>133255.68112999998</v>
      </c>
    </row>
    <row r="38" spans="1:15" ht="15" customHeight="1">
      <c r="A38" s="275" t="s">
        <v>683</v>
      </c>
      <c r="B38" s="182">
        <v>0</v>
      </c>
      <c r="C38" s="182">
        <v>4382.9340599999996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947.59474999999998</v>
      </c>
      <c r="J38" s="182">
        <v>0</v>
      </c>
      <c r="K38" s="182">
        <v>0</v>
      </c>
      <c r="L38" s="182">
        <v>182.66898</v>
      </c>
      <c r="M38" s="182">
        <v>0</v>
      </c>
      <c r="N38" s="182">
        <v>0</v>
      </c>
      <c r="O38" s="182">
        <v>5513.1977900000002</v>
      </c>
    </row>
    <row r="39" spans="1:15" ht="15" customHeight="1">
      <c r="A39" s="190" t="s">
        <v>679</v>
      </c>
      <c r="B39" s="182">
        <v>0</v>
      </c>
      <c r="C39" s="182">
        <v>3636.46614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604.59434999999996</v>
      </c>
      <c r="J39" s="182">
        <v>0</v>
      </c>
      <c r="K39" s="182">
        <v>0</v>
      </c>
      <c r="L39" s="182">
        <v>120.96260000000001</v>
      </c>
      <c r="M39" s="182">
        <v>0</v>
      </c>
      <c r="N39" s="182">
        <v>0</v>
      </c>
      <c r="O39" s="182">
        <v>4362.0230899999997</v>
      </c>
    </row>
    <row r="40" spans="1:15" ht="15" customHeight="1">
      <c r="A40" s="190" t="s">
        <v>681</v>
      </c>
      <c r="B40" s="182">
        <v>0</v>
      </c>
      <c r="C40" s="182">
        <v>746.46792000000005</v>
      </c>
      <c r="D40" s="182">
        <v>0</v>
      </c>
      <c r="E40" s="182">
        <v>0</v>
      </c>
      <c r="F40" s="182">
        <v>0</v>
      </c>
      <c r="G40" s="182">
        <v>0</v>
      </c>
      <c r="H40" s="182">
        <v>0</v>
      </c>
      <c r="I40" s="182">
        <v>343.00040000000001</v>
      </c>
      <c r="J40" s="182">
        <v>0</v>
      </c>
      <c r="K40" s="182">
        <v>0</v>
      </c>
      <c r="L40" s="182">
        <v>61.706379999999996</v>
      </c>
      <c r="M40" s="182">
        <v>0</v>
      </c>
      <c r="N40" s="182">
        <v>0</v>
      </c>
      <c r="O40" s="182">
        <v>1151.1747</v>
      </c>
    </row>
    <row r="41" spans="1:15" ht="15" customHeight="1">
      <c r="A41" s="190" t="s">
        <v>624</v>
      </c>
      <c r="B41" s="182">
        <v>5414711.9774700003</v>
      </c>
      <c r="C41" s="182">
        <v>4408063.5071899993</v>
      </c>
      <c r="D41" s="182">
        <v>10066821.024909999</v>
      </c>
      <c r="E41" s="182">
        <v>373703.87352999998</v>
      </c>
      <c r="F41" s="182">
        <v>2345925.2714999998</v>
      </c>
      <c r="G41" s="182">
        <v>2040018.2895899999</v>
      </c>
      <c r="H41" s="182">
        <v>796448.19189999998</v>
      </c>
      <c r="I41" s="182">
        <v>139515.98196</v>
      </c>
      <c r="J41" s="182">
        <v>0</v>
      </c>
      <c r="K41" s="182">
        <v>990919.0563099999</v>
      </c>
      <c r="L41" s="182">
        <v>248516.2879</v>
      </c>
      <c r="M41" s="182">
        <v>1435440.7445399999</v>
      </c>
      <c r="N41" s="182">
        <v>206218.48147999999</v>
      </c>
      <c r="O41" s="182">
        <v>28466302.688279998</v>
      </c>
    </row>
    <row r="42" spans="1:15" ht="15" customHeight="1">
      <c r="A42" s="190" t="s">
        <v>678</v>
      </c>
      <c r="B42" s="182">
        <v>129262.95886</v>
      </c>
      <c r="C42" s="182">
        <v>311921.84141000005</v>
      </c>
      <c r="D42" s="182">
        <v>215843.36227000001</v>
      </c>
      <c r="E42" s="182">
        <v>20996.318319999998</v>
      </c>
      <c r="F42" s="182">
        <v>25370.09836</v>
      </c>
      <c r="G42" s="182">
        <v>159243.86209000001</v>
      </c>
      <c r="H42" s="182">
        <v>66721.558669999999</v>
      </c>
      <c r="I42" s="182">
        <v>2927.1245699999999</v>
      </c>
      <c r="J42" s="182">
        <v>0</v>
      </c>
      <c r="K42" s="182">
        <v>76172.029639999993</v>
      </c>
      <c r="L42" s="182">
        <v>8297.2518099999998</v>
      </c>
      <c r="M42" s="182">
        <v>53548.25174</v>
      </c>
      <c r="N42" s="182">
        <v>7682.1910699999999</v>
      </c>
      <c r="O42" s="182">
        <v>1077986.8488099999</v>
      </c>
    </row>
    <row r="43" spans="1:15" ht="15" customHeight="1">
      <c r="A43" s="190" t="s">
        <v>679</v>
      </c>
      <c r="B43" s="182">
        <v>751735.42547999998</v>
      </c>
      <c r="C43" s="182">
        <v>931095.19442999992</v>
      </c>
      <c r="D43" s="182">
        <v>1606625.5667300001</v>
      </c>
      <c r="E43" s="182">
        <v>54406.094950000006</v>
      </c>
      <c r="F43" s="182">
        <v>120490.97642000001</v>
      </c>
      <c r="G43" s="182">
        <v>224756.54958000002</v>
      </c>
      <c r="H43" s="182">
        <v>138206.23024</v>
      </c>
      <c r="I43" s="182">
        <v>59885.344259999998</v>
      </c>
      <c r="J43" s="182">
        <v>0</v>
      </c>
      <c r="K43" s="182">
        <v>318862.20066999999</v>
      </c>
      <c r="L43" s="182">
        <v>71540.618400000007</v>
      </c>
      <c r="M43" s="182">
        <v>249387.10008999999</v>
      </c>
      <c r="N43" s="182">
        <v>84878.307520000002</v>
      </c>
      <c r="O43" s="182">
        <v>4611869.6087699998</v>
      </c>
    </row>
    <row r="44" spans="1:15" ht="15" customHeight="1">
      <c r="A44" s="190" t="s">
        <v>680</v>
      </c>
      <c r="B44" s="182">
        <v>4271881.2980800001</v>
      </c>
      <c r="C44" s="182">
        <v>2980173.9509800002</v>
      </c>
      <c r="D44" s="182">
        <v>7915154.5967600001</v>
      </c>
      <c r="E44" s="182">
        <v>290976.09916000004</v>
      </c>
      <c r="F44" s="182">
        <v>1938769.4297799999</v>
      </c>
      <c r="G44" s="182">
        <v>1559209.05177</v>
      </c>
      <c r="H44" s="182">
        <v>541842.09765999997</v>
      </c>
      <c r="I44" s="182">
        <v>34620.6924</v>
      </c>
      <c r="J44" s="182">
        <v>0</v>
      </c>
      <c r="K44" s="182">
        <v>437074.37257000001</v>
      </c>
      <c r="L44" s="182">
        <v>132859.66777</v>
      </c>
      <c r="M44" s="182">
        <v>990560.95772000006</v>
      </c>
      <c r="N44" s="182">
        <v>82172.785189999995</v>
      </c>
      <c r="O44" s="182">
        <v>21175294.999840006</v>
      </c>
    </row>
    <row r="45" spans="1:15" ht="15" customHeight="1">
      <c r="A45" s="190" t="s">
        <v>681</v>
      </c>
      <c r="B45" s="182">
        <v>261832.29505000002</v>
      </c>
      <c r="C45" s="182">
        <v>184872.52037000001</v>
      </c>
      <c r="D45" s="182">
        <v>329197.49914999999</v>
      </c>
      <c r="E45" s="182">
        <v>7325.3611000000001</v>
      </c>
      <c r="F45" s="182">
        <v>261294.76694</v>
      </c>
      <c r="G45" s="182">
        <v>96808.826150000008</v>
      </c>
      <c r="H45" s="182">
        <v>49678.305329999996</v>
      </c>
      <c r="I45" s="182">
        <v>42082.820729999999</v>
      </c>
      <c r="J45" s="182">
        <v>0</v>
      </c>
      <c r="K45" s="182">
        <v>158810.45342999999</v>
      </c>
      <c r="L45" s="182">
        <v>35818.749920000002</v>
      </c>
      <c r="M45" s="182">
        <v>141944.43499000001</v>
      </c>
      <c r="N45" s="182">
        <v>31485.197700000001</v>
      </c>
      <c r="O45" s="182">
        <v>1601151.2308599998</v>
      </c>
    </row>
    <row r="46" spans="1:15" ht="15" customHeight="1">
      <c r="A46" s="190" t="s">
        <v>88</v>
      </c>
      <c r="B46" s="182">
        <v>230265.25278000001</v>
      </c>
      <c r="C46" s="182">
        <v>1536.6782800000001</v>
      </c>
      <c r="D46" s="182">
        <v>455.18028999999996</v>
      </c>
      <c r="E46" s="182">
        <v>17170.634760000001</v>
      </c>
      <c r="F46" s="182">
        <v>0</v>
      </c>
      <c r="G46" s="182">
        <v>0</v>
      </c>
      <c r="H46" s="182">
        <v>25.795069999999999</v>
      </c>
      <c r="I46" s="182">
        <v>4725.90391</v>
      </c>
      <c r="J46" s="182">
        <v>0</v>
      </c>
      <c r="K46" s="182">
        <v>17422.217920000003</v>
      </c>
      <c r="L46" s="182">
        <v>139.22999999999999</v>
      </c>
      <c r="M46" s="182">
        <v>0</v>
      </c>
      <c r="N46" s="182">
        <v>549.59685000000002</v>
      </c>
      <c r="O46" s="182">
        <v>272290.48985999997</v>
      </c>
    </row>
    <row r="47" spans="1:15" ht="15" customHeight="1">
      <c r="A47" s="190" t="s">
        <v>679</v>
      </c>
      <c r="B47" s="182">
        <v>22047.653129999999</v>
      </c>
      <c r="C47" s="182">
        <v>71.73044999999999</v>
      </c>
      <c r="D47" s="182">
        <v>33.550319999999999</v>
      </c>
      <c r="E47" s="182">
        <v>430.10021999999998</v>
      </c>
      <c r="F47" s="182">
        <v>0</v>
      </c>
      <c r="G47" s="182">
        <v>0</v>
      </c>
      <c r="H47" s="182">
        <v>25.795069999999999</v>
      </c>
      <c r="I47" s="182">
        <v>1864.2040099999999</v>
      </c>
      <c r="J47" s="182">
        <v>0</v>
      </c>
      <c r="K47" s="182">
        <v>12415.408240000001</v>
      </c>
      <c r="L47" s="182">
        <v>0</v>
      </c>
      <c r="M47" s="182">
        <v>0</v>
      </c>
      <c r="N47" s="182">
        <v>150.28388000000001</v>
      </c>
      <c r="O47" s="182">
        <v>37038.725319999998</v>
      </c>
    </row>
    <row r="48" spans="1:15" ht="15" customHeight="1">
      <c r="A48" s="190" t="s">
        <v>681</v>
      </c>
      <c r="B48" s="182">
        <v>206987.80652000001</v>
      </c>
      <c r="C48" s="182">
        <v>0</v>
      </c>
      <c r="D48" s="182">
        <v>163.56044</v>
      </c>
      <c r="E48" s="182">
        <v>16700.499490000002</v>
      </c>
      <c r="F48" s="182">
        <v>0</v>
      </c>
      <c r="G48" s="182">
        <v>0</v>
      </c>
      <c r="H48" s="182">
        <v>0</v>
      </c>
      <c r="I48" s="182">
        <v>2861.6999000000001</v>
      </c>
      <c r="J48" s="182">
        <v>0</v>
      </c>
      <c r="K48" s="182">
        <v>4305.8369699999994</v>
      </c>
      <c r="L48" s="182">
        <v>139.22999999999999</v>
      </c>
      <c r="M48" s="182">
        <v>0</v>
      </c>
      <c r="N48" s="182">
        <v>399.31296999999995</v>
      </c>
      <c r="O48" s="182">
        <v>231557.94629000005</v>
      </c>
    </row>
    <row r="49" spans="1:15" ht="15" customHeight="1">
      <c r="A49" s="190" t="s">
        <v>682</v>
      </c>
      <c r="B49" s="182">
        <v>1229.7931299999998</v>
      </c>
      <c r="C49" s="182">
        <v>1464.9478300000001</v>
      </c>
      <c r="D49" s="182">
        <v>258.06952999999999</v>
      </c>
      <c r="E49" s="182">
        <v>40.035050000000005</v>
      </c>
      <c r="F49" s="182">
        <v>0</v>
      </c>
      <c r="G49" s="182">
        <v>0</v>
      </c>
      <c r="H49" s="182">
        <v>0</v>
      </c>
      <c r="I49" s="182">
        <v>0</v>
      </c>
      <c r="J49" s="182">
        <v>0</v>
      </c>
      <c r="K49" s="182">
        <v>700.97271000000001</v>
      </c>
      <c r="L49" s="182">
        <v>0</v>
      </c>
      <c r="M49" s="182">
        <v>0</v>
      </c>
      <c r="N49" s="182">
        <v>0</v>
      </c>
      <c r="O49" s="182">
        <v>3693.8182499999998</v>
      </c>
    </row>
    <row r="50" spans="1:15" ht="15" customHeight="1">
      <c r="A50" s="273" t="s">
        <v>684</v>
      </c>
      <c r="B50" s="274">
        <v>1778750.9256099998</v>
      </c>
      <c r="C50" s="274">
        <v>2602482.27599</v>
      </c>
      <c r="D50" s="274">
        <v>1561594.6016099998</v>
      </c>
      <c r="E50" s="274">
        <v>1058863.4682499999</v>
      </c>
      <c r="F50" s="274">
        <v>1677115.0773399998</v>
      </c>
      <c r="G50" s="274">
        <v>877504.16862999997</v>
      </c>
      <c r="H50" s="274">
        <v>1219631.7697999999</v>
      </c>
      <c r="I50" s="274">
        <v>1301010.6838399998</v>
      </c>
      <c r="J50" s="274">
        <v>492.75081</v>
      </c>
      <c r="K50" s="274">
        <v>1642815.5366700001</v>
      </c>
      <c r="L50" s="274">
        <v>421285.97266000003</v>
      </c>
      <c r="M50" s="274">
        <v>1673020.1126600001</v>
      </c>
      <c r="N50" s="274">
        <v>1390933.02122</v>
      </c>
      <c r="O50" s="274">
        <v>17205500.365089998</v>
      </c>
    </row>
    <row r="51" spans="1:15" ht="15" customHeight="1">
      <c r="A51" s="190" t="s">
        <v>685</v>
      </c>
      <c r="B51" s="182">
        <v>392354.58012</v>
      </c>
      <c r="C51" s="182">
        <v>85944.730519999997</v>
      </c>
      <c r="D51" s="182">
        <v>330873.32237000001</v>
      </c>
      <c r="E51" s="182">
        <v>389027.35024</v>
      </c>
      <c r="F51" s="182">
        <v>431071.42796</v>
      </c>
      <c r="G51" s="182">
        <v>313058.30986000004</v>
      </c>
      <c r="H51" s="182">
        <v>380080.90260999999</v>
      </c>
      <c r="I51" s="182">
        <v>0</v>
      </c>
      <c r="J51" s="182">
        <v>0</v>
      </c>
      <c r="K51" s="182">
        <v>5889.2511399999994</v>
      </c>
      <c r="L51" s="182">
        <v>0</v>
      </c>
      <c r="M51" s="182">
        <v>464138.45036000002</v>
      </c>
      <c r="N51" s="182">
        <v>16906.649670000003</v>
      </c>
      <c r="O51" s="182">
        <v>2809344.9748500003</v>
      </c>
    </row>
    <row r="52" spans="1:15" ht="15" customHeight="1">
      <c r="A52" s="190" t="s">
        <v>686</v>
      </c>
      <c r="B52" s="182">
        <v>6508.2325999999994</v>
      </c>
      <c r="C52" s="182">
        <v>264959.37180000002</v>
      </c>
      <c r="D52" s="182">
        <v>622256.55512999999</v>
      </c>
      <c r="E52" s="182">
        <v>251800.6624</v>
      </c>
      <c r="F52" s="182">
        <v>313.46366999999998</v>
      </c>
      <c r="G52" s="182">
        <v>264062.76244999998</v>
      </c>
      <c r="H52" s="182">
        <v>269415.10191000003</v>
      </c>
      <c r="I52" s="182">
        <v>78383.277480000004</v>
      </c>
      <c r="J52" s="182">
        <v>0</v>
      </c>
      <c r="K52" s="182">
        <v>6743.1869100000004</v>
      </c>
      <c r="L52" s="182">
        <v>174478.83791999999</v>
      </c>
      <c r="M52" s="182">
        <v>2320.6136900000001</v>
      </c>
      <c r="N52" s="182">
        <v>29995.096960000003</v>
      </c>
      <c r="O52" s="182">
        <v>1971237.16292</v>
      </c>
    </row>
    <row r="53" spans="1:15" ht="15" customHeight="1">
      <c r="A53" s="190" t="s">
        <v>687</v>
      </c>
      <c r="B53" s="182">
        <v>1210382.5072300001</v>
      </c>
      <c r="C53" s="182">
        <v>2251578.1736699999</v>
      </c>
      <c r="D53" s="182">
        <v>608464.72411000007</v>
      </c>
      <c r="E53" s="182">
        <v>134991.90916000001</v>
      </c>
      <c r="F53" s="182">
        <v>1171853.8823299999</v>
      </c>
      <c r="G53" s="182">
        <v>219816.61001</v>
      </c>
      <c r="H53" s="182">
        <v>568750.15520000004</v>
      </c>
      <c r="I53" s="182">
        <v>1222627.4063599999</v>
      </c>
      <c r="J53" s="182">
        <v>461.61063999999999</v>
      </c>
      <c r="K53" s="182">
        <v>1630183.0986199998</v>
      </c>
      <c r="L53" s="182">
        <v>239487.34772999998</v>
      </c>
      <c r="M53" s="182">
        <v>1206561.0486099999</v>
      </c>
      <c r="N53" s="182">
        <v>1344031.2745899998</v>
      </c>
      <c r="O53" s="182">
        <v>11809189.748259999</v>
      </c>
    </row>
    <row r="54" spans="1:15" ht="15" customHeight="1">
      <c r="A54" s="190" t="s">
        <v>688</v>
      </c>
      <c r="B54" s="182">
        <v>169505.60566</v>
      </c>
      <c r="C54" s="182">
        <v>0</v>
      </c>
      <c r="D54" s="182">
        <v>0</v>
      </c>
      <c r="E54" s="182">
        <v>283043.54644999997</v>
      </c>
      <c r="F54" s="182">
        <v>73876.303379999998</v>
      </c>
      <c r="G54" s="182">
        <v>80566.486310000008</v>
      </c>
      <c r="H54" s="182">
        <v>1385.6100800000002</v>
      </c>
      <c r="I54" s="182">
        <v>0</v>
      </c>
      <c r="J54" s="182">
        <v>31.140169999999998</v>
      </c>
      <c r="K54" s="182">
        <v>0</v>
      </c>
      <c r="L54" s="182">
        <v>7319.78701</v>
      </c>
      <c r="M54" s="182">
        <v>0</v>
      </c>
      <c r="N54" s="182">
        <v>0</v>
      </c>
      <c r="O54" s="182">
        <v>615728.47905999993</v>
      </c>
    </row>
    <row r="55" spans="1:15" ht="15" customHeight="1">
      <c r="A55" s="193" t="s">
        <v>605</v>
      </c>
      <c r="B55" s="194">
        <v>22278519.649110001</v>
      </c>
      <c r="C55" s="194">
        <v>24161219.741549999</v>
      </c>
      <c r="D55" s="194">
        <v>27336750.112300001</v>
      </c>
      <c r="E55" s="194">
        <v>21947303.11648</v>
      </c>
      <c r="F55" s="194">
        <v>19140344.079410002</v>
      </c>
      <c r="G55" s="194">
        <v>11519973.21401</v>
      </c>
      <c r="H55" s="194">
        <v>9647939.6835599989</v>
      </c>
      <c r="I55" s="194">
        <v>13741843.011320001</v>
      </c>
      <c r="J55" s="194">
        <v>120673.71795000001</v>
      </c>
      <c r="K55" s="194">
        <v>14565168.36318</v>
      </c>
      <c r="L55" s="194">
        <v>4098406.6535100001</v>
      </c>
      <c r="M55" s="194">
        <v>21078674.907949999</v>
      </c>
      <c r="N55" s="194">
        <v>9002449.8681499995</v>
      </c>
      <c r="O55" s="194">
        <v>198639266.11847997</v>
      </c>
    </row>
    <row r="56" spans="1:15" ht="15" customHeight="1" thickBot="1">
      <c r="A56" s="197"/>
      <c r="B56" s="198"/>
      <c r="C56" s="199"/>
      <c r="D56" s="199"/>
      <c r="E56" s="199"/>
      <c r="F56" s="199"/>
      <c r="G56" s="199"/>
      <c r="H56" s="198"/>
      <c r="I56" s="198"/>
      <c r="J56" s="198"/>
      <c r="K56" s="198"/>
      <c r="L56" s="198"/>
      <c r="M56" s="198"/>
      <c r="N56" s="198"/>
      <c r="O56" s="198"/>
    </row>
    <row r="57" spans="1:15" ht="15" customHeight="1" thickTop="1">
      <c r="A57" s="181" t="s">
        <v>588</v>
      </c>
      <c r="B57" s="205"/>
      <c r="C57" s="206"/>
      <c r="D57" s="191"/>
      <c r="E57" s="191"/>
      <c r="F57" s="191"/>
      <c r="G57" s="191"/>
      <c r="H57" s="201"/>
      <c r="I57" s="201"/>
      <c r="J57" s="201"/>
      <c r="K57" s="201"/>
      <c r="L57" s="201"/>
      <c r="M57" s="201"/>
      <c r="N57" s="201"/>
      <c r="O57" s="201"/>
    </row>
    <row r="58" spans="1:15" ht="15" customHeight="1">
      <c r="A58" s="181" t="s">
        <v>689</v>
      </c>
      <c r="B58" s="181"/>
      <c r="C58" s="181"/>
      <c r="D58" s="182"/>
      <c r="E58" s="182"/>
      <c r="F58" s="182"/>
      <c r="G58" s="182"/>
      <c r="H58" s="159"/>
      <c r="I58" s="159"/>
      <c r="J58" s="159"/>
      <c r="K58" s="159"/>
      <c r="L58" s="159"/>
      <c r="M58" s="159"/>
      <c r="N58" s="159"/>
      <c r="O58" s="159"/>
    </row>
    <row r="59" spans="1:15" ht="15" customHeight="1">
      <c r="A59" s="207"/>
      <c r="B59" s="159"/>
      <c r="C59" s="182"/>
      <c r="D59" s="182"/>
      <c r="E59" s="182"/>
      <c r="F59" s="182"/>
      <c r="G59" s="182"/>
      <c r="H59" s="159"/>
      <c r="I59" s="159"/>
      <c r="J59" s="159"/>
      <c r="K59" s="159"/>
      <c r="L59" s="159"/>
      <c r="M59" s="159"/>
      <c r="N59" s="159"/>
      <c r="O59" s="159"/>
    </row>
  </sheetData>
  <mergeCells count="4">
    <mergeCell ref="A1:O1"/>
    <mergeCell ref="A2:O2"/>
    <mergeCell ref="A3:O3"/>
    <mergeCell ref="A4:O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3"/>
  <sheetViews>
    <sheetView zoomScaleNormal="100" workbookViewId="0">
      <selection sqref="A1:P1"/>
    </sheetView>
  </sheetViews>
  <sheetFormatPr defaultColWidth="11.42578125" defaultRowHeight="12.75"/>
  <cols>
    <col min="1" max="1" width="39.42578125" style="184" customWidth="1"/>
    <col min="2" max="14" width="15.7109375" style="183" customWidth="1"/>
    <col min="15" max="15" width="14.28515625" style="183" customWidth="1"/>
    <col min="16" max="16" width="15.7109375" style="183" customWidth="1"/>
    <col min="17" max="256" width="11.42578125" style="183"/>
    <col min="257" max="257" width="39.42578125" style="183" customWidth="1"/>
    <col min="258" max="272" width="15.7109375" style="183" customWidth="1"/>
    <col min="273" max="512" width="11.42578125" style="183"/>
    <col min="513" max="513" width="39.42578125" style="183" customWidth="1"/>
    <col min="514" max="528" width="15.7109375" style="183" customWidth="1"/>
    <col min="529" max="768" width="11.42578125" style="183"/>
    <col min="769" max="769" width="39.42578125" style="183" customWidth="1"/>
    <col min="770" max="784" width="15.7109375" style="183" customWidth="1"/>
    <col min="785" max="1024" width="11.42578125" style="183"/>
    <col min="1025" max="1025" width="39.42578125" style="183" customWidth="1"/>
    <col min="1026" max="1040" width="15.7109375" style="183" customWidth="1"/>
    <col min="1041" max="1280" width="11.42578125" style="183"/>
    <col min="1281" max="1281" width="39.42578125" style="183" customWidth="1"/>
    <col min="1282" max="1296" width="15.7109375" style="183" customWidth="1"/>
    <col min="1297" max="1536" width="11.42578125" style="183"/>
    <col min="1537" max="1537" width="39.42578125" style="183" customWidth="1"/>
    <col min="1538" max="1552" width="15.7109375" style="183" customWidth="1"/>
    <col min="1553" max="1792" width="11.42578125" style="183"/>
    <col min="1793" max="1793" width="39.42578125" style="183" customWidth="1"/>
    <col min="1794" max="1808" width="15.7109375" style="183" customWidth="1"/>
    <col min="1809" max="2048" width="11.42578125" style="183"/>
    <col min="2049" max="2049" width="39.42578125" style="183" customWidth="1"/>
    <col min="2050" max="2064" width="15.7109375" style="183" customWidth="1"/>
    <col min="2065" max="2304" width="11.42578125" style="183"/>
    <col min="2305" max="2305" width="39.42578125" style="183" customWidth="1"/>
    <col min="2306" max="2320" width="15.7109375" style="183" customWidth="1"/>
    <col min="2321" max="2560" width="11.42578125" style="183"/>
    <col min="2561" max="2561" width="39.42578125" style="183" customWidth="1"/>
    <col min="2562" max="2576" width="15.7109375" style="183" customWidth="1"/>
    <col min="2577" max="2816" width="11.42578125" style="183"/>
    <col min="2817" max="2817" width="39.42578125" style="183" customWidth="1"/>
    <col min="2818" max="2832" width="15.7109375" style="183" customWidth="1"/>
    <col min="2833" max="3072" width="11.42578125" style="183"/>
    <col min="3073" max="3073" width="39.42578125" style="183" customWidth="1"/>
    <col min="3074" max="3088" width="15.7109375" style="183" customWidth="1"/>
    <col min="3089" max="3328" width="11.42578125" style="183"/>
    <col min="3329" max="3329" width="39.42578125" style="183" customWidth="1"/>
    <col min="3330" max="3344" width="15.7109375" style="183" customWidth="1"/>
    <col min="3345" max="3584" width="11.42578125" style="183"/>
    <col min="3585" max="3585" width="39.42578125" style="183" customWidth="1"/>
    <col min="3586" max="3600" width="15.7109375" style="183" customWidth="1"/>
    <col min="3601" max="3840" width="11.42578125" style="183"/>
    <col min="3841" max="3841" width="39.42578125" style="183" customWidth="1"/>
    <col min="3842" max="3856" width="15.7109375" style="183" customWidth="1"/>
    <col min="3857" max="4096" width="11.42578125" style="183"/>
    <col min="4097" max="4097" width="39.42578125" style="183" customWidth="1"/>
    <col min="4098" max="4112" width="15.7109375" style="183" customWidth="1"/>
    <col min="4113" max="4352" width="11.42578125" style="183"/>
    <col min="4353" max="4353" width="39.42578125" style="183" customWidth="1"/>
    <col min="4354" max="4368" width="15.7109375" style="183" customWidth="1"/>
    <col min="4369" max="4608" width="11.42578125" style="183"/>
    <col min="4609" max="4609" width="39.42578125" style="183" customWidth="1"/>
    <col min="4610" max="4624" width="15.7109375" style="183" customWidth="1"/>
    <col min="4625" max="4864" width="11.42578125" style="183"/>
    <col min="4865" max="4865" width="39.42578125" style="183" customWidth="1"/>
    <col min="4866" max="4880" width="15.7109375" style="183" customWidth="1"/>
    <col min="4881" max="5120" width="11.42578125" style="183"/>
    <col min="5121" max="5121" width="39.42578125" style="183" customWidth="1"/>
    <col min="5122" max="5136" width="15.7109375" style="183" customWidth="1"/>
    <col min="5137" max="5376" width="11.42578125" style="183"/>
    <col min="5377" max="5377" width="39.42578125" style="183" customWidth="1"/>
    <col min="5378" max="5392" width="15.7109375" style="183" customWidth="1"/>
    <col min="5393" max="5632" width="11.42578125" style="183"/>
    <col min="5633" max="5633" width="39.42578125" style="183" customWidth="1"/>
    <col min="5634" max="5648" width="15.7109375" style="183" customWidth="1"/>
    <col min="5649" max="5888" width="11.42578125" style="183"/>
    <col min="5889" max="5889" width="39.42578125" style="183" customWidth="1"/>
    <col min="5890" max="5904" width="15.7109375" style="183" customWidth="1"/>
    <col min="5905" max="6144" width="11.42578125" style="183"/>
    <col min="6145" max="6145" width="39.42578125" style="183" customWidth="1"/>
    <col min="6146" max="6160" width="15.7109375" style="183" customWidth="1"/>
    <col min="6161" max="6400" width="11.42578125" style="183"/>
    <col min="6401" max="6401" width="39.42578125" style="183" customWidth="1"/>
    <col min="6402" max="6416" width="15.7109375" style="183" customWidth="1"/>
    <col min="6417" max="6656" width="11.42578125" style="183"/>
    <col min="6657" max="6657" width="39.42578125" style="183" customWidth="1"/>
    <col min="6658" max="6672" width="15.7109375" style="183" customWidth="1"/>
    <col min="6673" max="6912" width="11.42578125" style="183"/>
    <col min="6913" max="6913" width="39.42578125" style="183" customWidth="1"/>
    <col min="6914" max="6928" width="15.7109375" style="183" customWidth="1"/>
    <col min="6929" max="7168" width="11.42578125" style="183"/>
    <col min="7169" max="7169" width="39.42578125" style="183" customWidth="1"/>
    <col min="7170" max="7184" width="15.7109375" style="183" customWidth="1"/>
    <col min="7185" max="7424" width="11.42578125" style="183"/>
    <col min="7425" max="7425" width="39.42578125" style="183" customWidth="1"/>
    <col min="7426" max="7440" width="15.7109375" style="183" customWidth="1"/>
    <col min="7441" max="7680" width="11.42578125" style="183"/>
    <col min="7681" max="7681" width="39.42578125" style="183" customWidth="1"/>
    <col min="7682" max="7696" width="15.7109375" style="183" customWidth="1"/>
    <col min="7697" max="7936" width="11.42578125" style="183"/>
    <col min="7937" max="7937" width="39.42578125" style="183" customWidth="1"/>
    <col min="7938" max="7952" width="15.7109375" style="183" customWidth="1"/>
    <col min="7953" max="8192" width="11.42578125" style="183"/>
    <col min="8193" max="8193" width="39.42578125" style="183" customWidth="1"/>
    <col min="8194" max="8208" width="15.7109375" style="183" customWidth="1"/>
    <col min="8209" max="8448" width="11.42578125" style="183"/>
    <col min="8449" max="8449" width="39.42578125" style="183" customWidth="1"/>
    <col min="8450" max="8464" width="15.7109375" style="183" customWidth="1"/>
    <col min="8465" max="8704" width="11.42578125" style="183"/>
    <col min="8705" max="8705" width="39.42578125" style="183" customWidth="1"/>
    <col min="8706" max="8720" width="15.7109375" style="183" customWidth="1"/>
    <col min="8721" max="8960" width="11.42578125" style="183"/>
    <col min="8961" max="8961" width="39.42578125" style="183" customWidth="1"/>
    <col min="8962" max="8976" width="15.7109375" style="183" customWidth="1"/>
    <col min="8977" max="9216" width="11.42578125" style="183"/>
    <col min="9217" max="9217" width="39.42578125" style="183" customWidth="1"/>
    <col min="9218" max="9232" width="15.7109375" style="183" customWidth="1"/>
    <col min="9233" max="9472" width="11.42578125" style="183"/>
    <col min="9473" max="9473" width="39.42578125" style="183" customWidth="1"/>
    <col min="9474" max="9488" width="15.7109375" style="183" customWidth="1"/>
    <col min="9489" max="9728" width="11.42578125" style="183"/>
    <col min="9729" max="9729" width="39.42578125" style="183" customWidth="1"/>
    <col min="9730" max="9744" width="15.7109375" style="183" customWidth="1"/>
    <col min="9745" max="9984" width="11.42578125" style="183"/>
    <col min="9985" max="9985" width="39.42578125" style="183" customWidth="1"/>
    <col min="9986" max="10000" width="15.7109375" style="183" customWidth="1"/>
    <col min="10001" max="10240" width="11.42578125" style="183"/>
    <col min="10241" max="10241" width="39.42578125" style="183" customWidth="1"/>
    <col min="10242" max="10256" width="15.7109375" style="183" customWidth="1"/>
    <col min="10257" max="10496" width="11.42578125" style="183"/>
    <col min="10497" max="10497" width="39.42578125" style="183" customWidth="1"/>
    <col min="10498" max="10512" width="15.7109375" style="183" customWidth="1"/>
    <col min="10513" max="10752" width="11.42578125" style="183"/>
    <col min="10753" max="10753" width="39.42578125" style="183" customWidth="1"/>
    <col min="10754" max="10768" width="15.7109375" style="183" customWidth="1"/>
    <col min="10769" max="11008" width="11.42578125" style="183"/>
    <col min="11009" max="11009" width="39.42578125" style="183" customWidth="1"/>
    <col min="11010" max="11024" width="15.7109375" style="183" customWidth="1"/>
    <col min="11025" max="11264" width="11.42578125" style="183"/>
    <col min="11265" max="11265" width="39.42578125" style="183" customWidth="1"/>
    <col min="11266" max="11280" width="15.7109375" style="183" customWidth="1"/>
    <col min="11281" max="11520" width="11.42578125" style="183"/>
    <col min="11521" max="11521" width="39.42578125" style="183" customWidth="1"/>
    <col min="11522" max="11536" width="15.7109375" style="183" customWidth="1"/>
    <col min="11537" max="11776" width="11.42578125" style="183"/>
    <col min="11777" max="11777" width="39.42578125" style="183" customWidth="1"/>
    <col min="11778" max="11792" width="15.7109375" style="183" customWidth="1"/>
    <col min="11793" max="12032" width="11.42578125" style="183"/>
    <col min="12033" max="12033" width="39.42578125" style="183" customWidth="1"/>
    <col min="12034" max="12048" width="15.7109375" style="183" customWidth="1"/>
    <col min="12049" max="12288" width="11.42578125" style="183"/>
    <col min="12289" max="12289" width="39.42578125" style="183" customWidth="1"/>
    <col min="12290" max="12304" width="15.7109375" style="183" customWidth="1"/>
    <col min="12305" max="12544" width="11.42578125" style="183"/>
    <col min="12545" max="12545" width="39.42578125" style="183" customWidth="1"/>
    <col min="12546" max="12560" width="15.7109375" style="183" customWidth="1"/>
    <col min="12561" max="12800" width="11.42578125" style="183"/>
    <col min="12801" max="12801" width="39.42578125" style="183" customWidth="1"/>
    <col min="12802" max="12816" width="15.7109375" style="183" customWidth="1"/>
    <col min="12817" max="13056" width="11.42578125" style="183"/>
    <col min="13057" max="13057" width="39.42578125" style="183" customWidth="1"/>
    <col min="13058" max="13072" width="15.7109375" style="183" customWidth="1"/>
    <col min="13073" max="13312" width="11.42578125" style="183"/>
    <col min="13313" max="13313" width="39.42578125" style="183" customWidth="1"/>
    <col min="13314" max="13328" width="15.7109375" style="183" customWidth="1"/>
    <col min="13329" max="13568" width="11.42578125" style="183"/>
    <col min="13569" max="13569" width="39.42578125" style="183" customWidth="1"/>
    <col min="13570" max="13584" width="15.7109375" style="183" customWidth="1"/>
    <col min="13585" max="13824" width="11.42578125" style="183"/>
    <col min="13825" max="13825" width="39.42578125" style="183" customWidth="1"/>
    <col min="13826" max="13840" width="15.7109375" style="183" customWidth="1"/>
    <col min="13841" max="14080" width="11.42578125" style="183"/>
    <col min="14081" max="14081" width="39.42578125" style="183" customWidth="1"/>
    <col min="14082" max="14096" width="15.7109375" style="183" customWidth="1"/>
    <col min="14097" max="14336" width="11.42578125" style="183"/>
    <col min="14337" max="14337" width="39.42578125" style="183" customWidth="1"/>
    <col min="14338" max="14352" width="15.7109375" style="183" customWidth="1"/>
    <col min="14353" max="14592" width="11.42578125" style="183"/>
    <col min="14593" max="14593" width="39.42578125" style="183" customWidth="1"/>
    <col min="14594" max="14608" width="15.7109375" style="183" customWidth="1"/>
    <col min="14609" max="14848" width="11.42578125" style="183"/>
    <col min="14849" max="14849" width="39.42578125" style="183" customWidth="1"/>
    <col min="14850" max="14864" width="15.7109375" style="183" customWidth="1"/>
    <col min="14865" max="15104" width="11.42578125" style="183"/>
    <col min="15105" max="15105" width="39.42578125" style="183" customWidth="1"/>
    <col min="15106" max="15120" width="15.7109375" style="183" customWidth="1"/>
    <col min="15121" max="15360" width="11.42578125" style="183"/>
    <col min="15361" max="15361" width="39.42578125" style="183" customWidth="1"/>
    <col min="15362" max="15376" width="15.7109375" style="183" customWidth="1"/>
    <col min="15377" max="15616" width="11.42578125" style="183"/>
    <col min="15617" max="15617" width="39.42578125" style="183" customWidth="1"/>
    <col min="15618" max="15632" width="15.7109375" style="183" customWidth="1"/>
    <col min="15633" max="15872" width="11.42578125" style="183"/>
    <col min="15873" max="15873" width="39.42578125" style="183" customWidth="1"/>
    <col min="15874" max="15888" width="15.7109375" style="183" customWidth="1"/>
    <col min="15889" max="16128" width="11.42578125" style="183"/>
    <col min="16129" max="16129" width="39.42578125" style="183" customWidth="1"/>
    <col min="16130" max="16144" width="15.7109375" style="183" customWidth="1"/>
    <col min="16145" max="16384" width="11.42578125" style="183"/>
  </cols>
  <sheetData>
    <row r="1" spans="1:16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1:16" s="211" customFormat="1" ht="15" customHeight="1">
      <c r="A2" s="490" t="s">
        <v>690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</row>
    <row r="3" spans="1:16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</row>
    <row r="4" spans="1:16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</row>
    <row r="5" spans="1:16" ht="15" customHeight="1">
      <c r="A5" s="276"/>
      <c r="B5" s="277"/>
      <c r="C5" s="278"/>
      <c r="D5" s="277"/>
      <c r="E5" s="277"/>
      <c r="F5" s="277"/>
      <c r="G5" s="277"/>
      <c r="H5" s="277"/>
      <c r="I5" s="277"/>
      <c r="J5" s="278"/>
      <c r="K5" s="279"/>
      <c r="L5" s="277"/>
      <c r="M5" s="277"/>
      <c r="N5" s="277"/>
      <c r="O5" s="279"/>
      <c r="P5" s="277"/>
    </row>
    <row r="6" spans="1:16" ht="30" customHeight="1">
      <c r="A6" s="280" t="s">
        <v>691</v>
      </c>
      <c r="B6" s="281" t="s">
        <v>57</v>
      </c>
      <c r="C6" s="281" t="s">
        <v>58</v>
      </c>
      <c r="D6" s="281" t="s">
        <v>59</v>
      </c>
      <c r="E6" s="281" t="s">
        <v>60</v>
      </c>
      <c r="F6" s="281" t="s">
        <v>61</v>
      </c>
      <c r="G6" s="281" t="s">
        <v>62</v>
      </c>
      <c r="H6" s="281" t="s">
        <v>63</v>
      </c>
      <c r="I6" s="281" t="s">
        <v>64</v>
      </c>
      <c r="J6" s="281" t="s">
        <v>65</v>
      </c>
      <c r="K6" s="281" t="s">
        <v>66</v>
      </c>
      <c r="L6" s="281" t="s">
        <v>67</v>
      </c>
      <c r="M6" s="281" t="s">
        <v>68</v>
      </c>
      <c r="N6" s="281" t="s">
        <v>69</v>
      </c>
      <c r="O6" s="282" t="s">
        <v>568</v>
      </c>
      <c r="P6" s="281" t="s">
        <v>692</v>
      </c>
    </row>
    <row r="7" spans="1:16" ht="15" customHeight="1">
      <c r="A7" s="283" t="s">
        <v>693</v>
      </c>
      <c r="B7" s="182">
        <v>7693476.5167299993</v>
      </c>
      <c r="C7" s="182">
        <v>8103930.8430699995</v>
      </c>
      <c r="D7" s="182">
        <v>3344654.0857699998</v>
      </c>
      <c r="E7" s="182">
        <v>15650540.516030001</v>
      </c>
      <c r="F7" s="182">
        <v>9338268.5217000004</v>
      </c>
      <c r="G7" s="182">
        <v>4748488.7685500002</v>
      </c>
      <c r="H7" s="182">
        <v>3207489.9164999998</v>
      </c>
      <c r="I7" s="182">
        <v>0</v>
      </c>
      <c r="J7" s="182">
        <v>15778</v>
      </c>
      <c r="K7" s="182">
        <v>2486672.7610200001</v>
      </c>
      <c r="L7" s="182">
        <v>520292.81861999998</v>
      </c>
      <c r="M7" s="182">
        <v>10367287.88662</v>
      </c>
      <c r="N7" s="182">
        <v>0</v>
      </c>
      <c r="O7" s="182">
        <v>65476880.634609997</v>
      </c>
      <c r="P7" s="191">
        <v>0.32962707684758613</v>
      </c>
    </row>
    <row r="8" spans="1:16" ht="15" customHeight="1">
      <c r="A8" s="283" t="s">
        <v>694</v>
      </c>
      <c r="B8" s="182">
        <v>1277717.55027</v>
      </c>
      <c r="C8" s="182">
        <v>671593.84127999994</v>
      </c>
      <c r="D8" s="182">
        <v>861637.17847000004</v>
      </c>
      <c r="E8" s="182">
        <v>922689.72438000003</v>
      </c>
      <c r="F8" s="182">
        <v>716177.17809000006</v>
      </c>
      <c r="G8" s="182">
        <v>653644.62922</v>
      </c>
      <c r="H8" s="182">
        <v>515129.31336000003</v>
      </c>
      <c r="I8" s="182">
        <v>0</v>
      </c>
      <c r="J8" s="182">
        <v>69063.776769999997</v>
      </c>
      <c r="K8" s="182">
        <v>353565.62108000001</v>
      </c>
      <c r="L8" s="182">
        <v>120934.85281</v>
      </c>
      <c r="M8" s="182">
        <v>482139.04994</v>
      </c>
      <c r="N8" s="182">
        <v>14761.876119999999</v>
      </c>
      <c r="O8" s="182">
        <v>6659054.59179</v>
      </c>
      <c r="P8" s="191">
        <v>3.3523354783947822E-2</v>
      </c>
    </row>
    <row r="9" spans="1:16" ht="15" customHeight="1">
      <c r="A9" s="283" t="s">
        <v>695</v>
      </c>
      <c r="B9" s="182">
        <v>897728.74653999996</v>
      </c>
      <c r="C9" s="182">
        <v>521397.42777000001</v>
      </c>
      <c r="D9" s="182">
        <v>721244.82328000001</v>
      </c>
      <c r="E9" s="182">
        <v>841516.11737999995</v>
      </c>
      <c r="F9" s="182">
        <v>608117.67084999999</v>
      </c>
      <c r="G9" s="182">
        <v>641307.92528999993</v>
      </c>
      <c r="H9" s="182">
        <v>333668.08763000002</v>
      </c>
      <c r="I9" s="182">
        <v>0</v>
      </c>
      <c r="J9" s="182">
        <v>14487.937890000001</v>
      </c>
      <c r="K9" s="182">
        <v>197359.46896999999</v>
      </c>
      <c r="L9" s="182">
        <v>225512.91100999998</v>
      </c>
      <c r="M9" s="182">
        <v>506927.11776999995</v>
      </c>
      <c r="N9" s="182">
        <v>32170.510019999998</v>
      </c>
      <c r="O9" s="182">
        <v>5541438.7443999993</v>
      </c>
      <c r="P9" s="191">
        <v>2.7896995659274195E-2</v>
      </c>
    </row>
    <row r="10" spans="1:16" ht="15" customHeight="1">
      <c r="A10" s="283" t="s">
        <v>696</v>
      </c>
      <c r="B10" s="182">
        <v>1264087.24927</v>
      </c>
      <c r="C10" s="182">
        <v>579554.31886999996</v>
      </c>
      <c r="D10" s="182">
        <v>1405478.3473099999</v>
      </c>
      <c r="E10" s="182">
        <v>788443.35502999998</v>
      </c>
      <c r="F10" s="182">
        <v>1056745.8602100001</v>
      </c>
      <c r="G10" s="182">
        <v>715531.63451</v>
      </c>
      <c r="H10" s="182">
        <v>554692.27029999997</v>
      </c>
      <c r="I10" s="182">
        <v>0</v>
      </c>
      <c r="J10" s="182">
        <v>6548.3154999999997</v>
      </c>
      <c r="K10" s="182">
        <v>263292.32406000001</v>
      </c>
      <c r="L10" s="182">
        <v>611232.23807000008</v>
      </c>
      <c r="M10" s="182">
        <v>1086494.5173699998</v>
      </c>
      <c r="N10" s="182">
        <v>66150.055779999995</v>
      </c>
      <c r="O10" s="182">
        <v>8398250.4862799998</v>
      </c>
      <c r="P10" s="191">
        <v>4.2278904119983723E-2</v>
      </c>
    </row>
    <row r="11" spans="1:16" ht="15" customHeight="1">
      <c r="A11" s="283" t="s">
        <v>697</v>
      </c>
      <c r="B11" s="182">
        <v>2548822.14102</v>
      </c>
      <c r="C11" s="182">
        <v>978764.78951999999</v>
      </c>
      <c r="D11" s="182">
        <v>3023878.7818400003</v>
      </c>
      <c r="E11" s="182">
        <v>725358.91761</v>
      </c>
      <c r="F11" s="182">
        <v>2118125.9629000002</v>
      </c>
      <c r="G11" s="182">
        <v>949912.78685999999</v>
      </c>
      <c r="H11" s="182">
        <v>1029252.30242</v>
      </c>
      <c r="I11" s="182">
        <v>1708.6247599999999</v>
      </c>
      <c r="J11" s="182">
        <v>8361.6976900000009</v>
      </c>
      <c r="K11" s="182">
        <v>364748.64432000002</v>
      </c>
      <c r="L11" s="182">
        <v>598122.85578999994</v>
      </c>
      <c r="M11" s="182">
        <v>1602520.62466</v>
      </c>
      <c r="N11" s="182">
        <v>233972.92624</v>
      </c>
      <c r="O11" s="182">
        <v>14183551.055630002</v>
      </c>
      <c r="P11" s="191">
        <v>7.1403561508617971E-2</v>
      </c>
    </row>
    <row r="12" spans="1:16" ht="15" customHeight="1">
      <c r="A12" s="283" t="s">
        <v>698</v>
      </c>
      <c r="B12" s="182">
        <v>4542622.4126599999</v>
      </c>
      <c r="C12" s="182">
        <v>3459704.1504899999</v>
      </c>
      <c r="D12" s="182">
        <v>9029145.5385400001</v>
      </c>
      <c r="E12" s="182">
        <v>670464.62372000003</v>
      </c>
      <c r="F12" s="182">
        <v>2373797.38925</v>
      </c>
      <c r="G12" s="182">
        <v>2033595.1467200001</v>
      </c>
      <c r="H12" s="182">
        <v>1321388.22854</v>
      </c>
      <c r="I12" s="182">
        <v>15611.826349999999</v>
      </c>
      <c r="J12" s="182">
        <v>3227.9902299999999</v>
      </c>
      <c r="K12" s="182">
        <v>798738.69813999999</v>
      </c>
      <c r="L12" s="182">
        <v>647347.11202</v>
      </c>
      <c r="M12" s="182">
        <v>1943212.2267700001</v>
      </c>
      <c r="N12" s="182">
        <v>849165.07314999995</v>
      </c>
      <c r="O12" s="182">
        <v>27688020.416580003</v>
      </c>
      <c r="P12" s="191">
        <v>0.13938845505705591</v>
      </c>
    </row>
    <row r="13" spans="1:16" ht="15" customHeight="1">
      <c r="A13" s="283" t="s">
        <v>699</v>
      </c>
      <c r="B13" s="182">
        <v>1538394.40368</v>
      </c>
      <c r="C13" s="182">
        <v>2314679.9929</v>
      </c>
      <c r="D13" s="182">
        <v>4406081.0546499994</v>
      </c>
      <c r="E13" s="182">
        <v>281577.13317000004</v>
      </c>
      <c r="F13" s="182">
        <v>875410.93724</v>
      </c>
      <c r="G13" s="182">
        <v>705729.16601000004</v>
      </c>
      <c r="H13" s="182">
        <v>673782.79989000002</v>
      </c>
      <c r="I13" s="182">
        <v>374656.4461</v>
      </c>
      <c r="J13" s="182">
        <v>1949.87093</v>
      </c>
      <c r="K13" s="182">
        <v>1285275.9618900002</v>
      </c>
      <c r="L13" s="182">
        <v>341594.57594999997</v>
      </c>
      <c r="M13" s="182">
        <v>984654.37014999997</v>
      </c>
      <c r="N13" s="182">
        <v>1147218.9978699998</v>
      </c>
      <c r="O13" s="182">
        <v>14931005.71043</v>
      </c>
      <c r="P13" s="191">
        <v>7.5166436137798331E-2</v>
      </c>
    </row>
    <row r="14" spans="1:16" ht="15" customHeight="1">
      <c r="A14" s="283" t="s">
        <v>700</v>
      </c>
      <c r="B14" s="182">
        <v>583597.46719000011</v>
      </c>
      <c r="C14" s="182">
        <v>842237.07050999999</v>
      </c>
      <c r="D14" s="182">
        <v>1614396.4672399999</v>
      </c>
      <c r="E14" s="182">
        <v>452473.42222000001</v>
      </c>
      <c r="F14" s="182">
        <v>414377.03081999999</v>
      </c>
      <c r="G14" s="182">
        <v>197067.01199999999</v>
      </c>
      <c r="H14" s="182">
        <v>550286.61044000008</v>
      </c>
      <c r="I14" s="182">
        <v>213469.42387</v>
      </c>
      <c r="J14" s="182">
        <v>459.69920000000002</v>
      </c>
      <c r="K14" s="182">
        <v>870607.95545000001</v>
      </c>
      <c r="L14" s="182">
        <v>270061.53807999997</v>
      </c>
      <c r="M14" s="182">
        <v>747162.58577000001</v>
      </c>
      <c r="N14" s="182">
        <v>1329447.6241400002</v>
      </c>
      <c r="O14" s="182">
        <v>8085643.9069300005</v>
      </c>
      <c r="P14" s="191">
        <v>4.0705164015755295E-2</v>
      </c>
    </row>
    <row r="15" spans="1:16" ht="15" customHeight="1">
      <c r="A15" s="283" t="s">
        <v>701</v>
      </c>
      <c r="B15" s="182">
        <v>333907.37058999995</v>
      </c>
      <c r="C15" s="182">
        <v>394632.77997999999</v>
      </c>
      <c r="D15" s="182">
        <v>718651.37800000003</v>
      </c>
      <c r="E15" s="182">
        <v>302278.12222000002</v>
      </c>
      <c r="F15" s="182">
        <v>267481.93890999997</v>
      </c>
      <c r="G15" s="182">
        <v>114061.85717</v>
      </c>
      <c r="H15" s="182">
        <v>328084.17969999998</v>
      </c>
      <c r="I15" s="182">
        <v>2252862.8251499999</v>
      </c>
      <c r="J15" s="182">
        <v>0</v>
      </c>
      <c r="K15" s="182">
        <v>1597276.74486</v>
      </c>
      <c r="L15" s="182">
        <v>185395.06563</v>
      </c>
      <c r="M15" s="182">
        <v>921649.11544000008</v>
      </c>
      <c r="N15" s="182">
        <v>1215141.42423</v>
      </c>
      <c r="O15" s="182">
        <v>8631422.8018800002</v>
      </c>
      <c r="P15" s="191">
        <v>4.3452752172121745E-2</v>
      </c>
    </row>
    <row r="16" spans="1:16" ht="15" customHeight="1">
      <c r="A16" s="283" t="s">
        <v>702</v>
      </c>
      <c r="B16" s="182">
        <v>554665.23474999995</v>
      </c>
      <c r="C16" s="182">
        <v>685588.18536</v>
      </c>
      <c r="D16" s="182">
        <v>821424.86040999996</v>
      </c>
      <c r="E16" s="182">
        <v>397063.16816</v>
      </c>
      <c r="F16" s="182">
        <v>419908.0846</v>
      </c>
      <c r="G16" s="182">
        <v>218484.23384999999</v>
      </c>
      <c r="H16" s="182">
        <v>347296.84544</v>
      </c>
      <c r="I16" s="182">
        <v>3542449.85671</v>
      </c>
      <c r="J16" s="182">
        <v>154.67501000000001</v>
      </c>
      <c r="K16" s="182">
        <v>2083531.3467399999</v>
      </c>
      <c r="L16" s="182">
        <v>238402.66477</v>
      </c>
      <c r="M16" s="182">
        <v>1016083.9129</v>
      </c>
      <c r="N16" s="182">
        <v>1604212.3803800002</v>
      </c>
      <c r="O16" s="182">
        <v>11929265.449080002</v>
      </c>
      <c r="P16" s="191">
        <v>6.0054921077603185E-2</v>
      </c>
    </row>
    <row r="17" spans="1:16" ht="15" customHeight="1">
      <c r="A17" s="283" t="s">
        <v>703</v>
      </c>
      <c r="B17" s="182">
        <v>669737.03914999997</v>
      </c>
      <c r="C17" s="182">
        <v>3494079.7671699999</v>
      </c>
      <c r="D17" s="182">
        <v>849147.62425999995</v>
      </c>
      <c r="E17" s="182">
        <v>511808.68095999997</v>
      </c>
      <c r="F17" s="182">
        <v>558407.9429299999</v>
      </c>
      <c r="G17" s="182">
        <v>353671.84599</v>
      </c>
      <c r="H17" s="182">
        <v>477828.48085000005</v>
      </c>
      <c r="I17" s="182">
        <v>4307967.8186999997</v>
      </c>
      <c r="J17" s="182">
        <v>276.45964000000004</v>
      </c>
      <c r="K17" s="182">
        <v>2439675.1781799998</v>
      </c>
      <c r="L17" s="182">
        <v>247179.53000999999</v>
      </c>
      <c r="M17" s="182">
        <v>938934.94627999992</v>
      </c>
      <c r="N17" s="182">
        <v>1697268.09314</v>
      </c>
      <c r="O17" s="182">
        <v>16545983.407259999</v>
      </c>
      <c r="P17" s="191">
        <v>8.329663984054976E-2</v>
      </c>
    </row>
    <row r="18" spans="1:16" ht="15" customHeight="1">
      <c r="A18" s="283" t="s">
        <v>704</v>
      </c>
      <c r="B18" s="182">
        <v>341847.93851000001</v>
      </c>
      <c r="C18" s="182">
        <v>2014634.71395</v>
      </c>
      <c r="D18" s="182">
        <v>501908.85423</v>
      </c>
      <c r="E18" s="182">
        <v>376400.59331999999</v>
      </c>
      <c r="F18" s="182">
        <v>372741.62167999998</v>
      </c>
      <c r="G18" s="182">
        <v>178129.74017999999</v>
      </c>
      <c r="H18" s="182">
        <v>296131.72247000004</v>
      </c>
      <c r="I18" s="182">
        <v>2888181.1092300001</v>
      </c>
      <c r="J18" s="182">
        <v>340.48119000000003</v>
      </c>
      <c r="K18" s="182">
        <v>1696304.25569</v>
      </c>
      <c r="L18" s="182">
        <v>89297.18856000001</v>
      </c>
      <c r="M18" s="182">
        <v>462109.05693000002</v>
      </c>
      <c r="N18" s="182">
        <v>783931.89125999995</v>
      </c>
      <c r="O18" s="182">
        <v>10001959.167200001</v>
      </c>
      <c r="P18" s="191">
        <v>5.0352376763812379E-2</v>
      </c>
    </row>
    <row r="19" spans="1:16" ht="15" customHeight="1">
      <c r="A19" s="283" t="s">
        <v>705</v>
      </c>
      <c r="B19" s="182">
        <v>21674.742039999997</v>
      </c>
      <c r="C19" s="182">
        <v>77124.014340000009</v>
      </c>
      <c r="D19" s="182">
        <v>26119.789199999999</v>
      </c>
      <c r="E19" s="182">
        <v>17719.425420000003</v>
      </c>
      <c r="F19" s="182">
        <v>16810.884129999999</v>
      </c>
      <c r="G19" s="182">
        <v>7389.6773600000006</v>
      </c>
      <c r="H19" s="182">
        <v>7866.6829100000004</v>
      </c>
      <c r="I19" s="182">
        <v>115719.03259999999</v>
      </c>
      <c r="J19" s="182">
        <v>17.038499999999999</v>
      </c>
      <c r="K19" s="182">
        <v>96387.427469999995</v>
      </c>
      <c r="L19" s="182">
        <v>2261.8927200000003</v>
      </c>
      <c r="M19" s="182">
        <v>13596.49043</v>
      </c>
      <c r="N19" s="182">
        <v>23350.685949999999</v>
      </c>
      <c r="O19" s="182">
        <v>426037.78307000006</v>
      </c>
      <c r="P19" s="191">
        <v>2.1447812983589089E-3</v>
      </c>
    </row>
    <row r="20" spans="1:16" ht="15" customHeight="1">
      <c r="A20" s="283" t="s">
        <v>706</v>
      </c>
      <c r="B20" s="182">
        <v>10240.836509999999</v>
      </c>
      <c r="C20" s="182">
        <v>23297.846280000002</v>
      </c>
      <c r="D20" s="182">
        <v>12981.329210000002</v>
      </c>
      <c r="E20" s="182">
        <v>8969.3168900000001</v>
      </c>
      <c r="F20" s="182">
        <v>3973.0563099999999</v>
      </c>
      <c r="G20" s="182">
        <v>2958.79034</v>
      </c>
      <c r="H20" s="182">
        <v>5042.2433099999998</v>
      </c>
      <c r="I20" s="182">
        <v>29216.047890000002</v>
      </c>
      <c r="J20" s="182">
        <v>7.7753999999999994</v>
      </c>
      <c r="K20" s="182">
        <v>31731.975309999998</v>
      </c>
      <c r="L20" s="182">
        <v>771.39945</v>
      </c>
      <c r="M20" s="182">
        <v>5903.0069400000002</v>
      </c>
      <c r="N20" s="182">
        <v>5658.3298700000005</v>
      </c>
      <c r="O20" s="182">
        <v>140751.95370999997</v>
      </c>
      <c r="P20" s="191">
        <v>7.0858071753482506E-4</v>
      </c>
    </row>
    <row r="21" spans="1:16" ht="15" customHeight="1">
      <c r="A21" s="284" t="s">
        <v>71</v>
      </c>
      <c r="B21" s="194">
        <v>22278519.648910001</v>
      </c>
      <c r="C21" s="194">
        <v>24161219.741489999</v>
      </c>
      <c r="D21" s="194">
        <v>27336750.112409998</v>
      </c>
      <c r="E21" s="194">
        <v>21947303.116510004</v>
      </c>
      <c r="F21" s="194">
        <v>19140344.079620007</v>
      </c>
      <c r="G21" s="194">
        <v>11519973.214050004</v>
      </c>
      <c r="H21" s="194">
        <v>9647939.6837600004</v>
      </c>
      <c r="I21" s="194">
        <v>13741843.011360001</v>
      </c>
      <c r="J21" s="194">
        <v>120673.71795000001</v>
      </c>
      <c r="K21" s="194">
        <v>14565168.36318</v>
      </c>
      <c r="L21" s="194">
        <v>4098406.6434899997</v>
      </c>
      <c r="M21" s="194">
        <v>21078674.907970004</v>
      </c>
      <c r="N21" s="194">
        <v>9002449.8681499995</v>
      </c>
      <c r="O21" s="194">
        <v>198639266.10884997</v>
      </c>
      <c r="P21" s="195">
        <v>1</v>
      </c>
    </row>
    <row r="22" spans="1:16" ht="15" customHeight="1">
      <c r="A22" s="285" t="s">
        <v>625</v>
      </c>
      <c r="B22" s="191">
        <v>0.11215566833952084</v>
      </c>
      <c r="C22" s="191">
        <v>0.12163365388316617</v>
      </c>
      <c r="D22" s="191">
        <v>0.13762007204270507</v>
      </c>
      <c r="E22" s="191">
        <v>0.11048824105342477</v>
      </c>
      <c r="F22" s="191">
        <v>9.6357303641725692E-2</v>
      </c>
      <c r="G22" s="191">
        <v>5.7994441077613076E-2</v>
      </c>
      <c r="H22" s="191">
        <v>4.8570153689921208E-2</v>
      </c>
      <c r="I22" s="191">
        <v>6.9179892176150976E-2</v>
      </c>
      <c r="J22" s="191">
        <v>6.0750183140464E-4</v>
      </c>
      <c r="K22" s="191">
        <v>7.3324718966685104E-2</v>
      </c>
      <c r="L22" s="191">
        <v>2.0632409310474206E-2</v>
      </c>
      <c r="M22" s="191">
        <v>0.10611534829382299</v>
      </c>
      <c r="N22" s="191">
        <v>4.5320595693385486E-2</v>
      </c>
      <c r="O22" s="191">
        <v>1</v>
      </c>
      <c r="P22" s="191"/>
    </row>
    <row r="23" spans="1:16" ht="30" customHeight="1">
      <c r="A23" s="286" t="s">
        <v>707</v>
      </c>
      <c r="B23" s="281" t="s">
        <v>57</v>
      </c>
      <c r="C23" s="281" t="s">
        <v>58</v>
      </c>
      <c r="D23" s="281" t="s">
        <v>59</v>
      </c>
      <c r="E23" s="281" t="s">
        <v>60</v>
      </c>
      <c r="F23" s="281" t="s">
        <v>61</v>
      </c>
      <c r="G23" s="281" t="s">
        <v>62</v>
      </c>
      <c r="H23" s="281" t="s">
        <v>63</v>
      </c>
      <c r="I23" s="281" t="s">
        <v>64</v>
      </c>
      <c r="J23" s="281" t="s">
        <v>65</v>
      </c>
      <c r="K23" s="281" t="s">
        <v>66</v>
      </c>
      <c r="L23" s="281" t="s">
        <v>67</v>
      </c>
      <c r="M23" s="281" t="s">
        <v>68</v>
      </c>
      <c r="N23" s="281" t="s">
        <v>69</v>
      </c>
      <c r="O23" s="282" t="s">
        <v>568</v>
      </c>
      <c r="P23" s="281" t="s">
        <v>70</v>
      </c>
    </row>
    <row r="24" spans="1:16" ht="15" customHeight="1">
      <c r="A24" s="283" t="s">
        <v>693</v>
      </c>
      <c r="B24" s="182">
        <v>149</v>
      </c>
      <c r="C24" s="182">
        <v>112</v>
      </c>
      <c r="D24" s="182">
        <v>100</v>
      </c>
      <c r="E24" s="182">
        <v>213</v>
      </c>
      <c r="F24" s="182">
        <v>148</v>
      </c>
      <c r="G24" s="182">
        <v>101</v>
      </c>
      <c r="H24" s="182">
        <v>73</v>
      </c>
      <c r="I24" s="182">
        <v>0</v>
      </c>
      <c r="J24" s="182">
        <v>1</v>
      </c>
      <c r="K24" s="182">
        <v>60</v>
      </c>
      <c r="L24" s="182">
        <v>18</v>
      </c>
      <c r="M24" s="182">
        <v>117</v>
      </c>
      <c r="N24" s="182">
        <v>0</v>
      </c>
      <c r="O24" s="182">
        <v>1092</v>
      </c>
      <c r="P24" s="191">
        <v>7.9847558434227399E-4</v>
      </c>
    </row>
    <row r="25" spans="1:16" ht="15" customHeight="1">
      <c r="A25" s="283" t="s">
        <v>694</v>
      </c>
      <c r="B25" s="182">
        <v>133</v>
      </c>
      <c r="C25" s="182">
        <v>71</v>
      </c>
      <c r="D25" s="182">
        <v>90</v>
      </c>
      <c r="E25" s="182">
        <v>96</v>
      </c>
      <c r="F25" s="182">
        <v>75</v>
      </c>
      <c r="G25" s="182">
        <v>69</v>
      </c>
      <c r="H25" s="182">
        <v>52</v>
      </c>
      <c r="I25" s="182">
        <v>0</v>
      </c>
      <c r="J25" s="182">
        <v>1</v>
      </c>
      <c r="K25" s="182">
        <v>39</v>
      </c>
      <c r="L25" s="182">
        <v>14</v>
      </c>
      <c r="M25" s="182">
        <v>51</v>
      </c>
      <c r="N25" s="182">
        <v>2</v>
      </c>
      <c r="O25" s="182">
        <v>693</v>
      </c>
      <c r="P25" s="191">
        <v>5.0672489006336617E-4</v>
      </c>
    </row>
    <row r="26" spans="1:16" ht="15" customHeight="1">
      <c r="A26" s="283" t="s">
        <v>695</v>
      </c>
      <c r="B26" s="182">
        <v>188</v>
      </c>
      <c r="C26" s="182">
        <v>96</v>
      </c>
      <c r="D26" s="182">
        <v>128</v>
      </c>
      <c r="E26" s="182">
        <v>177</v>
      </c>
      <c r="F26" s="182">
        <v>128</v>
      </c>
      <c r="G26" s="182">
        <v>131</v>
      </c>
      <c r="H26" s="182">
        <v>70</v>
      </c>
      <c r="I26" s="182">
        <v>0</v>
      </c>
      <c r="J26" s="182">
        <v>18</v>
      </c>
      <c r="K26" s="182">
        <v>41</v>
      </c>
      <c r="L26" s="182">
        <v>51</v>
      </c>
      <c r="M26" s="182">
        <v>108</v>
      </c>
      <c r="N26" s="182">
        <v>7</v>
      </c>
      <c r="O26" s="182">
        <v>1143</v>
      </c>
      <c r="P26" s="191">
        <v>8.3576702646814946E-4</v>
      </c>
    </row>
    <row r="27" spans="1:16" ht="15" customHeight="1">
      <c r="A27" s="283" t="s">
        <v>696</v>
      </c>
      <c r="B27" s="182">
        <v>622</v>
      </c>
      <c r="C27" s="182">
        <v>255</v>
      </c>
      <c r="D27" s="182">
        <v>569</v>
      </c>
      <c r="E27" s="182">
        <v>379</v>
      </c>
      <c r="F27" s="182">
        <v>551</v>
      </c>
      <c r="G27" s="182">
        <v>342</v>
      </c>
      <c r="H27" s="182">
        <v>278</v>
      </c>
      <c r="I27" s="182">
        <v>0</v>
      </c>
      <c r="J27" s="182">
        <v>29</v>
      </c>
      <c r="K27" s="182">
        <v>135</v>
      </c>
      <c r="L27" s="182">
        <v>289</v>
      </c>
      <c r="M27" s="182">
        <v>553</v>
      </c>
      <c r="N27" s="182">
        <v>36</v>
      </c>
      <c r="O27" s="182">
        <v>4038</v>
      </c>
      <c r="P27" s="191">
        <v>2.9526047706722549E-3</v>
      </c>
    </row>
    <row r="28" spans="1:16" ht="15" customHeight="1">
      <c r="A28" s="283" t="s">
        <v>697</v>
      </c>
      <c r="B28" s="182">
        <v>2879</v>
      </c>
      <c r="C28" s="182">
        <v>1122</v>
      </c>
      <c r="D28" s="182">
        <v>3688</v>
      </c>
      <c r="E28" s="182">
        <v>772</v>
      </c>
      <c r="F28" s="182">
        <v>2359</v>
      </c>
      <c r="G28" s="182">
        <v>1056</v>
      </c>
      <c r="H28" s="182">
        <v>1126</v>
      </c>
      <c r="I28" s="182">
        <v>2</v>
      </c>
      <c r="J28" s="182">
        <v>12</v>
      </c>
      <c r="K28" s="182">
        <v>392</v>
      </c>
      <c r="L28" s="182">
        <v>639</v>
      </c>
      <c r="M28" s="182">
        <v>1711</v>
      </c>
      <c r="N28" s="182">
        <v>273</v>
      </c>
      <c r="O28" s="182">
        <v>16031</v>
      </c>
      <c r="P28" s="191">
        <v>1.1721943308233512E-2</v>
      </c>
    </row>
    <row r="29" spans="1:16" ht="15" customHeight="1">
      <c r="A29" s="283" t="s">
        <v>698</v>
      </c>
      <c r="B29" s="182">
        <v>9196</v>
      </c>
      <c r="C29" s="182">
        <v>7528</v>
      </c>
      <c r="D29" s="182">
        <v>20163</v>
      </c>
      <c r="E29" s="182">
        <v>1354</v>
      </c>
      <c r="F29" s="182">
        <v>4772</v>
      </c>
      <c r="G29" s="182">
        <v>4249</v>
      </c>
      <c r="H29" s="182">
        <v>2760</v>
      </c>
      <c r="I29" s="182">
        <v>31</v>
      </c>
      <c r="J29" s="182">
        <v>10</v>
      </c>
      <c r="K29" s="182">
        <v>1812</v>
      </c>
      <c r="L29" s="182">
        <v>1344</v>
      </c>
      <c r="M29" s="182">
        <v>4025</v>
      </c>
      <c r="N29" s="182">
        <v>1899</v>
      </c>
      <c r="O29" s="182">
        <v>59143</v>
      </c>
      <c r="P29" s="191">
        <v>4.3245642385306877E-2</v>
      </c>
    </row>
    <row r="30" spans="1:16" ht="15" customHeight="1">
      <c r="A30" s="283" t="s">
        <v>699</v>
      </c>
      <c r="B30" s="182">
        <v>5561</v>
      </c>
      <c r="C30" s="182">
        <v>8513</v>
      </c>
      <c r="D30" s="182">
        <v>14885</v>
      </c>
      <c r="E30" s="182">
        <v>1034</v>
      </c>
      <c r="F30" s="182">
        <v>3192</v>
      </c>
      <c r="G30" s="182">
        <v>2546</v>
      </c>
      <c r="H30" s="182">
        <v>2491</v>
      </c>
      <c r="I30" s="182">
        <v>1273</v>
      </c>
      <c r="J30" s="182">
        <v>4</v>
      </c>
      <c r="K30" s="182">
        <v>4817</v>
      </c>
      <c r="L30" s="182">
        <v>1267</v>
      </c>
      <c r="M30" s="182">
        <v>3706</v>
      </c>
      <c r="N30" s="182">
        <v>4431</v>
      </c>
      <c r="O30" s="182">
        <v>53720</v>
      </c>
      <c r="P30" s="191">
        <v>3.9280319039255461E-2</v>
      </c>
    </row>
    <row r="31" spans="1:16" ht="15" customHeight="1">
      <c r="A31" s="283" t="s">
        <v>700</v>
      </c>
      <c r="B31" s="182">
        <v>3450</v>
      </c>
      <c r="C31" s="182">
        <v>4819</v>
      </c>
      <c r="D31" s="182">
        <v>7432</v>
      </c>
      <c r="E31" s="182">
        <v>2663</v>
      </c>
      <c r="F31" s="182">
        <v>2474</v>
      </c>
      <c r="G31" s="182">
        <v>1166</v>
      </c>
      <c r="H31" s="182">
        <v>3424</v>
      </c>
      <c r="I31" s="182">
        <v>1086</v>
      </c>
      <c r="J31" s="182">
        <v>7</v>
      </c>
      <c r="K31" s="182">
        <v>5371</v>
      </c>
      <c r="L31" s="182">
        <v>1611</v>
      </c>
      <c r="M31" s="182">
        <v>4577</v>
      </c>
      <c r="N31" s="182">
        <v>8158</v>
      </c>
      <c r="O31" s="182">
        <v>46238</v>
      </c>
      <c r="P31" s="191">
        <v>3.3809445117965263E-2</v>
      </c>
    </row>
    <row r="32" spans="1:16" ht="15" customHeight="1">
      <c r="A32" s="283" t="s">
        <v>701</v>
      </c>
      <c r="B32" s="182">
        <v>2801</v>
      </c>
      <c r="C32" s="182">
        <v>3248</v>
      </c>
      <c r="D32" s="182">
        <v>4361</v>
      </c>
      <c r="E32" s="182">
        <v>2554</v>
      </c>
      <c r="F32" s="182">
        <v>2258</v>
      </c>
      <c r="G32" s="182">
        <v>970</v>
      </c>
      <c r="H32" s="182">
        <v>2749</v>
      </c>
      <c r="I32" s="182">
        <v>18239</v>
      </c>
      <c r="J32" s="182">
        <v>1</v>
      </c>
      <c r="K32" s="182">
        <v>13479</v>
      </c>
      <c r="L32" s="182">
        <v>1565</v>
      </c>
      <c r="M32" s="182">
        <v>7714</v>
      </c>
      <c r="N32" s="182">
        <v>10340</v>
      </c>
      <c r="O32" s="182">
        <v>70279</v>
      </c>
      <c r="P32" s="191">
        <v>5.1388338454203916E-2</v>
      </c>
    </row>
    <row r="33" spans="1:16" ht="15" customHeight="1">
      <c r="A33" s="283" t="s">
        <v>702</v>
      </c>
      <c r="B33" s="182">
        <v>6677</v>
      </c>
      <c r="C33" s="182">
        <v>8216</v>
      </c>
      <c r="D33" s="182">
        <v>7019</v>
      </c>
      <c r="E33" s="182">
        <v>4765</v>
      </c>
      <c r="F33" s="182">
        <v>5019</v>
      </c>
      <c r="G33" s="182">
        <v>2736</v>
      </c>
      <c r="H33" s="182">
        <v>4150</v>
      </c>
      <c r="I33" s="182">
        <v>38544</v>
      </c>
      <c r="J33" s="182">
        <v>0</v>
      </c>
      <c r="K33" s="182">
        <v>24823</v>
      </c>
      <c r="L33" s="182">
        <v>2850</v>
      </c>
      <c r="M33" s="182">
        <v>12199</v>
      </c>
      <c r="N33" s="182">
        <v>19338</v>
      </c>
      <c r="O33" s="182">
        <v>136336</v>
      </c>
      <c r="P33" s="191">
        <v>9.9689530464183398E-2</v>
      </c>
    </row>
    <row r="34" spans="1:16" ht="15" customHeight="1">
      <c r="A34" s="283" t="s">
        <v>703</v>
      </c>
      <c r="B34" s="182">
        <v>13398</v>
      </c>
      <c r="C34" s="182">
        <v>70232</v>
      </c>
      <c r="D34" s="182">
        <v>12190</v>
      </c>
      <c r="E34" s="182">
        <v>10278</v>
      </c>
      <c r="F34" s="182">
        <v>11522</v>
      </c>
      <c r="G34" s="182">
        <v>7253</v>
      </c>
      <c r="H34" s="182">
        <v>10146</v>
      </c>
      <c r="I34" s="182">
        <v>81091</v>
      </c>
      <c r="J34" s="182">
        <v>4</v>
      </c>
      <c r="K34" s="182">
        <v>49673</v>
      </c>
      <c r="L34" s="182">
        <v>4817</v>
      </c>
      <c r="M34" s="182">
        <v>18786</v>
      </c>
      <c r="N34" s="182">
        <v>34688</v>
      </c>
      <c r="O34" s="182">
        <v>324078</v>
      </c>
      <c r="P34" s="191">
        <v>0.23696737218175409</v>
      </c>
    </row>
    <row r="35" spans="1:16" ht="15" customHeight="1">
      <c r="A35" s="283" t="s">
        <v>704</v>
      </c>
      <c r="B35" s="182">
        <v>18173</v>
      </c>
      <c r="C35" s="182">
        <v>98503</v>
      </c>
      <c r="D35" s="182">
        <v>21236</v>
      </c>
      <c r="E35" s="182">
        <v>20063</v>
      </c>
      <c r="F35" s="182">
        <v>19400</v>
      </c>
      <c r="G35" s="182">
        <v>9400</v>
      </c>
      <c r="H35" s="182">
        <v>14633</v>
      </c>
      <c r="I35" s="182">
        <v>138903</v>
      </c>
      <c r="J35" s="182">
        <v>21</v>
      </c>
      <c r="K35" s="182">
        <v>92317</v>
      </c>
      <c r="L35" s="182">
        <v>4336</v>
      </c>
      <c r="M35" s="182">
        <v>24025</v>
      </c>
      <c r="N35" s="182">
        <v>38880</v>
      </c>
      <c r="O35" s="182">
        <v>499890</v>
      </c>
      <c r="P35" s="191">
        <v>0.36552194126086024</v>
      </c>
    </row>
    <row r="36" spans="1:16" ht="15" customHeight="1">
      <c r="A36" s="283" t="s">
        <v>705</v>
      </c>
      <c r="B36" s="182">
        <v>4177</v>
      </c>
      <c r="C36" s="182">
        <v>13999</v>
      </c>
      <c r="D36" s="182">
        <v>3130</v>
      </c>
      <c r="E36" s="182">
        <v>3474</v>
      </c>
      <c r="F36" s="182">
        <v>3190</v>
      </c>
      <c r="G36" s="182">
        <v>1502</v>
      </c>
      <c r="H36" s="182">
        <v>1543</v>
      </c>
      <c r="I36" s="182">
        <v>20514</v>
      </c>
      <c r="J36" s="182">
        <v>14</v>
      </c>
      <c r="K36" s="182">
        <v>18681</v>
      </c>
      <c r="L36" s="182">
        <v>446</v>
      </c>
      <c r="M36" s="182">
        <v>2723</v>
      </c>
      <c r="N36" s="182">
        <v>4500</v>
      </c>
      <c r="O36" s="182">
        <v>77893</v>
      </c>
      <c r="P36" s="191">
        <v>5.6955731402172846E-2</v>
      </c>
    </row>
    <row r="37" spans="1:16" ht="15" customHeight="1">
      <c r="A37" s="283" t="s">
        <v>706</v>
      </c>
      <c r="B37" s="182">
        <v>8053</v>
      </c>
      <c r="C37" s="182">
        <v>9904</v>
      </c>
      <c r="D37" s="182">
        <v>4148</v>
      </c>
      <c r="E37" s="182">
        <v>9805</v>
      </c>
      <c r="F37" s="182">
        <v>2066</v>
      </c>
      <c r="G37" s="182">
        <v>1625</v>
      </c>
      <c r="H37" s="182">
        <v>2407</v>
      </c>
      <c r="I37" s="182">
        <v>13454</v>
      </c>
      <c r="J37" s="182">
        <v>2</v>
      </c>
      <c r="K37" s="182">
        <v>19842</v>
      </c>
      <c r="L37" s="182">
        <v>346</v>
      </c>
      <c r="M37" s="182">
        <v>2642</v>
      </c>
      <c r="N37" s="182">
        <v>2738</v>
      </c>
      <c r="O37" s="182">
        <v>77032</v>
      </c>
      <c r="P37" s="191">
        <v>5.6326164114518365E-2</v>
      </c>
    </row>
    <row r="38" spans="1:16" ht="15" customHeight="1">
      <c r="A38" s="284" t="s">
        <v>71</v>
      </c>
      <c r="B38" s="194">
        <v>75457</v>
      </c>
      <c r="C38" s="194">
        <v>226618</v>
      </c>
      <c r="D38" s="194">
        <v>99139</v>
      </c>
      <c r="E38" s="194">
        <v>57627</v>
      </c>
      <c r="F38" s="194">
        <v>57154</v>
      </c>
      <c r="G38" s="194">
        <v>33146</v>
      </c>
      <c r="H38" s="194">
        <v>45902</v>
      </c>
      <c r="I38" s="194">
        <v>313137</v>
      </c>
      <c r="J38" s="194">
        <v>124</v>
      </c>
      <c r="K38" s="194">
        <v>231482</v>
      </c>
      <c r="L38" s="194">
        <v>19593</v>
      </c>
      <c r="M38" s="194">
        <v>82937</v>
      </c>
      <c r="N38" s="194">
        <v>125290</v>
      </c>
      <c r="O38" s="194">
        <v>1367606</v>
      </c>
      <c r="P38" s="195">
        <v>1</v>
      </c>
    </row>
    <row r="39" spans="1:16" ht="15" customHeight="1">
      <c r="A39" s="285" t="s">
        <v>625</v>
      </c>
      <c r="B39" s="191">
        <v>5.5174516637101621E-2</v>
      </c>
      <c r="C39" s="191">
        <v>0.1657041574839537</v>
      </c>
      <c r="D39" s="191">
        <v>7.2490907468964014E-2</v>
      </c>
      <c r="E39" s="191">
        <v>4.2137135987996545E-2</v>
      </c>
      <c r="F39" s="191">
        <v>4.1791276142397735E-2</v>
      </c>
      <c r="G39" s="191">
        <v>2.4236512562828768E-2</v>
      </c>
      <c r="H39" s="191">
        <v>3.3563760322783021E-2</v>
      </c>
      <c r="I39" s="191">
        <v>0.22896726103863246</v>
      </c>
      <c r="J39" s="191">
        <v>9.0669388698206944E-5</v>
      </c>
      <c r="K39" s="191">
        <v>0.16926073737611563</v>
      </c>
      <c r="L39" s="191">
        <v>1.4326494619064262E-2</v>
      </c>
      <c r="M39" s="191">
        <v>6.0643928148896686E-2</v>
      </c>
      <c r="N39" s="191">
        <v>9.1612642822567314E-2</v>
      </c>
      <c r="O39" s="191">
        <v>1</v>
      </c>
      <c r="P39" s="191"/>
    </row>
    <row r="40" spans="1:16" ht="15" customHeight="1" thickBot="1">
      <c r="A40" s="287"/>
      <c r="B40" s="198"/>
      <c r="C40" s="199"/>
      <c r="D40" s="199"/>
      <c r="E40" s="199"/>
      <c r="F40" s="199"/>
      <c r="G40" s="198"/>
      <c r="H40" s="198"/>
      <c r="I40" s="198"/>
      <c r="J40" s="198"/>
      <c r="K40" s="198"/>
      <c r="L40" s="198"/>
      <c r="M40" s="198"/>
      <c r="N40" s="198"/>
      <c r="O40" s="198"/>
      <c r="P40" s="200"/>
    </row>
    <row r="41" spans="1:16" ht="15" customHeight="1" thickTop="1">
      <c r="A41" s="267" t="s">
        <v>588</v>
      </c>
      <c r="B41" s="181"/>
      <c r="C41" s="268"/>
      <c r="D41" s="182"/>
      <c r="E41" s="182"/>
      <c r="F41" s="182"/>
      <c r="G41" s="159"/>
      <c r="H41" s="159"/>
      <c r="I41" s="159"/>
      <c r="J41" s="159"/>
      <c r="K41" s="159"/>
      <c r="L41" s="159"/>
      <c r="M41" s="159"/>
      <c r="N41" s="159"/>
      <c r="O41" s="159"/>
      <c r="P41" s="201"/>
    </row>
    <row r="42" spans="1:16" ht="15" customHeight="1">
      <c r="A42" s="208"/>
      <c r="B42" s="159"/>
      <c r="C42" s="182"/>
      <c r="D42" s="182"/>
      <c r="E42" s="182"/>
      <c r="F42" s="182"/>
      <c r="G42" s="159"/>
      <c r="H42" s="159"/>
      <c r="I42" s="159"/>
      <c r="J42" s="159"/>
      <c r="K42" s="159"/>
      <c r="L42" s="159"/>
      <c r="M42" s="159"/>
      <c r="N42" s="159"/>
      <c r="O42" s="159"/>
      <c r="P42" s="201"/>
    </row>
    <row r="43" spans="1:16" ht="15" customHeight="1">
      <c r="A43" s="208"/>
      <c r="B43" s="159"/>
      <c r="C43" s="182"/>
      <c r="D43" s="182"/>
      <c r="E43" s="182"/>
      <c r="F43" s="182"/>
      <c r="G43" s="159"/>
      <c r="H43" s="159"/>
      <c r="I43" s="159"/>
      <c r="J43" s="159"/>
      <c r="K43" s="159"/>
      <c r="L43" s="159"/>
      <c r="M43" s="159"/>
      <c r="N43" s="159"/>
      <c r="O43" s="159"/>
      <c r="P43" s="201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57</v>
      </c>
      <c r="C6" s="493"/>
      <c r="D6" s="493"/>
      <c r="E6" s="493"/>
      <c r="F6" s="493"/>
      <c r="G6" s="493"/>
      <c r="H6" s="493"/>
      <c r="I6" s="493"/>
      <c r="J6" s="493" t="s">
        <v>58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4888429.5072299996</v>
      </c>
      <c r="C8" s="233">
        <v>1287124.7234</v>
      </c>
      <c r="D8" s="233">
        <v>0</v>
      </c>
      <c r="E8" s="233">
        <v>16285.999669999999</v>
      </c>
      <c r="F8" s="233">
        <v>0</v>
      </c>
      <c r="G8" s="233">
        <v>0</v>
      </c>
      <c r="H8" s="233">
        <v>1501636.2864300001</v>
      </c>
      <c r="I8" s="233">
        <v>7693476.5167299993</v>
      </c>
      <c r="J8" s="233">
        <v>5625554.7791800005</v>
      </c>
      <c r="K8" s="233">
        <v>1846615.8735799999</v>
      </c>
      <c r="L8" s="233">
        <v>0</v>
      </c>
      <c r="M8" s="233">
        <v>0</v>
      </c>
      <c r="N8" s="233">
        <v>0</v>
      </c>
      <c r="O8" s="233">
        <v>69709.298650000012</v>
      </c>
      <c r="P8" s="233">
        <v>562050.89165999996</v>
      </c>
      <c r="Q8" s="233">
        <v>8103930.8430699995</v>
      </c>
    </row>
    <row r="9" spans="1:17" ht="15" customHeight="1">
      <c r="A9" s="239" t="s">
        <v>694</v>
      </c>
      <c r="B9" s="234">
        <v>736425.73574000003</v>
      </c>
      <c r="C9" s="234">
        <v>338317.60113999998</v>
      </c>
      <c r="D9" s="234">
        <v>7990.3788800000002</v>
      </c>
      <c r="E9" s="234">
        <v>19585.84736</v>
      </c>
      <c r="F9" s="234">
        <v>11623.854640000001</v>
      </c>
      <c r="G9" s="234">
        <v>7300</v>
      </c>
      <c r="H9" s="234">
        <v>156474.13251</v>
      </c>
      <c r="I9" s="234">
        <v>1277717.55027</v>
      </c>
      <c r="J9" s="234">
        <v>292331.04883999994</v>
      </c>
      <c r="K9" s="234">
        <v>240703.23047000001</v>
      </c>
      <c r="L9" s="233">
        <v>0</v>
      </c>
      <c r="M9" s="233">
        <v>11923.74879</v>
      </c>
      <c r="N9" s="233">
        <v>31634.214530000001</v>
      </c>
      <c r="O9" s="233">
        <v>27542.941879999998</v>
      </c>
      <c r="P9" s="233">
        <v>67458.656770000001</v>
      </c>
      <c r="Q9" s="233">
        <v>671593.84127999994</v>
      </c>
    </row>
    <row r="10" spans="1:17" ht="15" customHeight="1">
      <c r="A10" s="239" t="s">
        <v>695</v>
      </c>
      <c r="B10" s="234">
        <v>509947.33250999998</v>
      </c>
      <c r="C10" s="234">
        <v>225358.13900999998</v>
      </c>
      <c r="D10" s="234">
        <v>0</v>
      </c>
      <c r="E10" s="234">
        <v>20251.609199999999</v>
      </c>
      <c r="F10" s="234">
        <v>0</v>
      </c>
      <c r="G10" s="234">
        <v>6360.6121499999999</v>
      </c>
      <c r="H10" s="234">
        <v>135811.05366999999</v>
      </c>
      <c r="I10" s="234">
        <v>897728.74653999996</v>
      </c>
      <c r="J10" s="234">
        <v>303217.39731999999</v>
      </c>
      <c r="K10" s="234">
        <v>132273.13761999999</v>
      </c>
      <c r="L10" s="233">
        <v>8317.8438299999998</v>
      </c>
      <c r="M10" s="233">
        <v>4951.5663299999997</v>
      </c>
      <c r="N10" s="233">
        <v>18427.286640000002</v>
      </c>
      <c r="O10" s="233">
        <v>26402.52204</v>
      </c>
      <c r="P10" s="233">
        <v>27807.673989999999</v>
      </c>
      <c r="Q10" s="233">
        <v>521397.42777000001</v>
      </c>
    </row>
    <row r="11" spans="1:17" ht="15" customHeight="1">
      <c r="A11" s="239" t="s">
        <v>696</v>
      </c>
      <c r="B11" s="233">
        <v>720147.63865999994</v>
      </c>
      <c r="C11" s="233">
        <v>338407.45770999999</v>
      </c>
      <c r="D11" s="233">
        <v>4306.0547999999999</v>
      </c>
      <c r="E11" s="233">
        <v>21503.43823</v>
      </c>
      <c r="F11" s="233">
        <v>35832.070740000003</v>
      </c>
      <c r="G11" s="233">
        <v>23499.342239999998</v>
      </c>
      <c r="H11" s="233">
        <v>120391.24688999999</v>
      </c>
      <c r="I11" s="233">
        <v>1264087.24927</v>
      </c>
      <c r="J11" s="233">
        <v>280614.47613999998</v>
      </c>
      <c r="K11" s="233">
        <v>229784.57549000002</v>
      </c>
      <c r="L11" s="233">
        <v>3975.4404599999998</v>
      </c>
      <c r="M11" s="233">
        <v>6816.3522800000001</v>
      </c>
      <c r="N11" s="233">
        <v>9333.68325</v>
      </c>
      <c r="O11" s="233">
        <v>15407.05033</v>
      </c>
      <c r="P11" s="233">
        <v>33622.740920000004</v>
      </c>
      <c r="Q11" s="233">
        <v>579554.31886999996</v>
      </c>
    </row>
    <row r="12" spans="1:17" ht="15" customHeight="1">
      <c r="A12" s="239" t="s">
        <v>697</v>
      </c>
      <c r="B12" s="233">
        <v>1613008.6882200001</v>
      </c>
      <c r="C12" s="233">
        <v>784591.05527999997</v>
      </c>
      <c r="D12" s="233">
        <v>4908.9304699999993</v>
      </c>
      <c r="E12" s="233">
        <v>34901.350450000005</v>
      </c>
      <c r="F12" s="233">
        <v>22794.487440000001</v>
      </c>
      <c r="G12" s="233">
        <v>18896.283070000001</v>
      </c>
      <c r="H12" s="233">
        <v>69721.346090000006</v>
      </c>
      <c r="I12" s="233">
        <v>2548822.14102</v>
      </c>
      <c r="J12" s="233">
        <v>579074.31339000002</v>
      </c>
      <c r="K12" s="233">
        <v>311022.25458999997</v>
      </c>
      <c r="L12" s="233">
        <v>3433.1156800000003</v>
      </c>
      <c r="M12" s="233">
        <v>5144.0343200000007</v>
      </c>
      <c r="N12" s="233">
        <v>32770.079709999998</v>
      </c>
      <c r="O12" s="233">
        <v>23261.427589999999</v>
      </c>
      <c r="P12" s="233">
        <v>24059.56424</v>
      </c>
      <c r="Q12" s="233">
        <v>978764.78951999999</v>
      </c>
    </row>
    <row r="13" spans="1:17" ht="15" customHeight="1">
      <c r="A13" s="239" t="s">
        <v>698</v>
      </c>
      <c r="B13" s="233">
        <v>3154970.0972500001</v>
      </c>
      <c r="C13" s="233">
        <v>1239646.40619</v>
      </c>
      <c r="D13" s="233">
        <v>13616.167099999999</v>
      </c>
      <c r="E13" s="233">
        <v>45433.693490000005</v>
      </c>
      <c r="F13" s="233">
        <v>27606.325820000002</v>
      </c>
      <c r="G13" s="233">
        <v>19823.24137</v>
      </c>
      <c r="H13" s="233">
        <v>41526.481439999996</v>
      </c>
      <c r="I13" s="233">
        <v>4542622.4126599999</v>
      </c>
      <c r="J13" s="233">
        <v>2550536.3881799998</v>
      </c>
      <c r="K13" s="233">
        <v>793120.36835999996</v>
      </c>
      <c r="L13" s="233">
        <v>5414.0211600000002</v>
      </c>
      <c r="M13" s="233">
        <v>11897.42416</v>
      </c>
      <c r="N13" s="233">
        <v>46751.269260000001</v>
      </c>
      <c r="O13" s="233">
        <v>35599.539770000003</v>
      </c>
      <c r="P13" s="233">
        <v>16385.139599999999</v>
      </c>
      <c r="Q13" s="233">
        <v>3459704.1504899999</v>
      </c>
    </row>
    <row r="14" spans="1:17" ht="15" customHeight="1">
      <c r="A14" s="239" t="s">
        <v>699</v>
      </c>
      <c r="B14" s="233">
        <v>1150333.8182899999</v>
      </c>
      <c r="C14" s="233">
        <v>325283.51231999998</v>
      </c>
      <c r="D14" s="233">
        <v>4518.0146100000002</v>
      </c>
      <c r="E14" s="233">
        <v>8194.7138099999993</v>
      </c>
      <c r="F14" s="233">
        <v>15990.46041</v>
      </c>
      <c r="G14" s="233">
        <v>8089.9039199999997</v>
      </c>
      <c r="H14" s="233">
        <v>25983.980319999999</v>
      </c>
      <c r="I14" s="233">
        <v>1538394.40368</v>
      </c>
      <c r="J14" s="233">
        <v>1830116.2224900001</v>
      </c>
      <c r="K14" s="233">
        <v>420084.77812000003</v>
      </c>
      <c r="L14" s="233">
        <v>4197.3479299999999</v>
      </c>
      <c r="M14" s="233">
        <v>8884.5960399999985</v>
      </c>
      <c r="N14" s="233">
        <v>26124.100190000001</v>
      </c>
      <c r="O14" s="233">
        <v>15452.36075</v>
      </c>
      <c r="P14" s="233">
        <v>9820.5873800000008</v>
      </c>
      <c r="Q14" s="233">
        <v>2314679.9929</v>
      </c>
    </row>
    <row r="15" spans="1:17" ht="15" customHeight="1">
      <c r="A15" s="239" t="s">
        <v>700</v>
      </c>
      <c r="B15" s="233">
        <v>414782.52172000002</v>
      </c>
      <c r="C15" s="233">
        <v>103851.4133</v>
      </c>
      <c r="D15" s="233">
        <v>953.85946999999999</v>
      </c>
      <c r="E15" s="233">
        <v>4046.3243299999999</v>
      </c>
      <c r="F15" s="233">
        <v>11064.36558</v>
      </c>
      <c r="G15" s="233">
        <v>2112.9539399999999</v>
      </c>
      <c r="H15" s="233">
        <v>46786.028850000002</v>
      </c>
      <c r="I15" s="233">
        <v>583597.46719000011</v>
      </c>
      <c r="J15" s="233">
        <v>669308.90325999993</v>
      </c>
      <c r="K15" s="233">
        <v>143290.65463</v>
      </c>
      <c r="L15" s="233">
        <v>2979.6272100000001</v>
      </c>
      <c r="M15" s="233">
        <v>3122.15778</v>
      </c>
      <c r="N15" s="233">
        <v>12702.883800000001</v>
      </c>
      <c r="O15" s="233">
        <v>5559.6499699999995</v>
      </c>
      <c r="P15" s="233">
        <v>5273.1938600000003</v>
      </c>
      <c r="Q15" s="233">
        <v>842237.07050999999</v>
      </c>
    </row>
    <row r="16" spans="1:17" ht="15" customHeight="1">
      <c r="A16" s="239" t="s">
        <v>701</v>
      </c>
      <c r="B16" s="233">
        <v>225958.53542</v>
      </c>
      <c r="C16" s="233">
        <v>52557.064709999999</v>
      </c>
      <c r="D16" s="233">
        <v>1790.5750600000001</v>
      </c>
      <c r="E16" s="233">
        <v>2636.2025400000002</v>
      </c>
      <c r="F16" s="233">
        <v>5018.7631500000007</v>
      </c>
      <c r="G16" s="233">
        <v>1399.7530300000001</v>
      </c>
      <c r="H16" s="233">
        <v>44546.47668</v>
      </c>
      <c r="I16" s="233">
        <v>333907.37058999995</v>
      </c>
      <c r="J16" s="233">
        <v>316850.61241</v>
      </c>
      <c r="K16" s="233">
        <v>62556.71675</v>
      </c>
      <c r="L16" s="233">
        <v>1065.92895</v>
      </c>
      <c r="M16" s="233">
        <v>1729.5317</v>
      </c>
      <c r="N16" s="233">
        <v>5138.6047500000004</v>
      </c>
      <c r="O16" s="233">
        <v>2650.52783</v>
      </c>
      <c r="P16" s="233">
        <v>4640.8575899999996</v>
      </c>
      <c r="Q16" s="233">
        <v>394632.77997999999</v>
      </c>
    </row>
    <row r="17" spans="1:17" ht="15" customHeight="1">
      <c r="A17" s="239" t="s">
        <v>702</v>
      </c>
      <c r="B17" s="233">
        <v>389591.88432000001</v>
      </c>
      <c r="C17" s="233">
        <v>101279.16242000001</v>
      </c>
      <c r="D17" s="233">
        <v>1954.30934</v>
      </c>
      <c r="E17" s="233">
        <v>5194.8980799999999</v>
      </c>
      <c r="F17" s="233">
        <v>11873.26154</v>
      </c>
      <c r="G17" s="233">
        <v>2753.4427400000004</v>
      </c>
      <c r="H17" s="233">
        <v>42018.276310000001</v>
      </c>
      <c r="I17" s="233">
        <v>554665.23474999995</v>
      </c>
      <c r="J17" s="233">
        <v>580675.69682000007</v>
      </c>
      <c r="K17" s="233">
        <v>80356.51026000001</v>
      </c>
      <c r="L17" s="233">
        <v>907.19110000000001</v>
      </c>
      <c r="M17" s="233">
        <v>1958.7448400000001</v>
      </c>
      <c r="N17" s="233">
        <v>8068.9676799999997</v>
      </c>
      <c r="O17" s="233">
        <v>3289.5322700000002</v>
      </c>
      <c r="P17" s="233">
        <v>10331.542390000001</v>
      </c>
      <c r="Q17" s="233">
        <v>685588.18536</v>
      </c>
    </row>
    <row r="18" spans="1:17" ht="15" customHeight="1">
      <c r="A18" s="239" t="s">
        <v>703</v>
      </c>
      <c r="B18" s="233">
        <v>474574.24492999999</v>
      </c>
      <c r="C18" s="233">
        <v>121663.96879000001</v>
      </c>
      <c r="D18" s="233">
        <v>2834.35914</v>
      </c>
      <c r="E18" s="233">
        <v>6076.2888800000001</v>
      </c>
      <c r="F18" s="233">
        <v>8752.8700600000011</v>
      </c>
      <c r="G18" s="233">
        <v>3719.6484</v>
      </c>
      <c r="H18" s="233">
        <v>52115.658950000005</v>
      </c>
      <c r="I18" s="233">
        <v>669737.03914999997</v>
      </c>
      <c r="J18" s="233">
        <v>3092402.01724</v>
      </c>
      <c r="K18" s="233">
        <v>314435.54139999999</v>
      </c>
      <c r="L18" s="233">
        <v>6224.1938799999998</v>
      </c>
      <c r="M18" s="233">
        <v>6812.2560300000005</v>
      </c>
      <c r="N18" s="233">
        <v>32973.756289999998</v>
      </c>
      <c r="O18" s="233">
        <v>14603.33257</v>
      </c>
      <c r="P18" s="233">
        <v>26628.669760000001</v>
      </c>
      <c r="Q18" s="233">
        <v>3494079.7671699999</v>
      </c>
    </row>
    <row r="19" spans="1:17" ht="15" customHeight="1">
      <c r="A19" s="239" t="s">
        <v>704</v>
      </c>
      <c r="B19" s="233">
        <v>199851.89801</v>
      </c>
      <c r="C19" s="233">
        <v>50767.274210000003</v>
      </c>
      <c r="D19" s="233">
        <v>7620.2123099999999</v>
      </c>
      <c r="E19" s="233">
        <v>5888.5525199999993</v>
      </c>
      <c r="F19" s="233">
        <v>2151.8996000000002</v>
      </c>
      <c r="G19" s="233">
        <v>250.11672000000002</v>
      </c>
      <c r="H19" s="233">
        <v>75317.985140000004</v>
      </c>
      <c r="I19" s="233">
        <v>341847.93851000001</v>
      </c>
      <c r="J19" s="233">
        <v>1749073.2109000001</v>
      </c>
      <c r="K19" s="233">
        <v>201797.07066</v>
      </c>
      <c r="L19" s="233">
        <v>16425.275430000002</v>
      </c>
      <c r="M19" s="233">
        <v>13508.32416</v>
      </c>
      <c r="N19" s="233">
        <v>5736.7631500000007</v>
      </c>
      <c r="O19" s="233">
        <v>1245.47813</v>
      </c>
      <c r="P19" s="233">
        <v>26848.591519999998</v>
      </c>
      <c r="Q19" s="233">
        <v>2014634.71395</v>
      </c>
    </row>
    <row r="20" spans="1:17" ht="15" customHeight="1">
      <c r="A20" s="239" t="s">
        <v>705</v>
      </c>
      <c r="B20" s="233">
        <v>12018.92448</v>
      </c>
      <c r="C20" s="233">
        <v>690.77647999999999</v>
      </c>
      <c r="D20" s="233">
        <v>699.40218999999991</v>
      </c>
      <c r="E20" s="233">
        <v>20.919400000000003</v>
      </c>
      <c r="F20" s="233">
        <v>28.0624</v>
      </c>
      <c r="G20" s="233">
        <v>6.86</v>
      </c>
      <c r="H20" s="233">
        <v>8209.79709</v>
      </c>
      <c r="I20" s="233">
        <v>21674.742039999997</v>
      </c>
      <c r="J20" s="233">
        <v>62527.96617</v>
      </c>
      <c r="K20" s="233">
        <v>6676.8263699999998</v>
      </c>
      <c r="L20" s="233">
        <v>1074.4255800000001</v>
      </c>
      <c r="M20" s="233">
        <v>1041.5159799999999</v>
      </c>
      <c r="N20" s="233">
        <v>34.962360000000004</v>
      </c>
      <c r="O20" s="233">
        <v>0</v>
      </c>
      <c r="P20" s="233">
        <v>5768.3178799999996</v>
      </c>
      <c r="Q20" s="233">
        <v>77124.014340000009</v>
      </c>
    </row>
    <row r="21" spans="1:17" s="192" customFormat="1" ht="15" customHeight="1">
      <c r="A21" s="239" t="s">
        <v>706</v>
      </c>
      <c r="B21" s="233">
        <v>5302.7181700000001</v>
      </c>
      <c r="C21" s="233">
        <v>79.14703999999999</v>
      </c>
      <c r="D21" s="233">
        <v>318.84415999999999</v>
      </c>
      <c r="E21" s="233">
        <v>8.6557099999999991</v>
      </c>
      <c r="F21" s="233">
        <v>4.1966200000000002</v>
      </c>
      <c r="G21" s="233">
        <v>2.0142600000000002</v>
      </c>
      <c r="H21" s="233">
        <v>4525.26055</v>
      </c>
      <c r="I21" s="233">
        <v>10240.836509999999</v>
      </c>
      <c r="J21" s="233">
        <v>17842.758429999998</v>
      </c>
      <c r="K21" s="233">
        <v>2059.93568</v>
      </c>
      <c r="L21" s="233">
        <v>511.14875999999998</v>
      </c>
      <c r="M21" s="233">
        <v>328.05128000000002</v>
      </c>
      <c r="N21" s="233">
        <v>7.90801</v>
      </c>
      <c r="O21" s="233">
        <v>0</v>
      </c>
      <c r="P21" s="233">
        <v>2548.04412</v>
      </c>
      <c r="Q21" s="233">
        <v>23297.846280000002</v>
      </c>
    </row>
    <row r="22" spans="1:17" s="192" customFormat="1" ht="15" customHeight="1">
      <c r="A22" s="225" t="s">
        <v>71</v>
      </c>
      <c r="B22" s="235">
        <v>14495343.544949999</v>
      </c>
      <c r="C22" s="235">
        <v>4969617.7019999996</v>
      </c>
      <c r="D22" s="235">
        <v>51511.107530000008</v>
      </c>
      <c r="E22" s="235">
        <v>190028.49367000003</v>
      </c>
      <c r="F22" s="235">
        <v>152740.61800000002</v>
      </c>
      <c r="G22" s="235">
        <v>94214.171840000025</v>
      </c>
      <c r="H22" s="235">
        <v>2325064.0109200003</v>
      </c>
      <c r="I22" s="235">
        <v>22278519.648910001</v>
      </c>
      <c r="J22" s="235">
        <v>17950125.790770005</v>
      </c>
      <c r="K22" s="235">
        <v>4784777.4739800002</v>
      </c>
      <c r="L22" s="235">
        <v>54525.559970000002</v>
      </c>
      <c r="M22" s="235">
        <v>78118.303690000001</v>
      </c>
      <c r="N22" s="235">
        <v>229704.47962000003</v>
      </c>
      <c r="O22" s="235">
        <v>240723.66178000002</v>
      </c>
      <c r="P22" s="235">
        <v>823244.47167999996</v>
      </c>
      <c r="Q22" s="235">
        <v>24161219.741489999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1"/>
      <c r="C24" s="191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596</v>
      </c>
      <c r="C6" s="493"/>
      <c r="D6" s="493"/>
      <c r="E6" s="493"/>
      <c r="F6" s="493"/>
      <c r="G6" s="493"/>
      <c r="H6" s="493"/>
      <c r="I6" s="493"/>
      <c r="J6" s="493" t="s">
        <v>597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1748258.4138499999</v>
      </c>
      <c r="C8" s="233">
        <v>478045.30936000001</v>
      </c>
      <c r="D8" s="233">
        <v>0</v>
      </c>
      <c r="E8" s="233">
        <v>0</v>
      </c>
      <c r="F8" s="233">
        <v>0</v>
      </c>
      <c r="G8" s="233">
        <v>0</v>
      </c>
      <c r="H8" s="233">
        <v>1118350.36256</v>
      </c>
      <c r="I8" s="233">
        <v>3344654.0857699998</v>
      </c>
      <c r="J8" s="233">
        <v>8950144.4116799999</v>
      </c>
      <c r="K8" s="233">
        <v>1710968.79501</v>
      </c>
      <c r="L8" s="233">
        <v>162.61378999999999</v>
      </c>
      <c r="M8" s="233">
        <v>0</v>
      </c>
      <c r="N8" s="233">
        <v>85419.685709999991</v>
      </c>
      <c r="O8" s="233">
        <v>102664.40420999999</v>
      </c>
      <c r="P8" s="233">
        <v>4801180.6056300001</v>
      </c>
      <c r="Q8" s="233">
        <v>15650540.516030001</v>
      </c>
    </row>
    <row r="9" spans="1:17" ht="15" customHeight="1">
      <c r="A9" s="239" t="s">
        <v>694</v>
      </c>
      <c r="B9" s="234">
        <v>550800.26007000008</v>
      </c>
      <c r="C9" s="234">
        <v>190656.25472999999</v>
      </c>
      <c r="D9" s="234">
        <v>0</v>
      </c>
      <c r="E9" s="234">
        <v>0</v>
      </c>
      <c r="F9" s="234">
        <v>14138.29667</v>
      </c>
      <c r="G9" s="234">
        <v>0</v>
      </c>
      <c r="H9" s="234">
        <v>106042.367</v>
      </c>
      <c r="I9" s="234">
        <v>861637.17847000004</v>
      </c>
      <c r="J9" s="234">
        <v>372805.40672000003</v>
      </c>
      <c r="K9" s="234">
        <v>286839.40188000002</v>
      </c>
      <c r="L9" s="233">
        <v>980.59848</v>
      </c>
      <c r="M9" s="233">
        <v>1000</v>
      </c>
      <c r="N9" s="233">
        <v>18548.04204</v>
      </c>
      <c r="O9" s="233">
        <v>36891.186200000004</v>
      </c>
      <c r="P9" s="233">
        <v>205625.08906</v>
      </c>
      <c r="Q9" s="233">
        <v>922689.72438000003</v>
      </c>
    </row>
    <row r="10" spans="1:17" ht="15" customHeight="1">
      <c r="A10" s="239" t="s">
        <v>695</v>
      </c>
      <c r="B10" s="234">
        <v>409539.61219000001</v>
      </c>
      <c r="C10" s="234">
        <v>202557.75443999999</v>
      </c>
      <c r="D10" s="234">
        <v>4802</v>
      </c>
      <c r="E10" s="234">
        <v>3618.2</v>
      </c>
      <c r="F10" s="234">
        <v>4266.6235700000007</v>
      </c>
      <c r="G10" s="234">
        <v>5792.3446199999998</v>
      </c>
      <c r="H10" s="234">
        <v>90668.288459999996</v>
      </c>
      <c r="I10" s="234">
        <v>721244.82328000001</v>
      </c>
      <c r="J10" s="234">
        <v>404972.83233</v>
      </c>
      <c r="K10" s="234">
        <v>219843.82981999998</v>
      </c>
      <c r="L10" s="233">
        <v>6563.8648499999999</v>
      </c>
      <c r="M10" s="233">
        <v>7857.4054999999998</v>
      </c>
      <c r="N10" s="233">
        <v>12879.65884</v>
      </c>
      <c r="O10" s="233">
        <v>30534.9277</v>
      </c>
      <c r="P10" s="233">
        <v>158863.59834</v>
      </c>
      <c r="Q10" s="233">
        <v>841516.11737999995</v>
      </c>
    </row>
    <row r="11" spans="1:17" ht="15" customHeight="1">
      <c r="A11" s="239" t="s">
        <v>696</v>
      </c>
      <c r="B11" s="233">
        <v>860693.03944000008</v>
      </c>
      <c r="C11" s="233">
        <v>346059.15606000001</v>
      </c>
      <c r="D11" s="233">
        <v>3061.4441400000001</v>
      </c>
      <c r="E11" s="233">
        <v>6956.5622599999997</v>
      </c>
      <c r="F11" s="233">
        <v>13000.84676</v>
      </c>
      <c r="G11" s="233">
        <v>6193.3573799999995</v>
      </c>
      <c r="H11" s="233">
        <v>169513.94127000001</v>
      </c>
      <c r="I11" s="233">
        <v>1405478.3473099999</v>
      </c>
      <c r="J11" s="233">
        <v>456730.42052999994</v>
      </c>
      <c r="K11" s="233">
        <v>176875.73376</v>
      </c>
      <c r="L11" s="233">
        <v>624.04737999999998</v>
      </c>
      <c r="M11" s="233">
        <v>5795.0523899999998</v>
      </c>
      <c r="N11" s="233">
        <v>17919.308590000001</v>
      </c>
      <c r="O11" s="233">
        <v>26536.493989999999</v>
      </c>
      <c r="P11" s="233">
        <v>103962.29839</v>
      </c>
      <c r="Q11" s="233">
        <v>788443.35502999998</v>
      </c>
    </row>
    <row r="12" spans="1:17" ht="15" customHeight="1">
      <c r="A12" s="239" t="s">
        <v>697</v>
      </c>
      <c r="B12" s="233">
        <v>1910373.0687799999</v>
      </c>
      <c r="C12" s="233">
        <v>964527.19796000002</v>
      </c>
      <c r="D12" s="233">
        <v>7668.9989599999999</v>
      </c>
      <c r="E12" s="233">
        <v>20554.447190000003</v>
      </c>
      <c r="F12" s="233">
        <v>50503.772509999995</v>
      </c>
      <c r="G12" s="233">
        <v>27344.67179</v>
      </c>
      <c r="H12" s="233">
        <v>42906.624649999998</v>
      </c>
      <c r="I12" s="233">
        <v>3023878.7818400003</v>
      </c>
      <c r="J12" s="233">
        <v>471106.9289</v>
      </c>
      <c r="K12" s="233">
        <v>178391.08775999999</v>
      </c>
      <c r="L12" s="233">
        <v>2463.6366800000001</v>
      </c>
      <c r="M12" s="233">
        <v>2309.6979300000003</v>
      </c>
      <c r="N12" s="233">
        <v>13930.01592</v>
      </c>
      <c r="O12" s="233">
        <v>4534.0605400000004</v>
      </c>
      <c r="P12" s="233">
        <v>52623.489880000001</v>
      </c>
      <c r="Q12" s="233">
        <v>725358.91761</v>
      </c>
    </row>
    <row r="13" spans="1:17" ht="15" customHeight="1">
      <c r="A13" s="239" t="s">
        <v>698</v>
      </c>
      <c r="B13" s="233">
        <v>6619609.3862200007</v>
      </c>
      <c r="C13" s="233">
        <v>2199353.6796999997</v>
      </c>
      <c r="D13" s="233">
        <v>7931.7610700000005</v>
      </c>
      <c r="E13" s="233">
        <v>22469.043699999998</v>
      </c>
      <c r="F13" s="233">
        <v>92772.722900000008</v>
      </c>
      <c r="G13" s="233">
        <v>40762.705999999998</v>
      </c>
      <c r="H13" s="233">
        <v>46246.238950000006</v>
      </c>
      <c r="I13" s="233">
        <v>9029145.5385400001</v>
      </c>
      <c r="J13" s="233">
        <v>446903.87047000002</v>
      </c>
      <c r="K13" s="233">
        <v>167340.25002000001</v>
      </c>
      <c r="L13" s="233">
        <v>2887.57105</v>
      </c>
      <c r="M13" s="233">
        <v>2112.0311400000001</v>
      </c>
      <c r="N13" s="233">
        <v>12092.49199</v>
      </c>
      <c r="O13" s="233">
        <v>3197.65103</v>
      </c>
      <c r="P13" s="233">
        <v>35930.758020000001</v>
      </c>
      <c r="Q13" s="233">
        <v>670464.62372000003</v>
      </c>
    </row>
    <row r="14" spans="1:17" ht="15" customHeight="1">
      <c r="A14" s="239" t="s">
        <v>699</v>
      </c>
      <c r="B14" s="233">
        <v>3361804.9688800001</v>
      </c>
      <c r="C14" s="233">
        <v>922205.16159000003</v>
      </c>
      <c r="D14" s="233">
        <v>9729.3764300000003</v>
      </c>
      <c r="E14" s="233">
        <v>11257.035810000001</v>
      </c>
      <c r="F14" s="233">
        <v>59922.357149999996</v>
      </c>
      <c r="G14" s="233">
        <v>15615.5645</v>
      </c>
      <c r="H14" s="233">
        <v>25546.59029</v>
      </c>
      <c r="I14" s="233">
        <v>4406081.0546499994</v>
      </c>
      <c r="J14" s="233">
        <v>193591.79100999999</v>
      </c>
      <c r="K14" s="233">
        <v>58759.346210000003</v>
      </c>
      <c r="L14" s="233">
        <v>794.36410999999998</v>
      </c>
      <c r="M14" s="233">
        <v>526.06475</v>
      </c>
      <c r="N14" s="233">
        <v>5906.0208400000001</v>
      </c>
      <c r="O14" s="233">
        <v>3039.27684</v>
      </c>
      <c r="P14" s="233">
        <v>18960.269410000001</v>
      </c>
      <c r="Q14" s="233">
        <v>281577.13317000004</v>
      </c>
    </row>
    <row r="15" spans="1:17" ht="15" customHeight="1">
      <c r="A15" s="239" t="s">
        <v>700</v>
      </c>
      <c r="B15" s="233">
        <v>1231633.4409400001</v>
      </c>
      <c r="C15" s="233">
        <v>310634.51131999999</v>
      </c>
      <c r="D15" s="233">
        <v>2721.7045899999998</v>
      </c>
      <c r="E15" s="233">
        <v>3946.9622200000003</v>
      </c>
      <c r="F15" s="233">
        <v>39772.327969999998</v>
      </c>
      <c r="G15" s="233">
        <v>8793.4338699999989</v>
      </c>
      <c r="H15" s="233">
        <v>16894.086329999998</v>
      </c>
      <c r="I15" s="233">
        <v>1614396.4672399999</v>
      </c>
      <c r="J15" s="233">
        <v>283714.03805000003</v>
      </c>
      <c r="K15" s="233">
        <v>124291.53668</v>
      </c>
      <c r="L15" s="233">
        <v>1002.4451700000001</v>
      </c>
      <c r="M15" s="233">
        <v>1277.61124</v>
      </c>
      <c r="N15" s="233">
        <v>9210.5210200000001</v>
      </c>
      <c r="O15" s="233">
        <v>2512.4677299999998</v>
      </c>
      <c r="P15" s="233">
        <v>30464.802329999999</v>
      </c>
      <c r="Q15" s="233">
        <v>452473.42222000001</v>
      </c>
    </row>
    <row r="16" spans="1:17" ht="15" customHeight="1">
      <c r="A16" s="239" t="s">
        <v>701</v>
      </c>
      <c r="B16" s="233">
        <v>531434.04039999994</v>
      </c>
      <c r="C16" s="233">
        <v>131278.06323999999</v>
      </c>
      <c r="D16" s="233">
        <v>2470.2124900000003</v>
      </c>
      <c r="E16" s="233">
        <v>1846.0384299999998</v>
      </c>
      <c r="F16" s="233">
        <v>25681.641339999998</v>
      </c>
      <c r="G16" s="233">
        <v>4945.8717699999997</v>
      </c>
      <c r="H16" s="233">
        <v>20995.510329999997</v>
      </c>
      <c r="I16" s="233">
        <v>718651.37800000003</v>
      </c>
      <c r="J16" s="233">
        <v>188319.69366999998</v>
      </c>
      <c r="K16" s="233">
        <v>78396.432650000002</v>
      </c>
      <c r="L16" s="233">
        <v>361.28609</v>
      </c>
      <c r="M16" s="233">
        <v>954.22556999999995</v>
      </c>
      <c r="N16" s="233">
        <v>9211.3885100000007</v>
      </c>
      <c r="O16" s="233">
        <v>1866.1926299999998</v>
      </c>
      <c r="P16" s="233">
        <v>23168.903100000003</v>
      </c>
      <c r="Q16" s="233">
        <v>302278.12222000002</v>
      </c>
    </row>
    <row r="17" spans="1:17" ht="15" customHeight="1">
      <c r="A17" s="239" t="s">
        <v>702</v>
      </c>
      <c r="B17" s="233">
        <v>606379.02124000003</v>
      </c>
      <c r="C17" s="233">
        <v>153455.75141999999</v>
      </c>
      <c r="D17" s="233">
        <v>2112.1742899999999</v>
      </c>
      <c r="E17" s="233">
        <v>3401.1948600000001</v>
      </c>
      <c r="F17" s="233">
        <v>26121.90957</v>
      </c>
      <c r="G17" s="233">
        <v>3672.7910899999997</v>
      </c>
      <c r="H17" s="233">
        <v>26282.017940000002</v>
      </c>
      <c r="I17" s="233">
        <v>821424.86040999996</v>
      </c>
      <c r="J17" s="233">
        <v>228347.91451</v>
      </c>
      <c r="K17" s="233">
        <v>107758.65023999999</v>
      </c>
      <c r="L17" s="233">
        <v>2007.96417</v>
      </c>
      <c r="M17" s="233">
        <v>1855.0990099999999</v>
      </c>
      <c r="N17" s="233">
        <v>15699.23558</v>
      </c>
      <c r="O17" s="233">
        <v>3734.1504500000001</v>
      </c>
      <c r="P17" s="233">
        <v>37660.154200000004</v>
      </c>
      <c r="Q17" s="233">
        <v>397063.16816</v>
      </c>
    </row>
    <row r="18" spans="1:17" ht="15" customHeight="1">
      <c r="A18" s="239" t="s">
        <v>703</v>
      </c>
      <c r="B18" s="233">
        <v>604151.46733000001</v>
      </c>
      <c r="C18" s="233">
        <v>116174.15794</v>
      </c>
      <c r="D18" s="233">
        <v>4286.3566700000001</v>
      </c>
      <c r="E18" s="233">
        <v>2589.8591900000001</v>
      </c>
      <c r="F18" s="233">
        <v>27003.748179999999</v>
      </c>
      <c r="G18" s="233">
        <v>2964.8480800000002</v>
      </c>
      <c r="H18" s="233">
        <v>91977.186870000005</v>
      </c>
      <c r="I18" s="233">
        <v>849147.62425999995</v>
      </c>
      <c r="J18" s="233">
        <v>317310.15737999999</v>
      </c>
      <c r="K18" s="233">
        <v>101280.49212000001</v>
      </c>
      <c r="L18" s="233">
        <v>3993.3532</v>
      </c>
      <c r="M18" s="233">
        <v>4405.4882699999998</v>
      </c>
      <c r="N18" s="233">
        <v>24941.633510000003</v>
      </c>
      <c r="O18" s="233">
        <v>6381.9092799999999</v>
      </c>
      <c r="P18" s="233">
        <v>53495.647199999999</v>
      </c>
      <c r="Q18" s="233">
        <v>511808.68095999997</v>
      </c>
    </row>
    <row r="19" spans="1:17" ht="15" customHeight="1">
      <c r="A19" s="239" t="s">
        <v>704</v>
      </c>
      <c r="B19" s="233">
        <v>354857.78995000001</v>
      </c>
      <c r="C19" s="233">
        <v>33583.094929999999</v>
      </c>
      <c r="D19" s="233">
        <v>33600.5118</v>
      </c>
      <c r="E19" s="233">
        <v>2801.6311099999998</v>
      </c>
      <c r="F19" s="233">
        <v>4180.2563700000001</v>
      </c>
      <c r="G19" s="233">
        <v>251.95042999999998</v>
      </c>
      <c r="H19" s="233">
        <v>72633.619640000004</v>
      </c>
      <c r="I19" s="233">
        <v>501908.85423</v>
      </c>
      <c r="J19" s="233">
        <v>221943.14255000002</v>
      </c>
      <c r="K19" s="233">
        <v>41875.487090000002</v>
      </c>
      <c r="L19" s="233">
        <v>17786.924660000001</v>
      </c>
      <c r="M19" s="233">
        <v>7032.7625499999995</v>
      </c>
      <c r="N19" s="233">
        <v>8536.0219900000011</v>
      </c>
      <c r="O19" s="233">
        <v>580.85450000000003</v>
      </c>
      <c r="P19" s="233">
        <v>78645.399980000002</v>
      </c>
      <c r="Q19" s="233">
        <v>376400.59331999999</v>
      </c>
    </row>
    <row r="20" spans="1:17" ht="15" customHeight="1">
      <c r="A20" s="239" t="s">
        <v>705</v>
      </c>
      <c r="B20" s="233">
        <v>16520.09751</v>
      </c>
      <c r="C20" s="233">
        <v>471.80659000000003</v>
      </c>
      <c r="D20" s="233">
        <v>3132.4920699999998</v>
      </c>
      <c r="E20" s="233">
        <v>69.702830000000006</v>
      </c>
      <c r="F20" s="233">
        <v>17.235799999999998</v>
      </c>
      <c r="G20" s="233">
        <v>0</v>
      </c>
      <c r="H20" s="233">
        <v>5908.4544000000005</v>
      </c>
      <c r="I20" s="233">
        <v>26119.789199999999</v>
      </c>
      <c r="J20" s="233">
        <v>8955.4819399999997</v>
      </c>
      <c r="K20" s="233">
        <v>474.61500999999998</v>
      </c>
      <c r="L20" s="233">
        <v>1385.7205100000001</v>
      </c>
      <c r="M20" s="233">
        <v>104.63525</v>
      </c>
      <c r="N20" s="233">
        <v>344.74385999999998</v>
      </c>
      <c r="O20" s="233">
        <v>5.3040500000000002</v>
      </c>
      <c r="P20" s="233">
        <v>6448.9247999999998</v>
      </c>
      <c r="Q20" s="233">
        <v>17719.425420000003</v>
      </c>
    </row>
    <row r="21" spans="1:17" s="192" customFormat="1" ht="15" customHeight="1">
      <c r="A21" s="239" t="s">
        <v>706</v>
      </c>
      <c r="B21" s="233">
        <v>7890.5184800000006</v>
      </c>
      <c r="C21" s="233">
        <v>41.73189</v>
      </c>
      <c r="D21" s="233">
        <v>1188.7285300000001</v>
      </c>
      <c r="E21" s="233">
        <v>3.0418600000000002</v>
      </c>
      <c r="F21" s="233">
        <v>12.713419999999999</v>
      </c>
      <c r="G21" s="233">
        <v>0</v>
      </c>
      <c r="H21" s="233">
        <v>3844.59503</v>
      </c>
      <c r="I21" s="233">
        <v>12981.329210000002</v>
      </c>
      <c r="J21" s="233">
        <v>4007.5982200000003</v>
      </c>
      <c r="K21" s="233">
        <v>62.83764</v>
      </c>
      <c r="L21" s="233">
        <v>855.23131999999998</v>
      </c>
      <c r="M21" s="233">
        <v>11.71527</v>
      </c>
      <c r="N21" s="233">
        <v>93.157749999999993</v>
      </c>
      <c r="O21" s="233">
        <v>1.8695899999999999</v>
      </c>
      <c r="P21" s="233">
        <v>3936.9070999999999</v>
      </c>
      <c r="Q21" s="233">
        <v>8969.3168900000001</v>
      </c>
    </row>
    <row r="22" spans="1:17" s="192" customFormat="1" ht="15" customHeight="1">
      <c r="A22" s="225" t="s">
        <v>71</v>
      </c>
      <c r="B22" s="235">
        <v>18813945.125279997</v>
      </c>
      <c r="C22" s="235">
        <v>6049043.6311699999</v>
      </c>
      <c r="D22" s="235">
        <v>82705.761039999998</v>
      </c>
      <c r="E22" s="235">
        <v>79513.719460000008</v>
      </c>
      <c r="F22" s="235">
        <v>357394.45221000002</v>
      </c>
      <c r="G22" s="235">
        <v>116337.53952999998</v>
      </c>
      <c r="H22" s="235">
        <v>1837809.8837199998</v>
      </c>
      <c r="I22" s="235">
        <v>27336750.112409998</v>
      </c>
      <c r="J22" s="235">
        <v>12548853.687960001</v>
      </c>
      <c r="K22" s="235">
        <v>3253158.4958899999</v>
      </c>
      <c r="L22" s="235">
        <v>41869.621460000002</v>
      </c>
      <c r="M22" s="235">
        <v>35241.788869999997</v>
      </c>
      <c r="N22" s="235">
        <v>234731.92615000004</v>
      </c>
      <c r="O22" s="235">
        <v>222480.74873999998</v>
      </c>
      <c r="P22" s="235">
        <v>5610966.8474400006</v>
      </c>
      <c r="Q22" s="235">
        <v>21947303.116510004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5"/>
      <c r="C24" s="206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  <row r="25" spans="1:17" ht="15" customHeight="1">
      <c r="A25" s="181" t="s">
        <v>710</v>
      </c>
      <c r="B25" s="181"/>
      <c r="C25" s="181"/>
      <c r="D25" s="182"/>
      <c r="E25" s="182"/>
      <c r="F25" s="182"/>
      <c r="G25" s="182"/>
      <c r="H25" s="182"/>
      <c r="I25" s="182"/>
      <c r="J25" s="182"/>
      <c r="K25" s="182"/>
      <c r="L25" s="182"/>
      <c r="M25" s="190"/>
      <c r="N25" s="159"/>
      <c r="O25" s="159"/>
      <c r="P25" s="159"/>
      <c r="Q25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598</v>
      </c>
      <c r="C6" s="493"/>
      <c r="D6" s="493"/>
      <c r="E6" s="493"/>
      <c r="F6" s="493"/>
      <c r="G6" s="493"/>
      <c r="H6" s="493"/>
      <c r="I6" s="493"/>
      <c r="J6" s="493" t="s">
        <v>62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5862523.2928800005</v>
      </c>
      <c r="C8" s="233">
        <v>695964.10369000002</v>
      </c>
      <c r="D8" s="233">
        <v>0</v>
      </c>
      <c r="E8" s="233">
        <v>0</v>
      </c>
      <c r="F8" s="233">
        <v>0</v>
      </c>
      <c r="G8" s="233">
        <v>0</v>
      </c>
      <c r="H8" s="233">
        <v>2779781.1251300001</v>
      </c>
      <c r="I8" s="233">
        <v>9338268.5217000004</v>
      </c>
      <c r="J8" s="233">
        <v>4244053.3593699997</v>
      </c>
      <c r="K8" s="233">
        <v>411965.62043999997</v>
      </c>
      <c r="L8" s="233">
        <v>0</v>
      </c>
      <c r="M8" s="233">
        <v>0</v>
      </c>
      <c r="N8" s="233">
        <v>0</v>
      </c>
      <c r="O8" s="233">
        <v>0</v>
      </c>
      <c r="P8" s="233">
        <v>92469.788739999989</v>
      </c>
      <c r="Q8" s="233">
        <v>4748488.7685500002</v>
      </c>
    </row>
    <row r="9" spans="1:17" ht="15" customHeight="1">
      <c r="A9" s="239" t="s">
        <v>694</v>
      </c>
      <c r="B9" s="234">
        <v>526574.20617999998</v>
      </c>
      <c r="C9" s="234">
        <v>42555.650970000002</v>
      </c>
      <c r="D9" s="234">
        <v>9047.6190399999996</v>
      </c>
      <c r="E9" s="234">
        <v>0</v>
      </c>
      <c r="F9" s="234">
        <v>0</v>
      </c>
      <c r="G9" s="234">
        <v>0</v>
      </c>
      <c r="H9" s="234">
        <v>137999.70190000001</v>
      </c>
      <c r="I9" s="234">
        <v>716177.17809000006</v>
      </c>
      <c r="J9" s="234">
        <v>470518.48800999997</v>
      </c>
      <c r="K9" s="234">
        <v>158688.98817</v>
      </c>
      <c r="L9" s="233">
        <v>0</v>
      </c>
      <c r="M9" s="233">
        <v>0</v>
      </c>
      <c r="N9" s="233">
        <v>3701.3761</v>
      </c>
      <c r="O9" s="233">
        <v>8854.9154399999989</v>
      </c>
      <c r="P9" s="233">
        <v>11880.861500000001</v>
      </c>
      <c r="Q9" s="233">
        <v>653644.62922</v>
      </c>
    </row>
    <row r="10" spans="1:17" ht="15" customHeight="1">
      <c r="A10" s="239" t="s">
        <v>695</v>
      </c>
      <c r="B10" s="234">
        <v>420047.45429000002</v>
      </c>
      <c r="C10" s="234">
        <v>93530.49768</v>
      </c>
      <c r="D10" s="234">
        <v>0</v>
      </c>
      <c r="E10" s="234">
        <v>708.19329000000005</v>
      </c>
      <c r="F10" s="234">
        <v>4426.4870199999996</v>
      </c>
      <c r="G10" s="234">
        <v>0</v>
      </c>
      <c r="H10" s="234">
        <v>89405.03856999999</v>
      </c>
      <c r="I10" s="234">
        <v>608117.67084999999</v>
      </c>
      <c r="J10" s="234">
        <v>508620.06847000006</v>
      </c>
      <c r="K10" s="234">
        <v>97754.087459999995</v>
      </c>
      <c r="L10" s="233">
        <v>639.03269999999998</v>
      </c>
      <c r="M10" s="233">
        <v>0</v>
      </c>
      <c r="N10" s="233">
        <v>17.703240000000001</v>
      </c>
      <c r="O10" s="233">
        <v>18561.998520000001</v>
      </c>
      <c r="P10" s="233">
        <v>15715.034900000001</v>
      </c>
      <c r="Q10" s="233">
        <v>641307.92528999993</v>
      </c>
    </row>
    <row r="11" spans="1:17" ht="15" customHeight="1">
      <c r="A11" s="239" t="s">
        <v>696</v>
      </c>
      <c r="B11" s="233">
        <v>650380.35900000005</v>
      </c>
      <c r="C11" s="233">
        <v>292477.99394999997</v>
      </c>
      <c r="D11" s="233">
        <v>36.784660000000002</v>
      </c>
      <c r="E11" s="233">
        <v>15217.026750000001</v>
      </c>
      <c r="F11" s="233">
        <v>14650.313199999999</v>
      </c>
      <c r="G11" s="233">
        <v>12476.081609999999</v>
      </c>
      <c r="H11" s="233">
        <v>71507.301040000006</v>
      </c>
      <c r="I11" s="233">
        <v>1056745.8602100001</v>
      </c>
      <c r="J11" s="233">
        <v>532441.87549000001</v>
      </c>
      <c r="K11" s="233">
        <v>137728.97981999998</v>
      </c>
      <c r="L11" s="233">
        <v>778.32343999999989</v>
      </c>
      <c r="M11" s="233">
        <v>5342.6905199999992</v>
      </c>
      <c r="N11" s="233">
        <v>4887.8759099999997</v>
      </c>
      <c r="O11" s="233">
        <v>6651.2843300000004</v>
      </c>
      <c r="P11" s="233">
        <v>27700.605</v>
      </c>
      <c r="Q11" s="233">
        <v>715531.63451</v>
      </c>
    </row>
    <row r="12" spans="1:17" ht="15" customHeight="1">
      <c r="A12" s="239" t="s">
        <v>697</v>
      </c>
      <c r="B12" s="233">
        <v>1179691.1093900001</v>
      </c>
      <c r="C12" s="233">
        <v>820211.17294000008</v>
      </c>
      <c r="D12" s="233">
        <v>1270.6904999999999</v>
      </c>
      <c r="E12" s="233">
        <v>44080.704990000006</v>
      </c>
      <c r="F12" s="233">
        <v>25748.211670000001</v>
      </c>
      <c r="G12" s="233">
        <v>22733.989140000001</v>
      </c>
      <c r="H12" s="233">
        <v>24390.084269999999</v>
      </c>
      <c r="I12" s="233">
        <v>2118125.9629000002</v>
      </c>
      <c r="J12" s="233">
        <v>617195.76983</v>
      </c>
      <c r="K12" s="233">
        <v>290994.50018999999</v>
      </c>
      <c r="L12" s="233">
        <v>1765.24728</v>
      </c>
      <c r="M12" s="233">
        <v>12311.50743</v>
      </c>
      <c r="N12" s="233">
        <v>8246.1198999999997</v>
      </c>
      <c r="O12" s="233">
        <v>4695.7983700000004</v>
      </c>
      <c r="P12" s="233">
        <v>14703.843859999999</v>
      </c>
      <c r="Q12" s="233">
        <v>949912.78685999999</v>
      </c>
    </row>
    <row r="13" spans="1:17" ht="15" customHeight="1">
      <c r="A13" s="239" t="s">
        <v>698</v>
      </c>
      <c r="B13" s="233">
        <v>1487734.2044200001</v>
      </c>
      <c r="C13" s="233">
        <v>769826.10995000007</v>
      </c>
      <c r="D13" s="233">
        <v>7053.9242599999998</v>
      </c>
      <c r="E13" s="233">
        <v>39808.821090000005</v>
      </c>
      <c r="F13" s="233">
        <v>27973.1181</v>
      </c>
      <c r="G13" s="233">
        <v>17482.05732</v>
      </c>
      <c r="H13" s="233">
        <v>23919.154109999999</v>
      </c>
      <c r="I13" s="233">
        <v>2373797.38925</v>
      </c>
      <c r="J13" s="233">
        <v>1101374.71199</v>
      </c>
      <c r="K13" s="233">
        <v>851771.00555999996</v>
      </c>
      <c r="L13" s="233">
        <v>3128.4908100000002</v>
      </c>
      <c r="M13" s="233">
        <v>26312.552500000002</v>
      </c>
      <c r="N13" s="233">
        <v>14279.0762</v>
      </c>
      <c r="O13" s="233">
        <v>13641.66504</v>
      </c>
      <c r="P13" s="233">
        <v>23087.644620000003</v>
      </c>
      <c r="Q13" s="233">
        <v>2033595.1467200001</v>
      </c>
    </row>
    <row r="14" spans="1:17" ht="15" customHeight="1">
      <c r="A14" s="239" t="s">
        <v>699</v>
      </c>
      <c r="B14" s="233">
        <v>563416.94683000003</v>
      </c>
      <c r="C14" s="233">
        <v>266409.53805999999</v>
      </c>
      <c r="D14" s="233">
        <v>2479.4067300000002</v>
      </c>
      <c r="E14" s="233">
        <v>14945.82855</v>
      </c>
      <c r="F14" s="233">
        <v>4530.2309299999997</v>
      </c>
      <c r="G14" s="233">
        <v>4401.3436099999999</v>
      </c>
      <c r="H14" s="233">
        <v>19227.642530000001</v>
      </c>
      <c r="I14" s="233">
        <v>875410.93724</v>
      </c>
      <c r="J14" s="233">
        <v>421967.43108000001</v>
      </c>
      <c r="K14" s="233">
        <v>254874.67134999999</v>
      </c>
      <c r="L14" s="233">
        <v>1006.11015</v>
      </c>
      <c r="M14" s="233">
        <v>7426.6043600000003</v>
      </c>
      <c r="N14" s="233">
        <v>6435.8702899999998</v>
      </c>
      <c r="O14" s="233">
        <v>4134.47012</v>
      </c>
      <c r="P14" s="233">
        <v>9884.0086599999995</v>
      </c>
      <c r="Q14" s="233">
        <v>705729.16601000004</v>
      </c>
    </row>
    <row r="15" spans="1:17" ht="15" customHeight="1">
      <c r="A15" s="239" t="s">
        <v>700</v>
      </c>
      <c r="B15" s="233">
        <v>265336.97058999998</v>
      </c>
      <c r="C15" s="233">
        <v>117805.56056999999</v>
      </c>
      <c r="D15" s="233">
        <v>2921.6002899999999</v>
      </c>
      <c r="E15" s="233">
        <v>12574.31205</v>
      </c>
      <c r="F15" s="233">
        <v>1834.51827</v>
      </c>
      <c r="G15" s="233">
        <v>176.57854</v>
      </c>
      <c r="H15" s="233">
        <v>13727.49051</v>
      </c>
      <c r="I15" s="233">
        <v>414377.03081999999</v>
      </c>
      <c r="J15" s="233">
        <v>129956.83481999999</v>
      </c>
      <c r="K15" s="233">
        <v>52718.216990000001</v>
      </c>
      <c r="L15" s="233">
        <v>547.38707999999997</v>
      </c>
      <c r="M15" s="233">
        <v>1617.79404</v>
      </c>
      <c r="N15" s="233">
        <v>3153.2111800000002</v>
      </c>
      <c r="O15" s="233">
        <v>367.61212999999998</v>
      </c>
      <c r="P15" s="233">
        <v>8705.9557599999989</v>
      </c>
      <c r="Q15" s="233">
        <v>197067.01199999999</v>
      </c>
    </row>
    <row r="16" spans="1:17" ht="15" customHeight="1">
      <c r="A16" s="239" t="s">
        <v>701</v>
      </c>
      <c r="B16" s="233">
        <v>170858.43377</v>
      </c>
      <c r="C16" s="233">
        <v>75055.316860000006</v>
      </c>
      <c r="D16" s="233">
        <v>1239.9781599999999</v>
      </c>
      <c r="E16" s="233">
        <v>7013.5811699999995</v>
      </c>
      <c r="F16" s="233">
        <v>452.64515</v>
      </c>
      <c r="G16" s="233">
        <v>134.39791</v>
      </c>
      <c r="H16" s="233">
        <v>12727.58589</v>
      </c>
      <c r="I16" s="233">
        <v>267481.93890999997</v>
      </c>
      <c r="J16" s="233">
        <v>81511.459069999997</v>
      </c>
      <c r="K16" s="233">
        <v>21002.781449999999</v>
      </c>
      <c r="L16" s="233">
        <v>226.19268</v>
      </c>
      <c r="M16" s="233">
        <v>1306.2810500000001</v>
      </c>
      <c r="N16" s="233">
        <v>2375.7699900000002</v>
      </c>
      <c r="O16" s="233">
        <v>305.10679999999996</v>
      </c>
      <c r="P16" s="233">
        <v>7334.26613</v>
      </c>
      <c r="Q16" s="233">
        <v>114061.85717</v>
      </c>
    </row>
    <row r="17" spans="1:17" ht="15" customHeight="1">
      <c r="A17" s="239" t="s">
        <v>702</v>
      </c>
      <c r="B17" s="233">
        <v>267201.00459000003</v>
      </c>
      <c r="C17" s="233">
        <v>94403.533840000004</v>
      </c>
      <c r="D17" s="233">
        <v>3452.23369</v>
      </c>
      <c r="E17" s="233">
        <v>9542.125039999999</v>
      </c>
      <c r="F17" s="233">
        <v>94.11460000000001</v>
      </c>
      <c r="G17" s="233">
        <v>99.576300000000003</v>
      </c>
      <c r="H17" s="233">
        <v>45115.49654</v>
      </c>
      <c r="I17" s="233">
        <v>419908.0846</v>
      </c>
      <c r="J17" s="233">
        <v>130465.80124</v>
      </c>
      <c r="K17" s="233">
        <v>32928.547460000002</v>
      </c>
      <c r="L17" s="233">
        <v>667.36066000000005</v>
      </c>
      <c r="M17" s="233">
        <v>1321.0521299999998</v>
      </c>
      <c r="N17" s="233">
        <v>3633.7134000000001</v>
      </c>
      <c r="O17" s="233">
        <v>678.66276000000005</v>
      </c>
      <c r="P17" s="233">
        <v>48789.0962</v>
      </c>
      <c r="Q17" s="233">
        <v>218484.23384999999</v>
      </c>
    </row>
    <row r="18" spans="1:17" ht="15" customHeight="1">
      <c r="A18" s="239" t="s">
        <v>703</v>
      </c>
      <c r="B18" s="233">
        <v>356818.92910000001</v>
      </c>
      <c r="C18" s="233">
        <v>120598.31808</v>
      </c>
      <c r="D18" s="233">
        <v>5165.03024</v>
      </c>
      <c r="E18" s="233">
        <v>11966.385410000001</v>
      </c>
      <c r="F18" s="233">
        <v>108.54001</v>
      </c>
      <c r="G18" s="233">
        <v>0</v>
      </c>
      <c r="H18" s="233">
        <v>63750.740090000007</v>
      </c>
      <c r="I18" s="233">
        <v>558407.9429299999</v>
      </c>
      <c r="J18" s="233">
        <v>206757.35812000002</v>
      </c>
      <c r="K18" s="233">
        <v>86738.414420000001</v>
      </c>
      <c r="L18" s="233">
        <v>1506.1933999999999</v>
      </c>
      <c r="M18" s="233">
        <v>4885.97523</v>
      </c>
      <c r="N18" s="233">
        <v>12590.25675</v>
      </c>
      <c r="O18" s="233">
        <v>3084.5216600000003</v>
      </c>
      <c r="P18" s="233">
        <v>38109.126409999997</v>
      </c>
      <c r="Q18" s="233">
        <v>353671.84599</v>
      </c>
    </row>
    <row r="19" spans="1:17" ht="15" customHeight="1">
      <c r="A19" s="239" t="s">
        <v>704</v>
      </c>
      <c r="B19" s="233">
        <v>236959.00612999999</v>
      </c>
      <c r="C19" s="233">
        <v>63984.311350000004</v>
      </c>
      <c r="D19" s="233">
        <v>5852.9318499999999</v>
      </c>
      <c r="E19" s="233">
        <v>7383.9984400000003</v>
      </c>
      <c r="F19" s="233">
        <v>77.027590000000004</v>
      </c>
      <c r="G19" s="233">
        <v>0</v>
      </c>
      <c r="H19" s="233">
        <v>58484.346319999997</v>
      </c>
      <c r="I19" s="233">
        <v>372741.62167999998</v>
      </c>
      <c r="J19" s="233">
        <v>119685.93783</v>
      </c>
      <c r="K19" s="233">
        <v>16626.40538</v>
      </c>
      <c r="L19" s="233">
        <v>974.74529000000007</v>
      </c>
      <c r="M19" s="233">
        <v>969.87467000000004</v>
      </c>
      <c r="N19" s="233">
        <v>7033.3202899999997</v>
      </c>
      <c r="O19" s="233">
        <v>474.47184999999996</v>
      </c>
      <c r="P19" s="233">
        <v>32364.98487</v>
      </c>
      <c r="Q19" s="233">
        <v>178129.74017999999</v>
      </c>
    </row>
    <row r="20" spans="1:17" ht="15" customHeight="1">
      <c r="A20" s="239" t="s">
        <v>705</v>
      </c>
      <c r="B20" s="233">
        <v>10309.297329999999</v>
      </c>
      <c r="C20" s="233">
        <v>2087.7709</v>
      </c>
      <c r="D20" s="233">
        <v>570.58464000000004</v>
      </c>
      <c r="E20" s="233">
        <v>146.16570999999999</v>
      </c>
      <c r="F20" s="233">
        <v>0</v>
      </c>
      <c r="G20" s="233">
        <v>0</v>
      </c>
      <c r="H20" s="233">
        <v>3697.0655499999998</v>
      </c>
      <c r="I20" s="233">
        <v>16810.884129999999</v>
      </c>
      <c r="J20" s="233">
        <v>3837.0483300000001</v>
      </c>
      <c r="K20" s="233">
        <v>241.21792000000002</v>
      </c>
      <c r="L20" s="233">
        <v>100.90688</v>
      </c>
      <c r="M20" s="233">
        <v>31.443069999999999</v>
      </c>
      <c r="N20" s="233">
        <v>1020.7266</v>
      </c>
      <c r="O20" s="233">
        <v>0</v>
      </c>
      <c r="P20" s="233">
        <v>2158.3345600000002</v>
      </c>
      <c r="Q20" s="233">
        <v>7389.6773600000006</v>
      </c>
    </row>
    <row r="21" spans="1:17" s="192" customFormat="1" ht="15" customHeight="1">
      <c r="A21" s="239" t="s">
        <v>706</v>
      </c>
      <c r="B21" s="233">
        <v>2975.65148</v>
      </c>
      <c r="C21" s="233">
        <v>300.89571000000001</v>
      </c>
      <c r="D21" s="233">
        <v>151.70549</v>
      </c>
      <c r="E21" s="233">
        <v>38.536160000000002</v>
      </c>
      <c r="F21" s="233">
        <v>0</v>
      </c>
      <c r="G21" s="233">
        <v>0</v>
      </c>
      <c r="H21" s="233">
        <v>506.26746999999995</v>
      </c>
      <c r="I21" s="233">
        <v>3973.0563099999999</v>
      </c>
      <c r="J21" s="233">
        <v>1280.5846200000001</v>
      </c>
      <c r="K21" s="233">
        <v>42.483839999999994</v>
      </c>
      <c r="L21" s="233">
        <v>53.850010000000005</v>
      </c>
      <c r="M21" s="233">
        <v>3.7136799999999996</v>
      </c>
      <c r="N21" s="233">
        <v>650.04796999999996</v>
      </c>
      <c r="O21" s="233">
        <v>0</v>
      </c>
      <c r="P21" s="233">
        <v>928.11022000000003</v>
      </c>
      <c r="Q21" s="233">
        <v>2958.79034</v>
      </c>
    </row>
    <row r="22" spans="1:17" s="192" customFormat="1" ht="15" customHeight="1">
      <c r="A22" s="225" t="s">
        <v>71</v>
      </c>
      <c r="B22" s="235">
        <v>12000826.865980001</v>
      </c>
      <c r="C22" s="235">
        <v>3455210.7745500007</v>
      </c>
      <c r="D22" s="235">
        <v>39242.489549999998</v>
      </c>
      <c r="E22" s="235">
        <v>163425.67864999996</v>
      </c>
      <c r="F22" s="235">
        <v>79895.206539999985</v>
      </c>
      <c r="G22" s="235">
        <v>57504.024430000005</v>
      </c>
      <c r="H22" s="235">
        <v>3344239.0399199999</v>
      </c>
      <c r="I22" s="235">
        <v>19140344.079620007</v>
      </c>
      <c r="J22" s="235">
        <v>8569666.728269998</v>
      </c>
      <c r="K22" s="235">
        <v>2414075.9204500001</v>
      </c>
      <c r="L22" s="235">
        <v>11393.840380000003</v>
      </c>
      <c r="M22" s="235">
        <v>61529.488679999995</v>
      </c>
      <c r="N22" s="235">
        <v>68025.067819999997</v>
      </c>
      <c r="O22" s="235">
        <v>61450.507020000005</v>
      </c>
      <c r="P22" s="235">
        <v>333831.66142999998</v>
      </c>
      <c r="Q22" s="235">
        <v>11519973.214050004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5"/>
      <c r="C24" s="206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  <row r="25" spans="1:17" ht="15" customHeight="1">
      <c r="A25" s="181" t="s">
        <v>710</v>
      </c>
      <c r="B25" s="181"/>
      <c r="C25" s="181"/>
      <c r="D25" s="182"/>
      <c r="E25" s="182"/>
      <c r="F25" s="182"/>
      <c r="G25" s="182"/>
      <c r="H25" s="182"/>
      <c r="I25" s="182"/>
      <c r="J25" s="182"/>
      <c r="K25" s="182"/>
      <c r="L25" s="182"/>
      <c r="M25" s="190"/>
      <c r="N25" s="159"/>
      <c r="O25" s="159"/>
      <c r="P25" s="159"/>
      <c r="Q25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63</v>
      </c>
      <c r="C6" s="493"/>
      <c r="D6" s="493"/>
      <c r="E6" s="493"/>
      <c r="F6" s="493"/>
      <c r="G6" s="493"/>
      <c r="H6" s="493"/>
      <c r="I6" s="493"/>
      <c r="J6" s="493" t="s">
        <v>64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2724876.8482499998</v>
      </c>
      <c r="C8" s="233">
        <v>154124.27546999999</v>
      </c>
      <c r="D8" s="233">
        <v>0</v>
      </c>
      <c r="E8" s="233">
        <v>0</v>
      </c>
      <c r="F8" s="233">
        <v>1039.2184499999998</v>
      </c>
      <c r="G8" s="233">
        <v>0</v>
      </c>
      <c r="H8" s="233">
        <v>327449.57432999997</v>
      </c>
      <c r="I8" s="233">
        <v>3207489.9164999998</v>
      </c>
      <c r="J8" s="233">
        <v>0</v>
      </c>
      <c r="K8" s="233">
        <v>0</v>
      </c>
      <c r="L8" s="233">
        <v>0</v>
      </c>
      <c r="M8" s="233">
        <v>0</v>
      </c>
      <c r="N8" s="233">
        <v>0</v>
      </c>
      <c r="O8" s="233">
        <v>0</v>
      </c>
      <c r="P8" s="233">
        <v>0</v>
      </c>
      <c r="Q8" s="233">
        <v>0</v>
      </c>
    </row>
    <row r="9" spans="1:17" ht="15" customHeight="1">
      <c r="A9" s="239" t="s">
        <v>694</v>
      </c>
      <c r="B9" s="234">
        <v>408385.02532999997</v>
      </c>
      <c r="C9" s="234">
        <v>43128.604599999999</v>
      </c>
      <c r="D9" s="234">
        <v>2635.1766000000002</v>
      </c>
      <c r="E9" s="234">
        <v>7259.2904200000003</v>
      </c>
      <c r="F9" s="234">
        <v>0</v>
      </c>
      <c r="G9" s="234">
        <v>10290</v>
      </c>
      <c r="H9" s="234">
        <v>43431.216409999994</v>
      </c>
      <c r="I9" s="234">
        <v>515129.31336000003</v>
      </c>
      <c r="J9" s="234">
        <v>0</v>
      </c>
      <c r="K9" s="234">
        <v>0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0</v>
      </c>
    </row>
    <row r="10" spans="1:17" ht="15" customHeight="1">
      <c r="A10" s="239" t="s">
        <v>695</v>
      </c>
      <c r="B10" s="234">
        <v>276937.19837</v>
      </c>
      <c r="C10" s="234">
        <v>26995.987390000002</v>
      </c>
      <c r="D10" s="234">
        <v>0</v>
      </c>
      <c r="E10" s="234">
        <v>0</v>
      </c>
      <c r="F10" s="234">
        <v>0</v>
      </c>
      <c r="G10" s="234">
        <v>3701.8252400000001</v>
      </c>
      <c r="H10" s="234">
        <v>26033.07663</v>
      </c>
      <c r="I10" s="234">
        <v>333668.08763000002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</row>
    <row r="11" spans="1:17" ht="15" customHeight="1">
      <c r="A11" s="239" t="s">
        <v>696</v>
      </c>
      <c r="B11" s="233">
        <v>370326.12229000003</v>
      </c>
      <c r="C11" s="233">
        <v>143245.46959999998</v>
      </c>
      <c r="D11" s="233">
        <v>1735.6798100000001</v>
      </c>
      <c r="E11" s="233">
        <v>0</v>
      </c>
      <c r="F11" s="233">
        <v>3110.4078999999997</v>
      </c>
      <c r="G11" s="233">
        <v>6249.1808700000001</v>
      </c>
      <c r="H11" s="233">
        <v>30025.409829999997</v>
      </c>
      <c r="I11" s="233">
        <v>554692.27029999997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</row>
    <row r="12" spans="1:17" ht="15" customHeight="1">
      <c r="A12" s="239" t="s">
        <v>697</v>
      </c>
      <c r="B12" s="233">
        <v>574154.70145000005</v>
      </c>
      <c r="C12" s="233">
        <v>415530.15286000003</v>
      </c>
      <c r="D12" s="233">
        <v>2041.2803999999999</v>
      </c>
      <c r="E12" s="233">
        <v>854.93902000000003</v>
      </c>
      <c r="F12" s="233">
        <v>7342.7292800000005</v>
      </c>
      <c r="G12" s="233">
        <v>10327.854710000001</v>
      </c>
      <c r="H12" s="233">
        <v>19000.644700000001</v>
      </c>
      <c r="I12" s="233">
        <v>1029252.30242</v>
      </c>
      <c r="J12" s="233">
        <v>1708.6247599999999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1708.6247599999999</v>
      </c>
    </row>
    <row r="13" spans="1:17" ht="15" customHeight="1">
      <c r="A13" s="239" t="s">
        <v>698</v>
      </c>
      <c r="B13" s="233">
        <v>722016.50659</v>
      </c>
      <c r="C13" s="233">
        <v>547823.75552999997</v>
      </c>
      <c r="D13" s="233">
        <v>393.44198999999998</v>
      </c>
      <c r="E13" s="233">
        <v>5365.4976200000001</v>
      </c>
      <c r="F13" s="233">
        <v>15620.4496</v>
      </c>
      <c r="G13" s="233">
        <v>12119.990750000001</v>
      </c>
      <c r="H13" s="233">
        <v>18048.586460000002</v>
      </c>
      <c r="I13" s="233">
        <v>1321388.22854</v>
      </c>
      <c r="J13" s="233">
        <v>10761.91748</v>
      </c>
      <c r="K13" s="233">
        <v>4849.9088700000002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15611.826349999999</v>
      </c>
    </row>
    <row r="14" spans="1:17" ht="15" customHeight="1">
      <c r="A14" s="239" t="s">
        <v>699</v>
      </c>
      <c r="B14" s="233">
        <v>421428.07113</v>
      </c>
      <c r="C14" s="233">
        <v>226736.05300000001</v>
      </c>
      <c r="D14" s="233">
        <v>697.41462999999999</v>
      </c>
      <c r="E14" s="233">
        <v>802.09074999999996</v>
      </c>
      <c r="F14" s="233">
        <v>6099.8434000000007</v>
      </c>
      <c r="G14" s="233">
        <v>3041.7615900000001</v>
      </c>
      <c r="H14" s="233">
        <v>14977.56539</v>
      </c>
      <c r="I14" s="233">
        <v>673782.79989000002</v>
      </c>
      <c r="J14" s="233">
        <v>286553.52755</v>
      </c>
      <c r="K14" s="233">
        <v>86126.206080000004</v>
      </c>
      <c r="L14" s="233">
        <v>0</v>
      </c>
      <c r="M14" s="233">
        <v>0</v>
      </c>
      <c r="N14" s="233">
        <v>1976.7124699999999</v>
      </c>
      <c r="O14" s="233">
        <v>0</v>
      </c>
      <c r="P14" s="233">
        <v>0</v>
      </c>
      <c r="Q14" s="233">
        <v>374656.4461</v>
      </c>
    </row>
    <row r="15" spans="1:17" ht="15" customHeight="1">
      <c r="A15" s="239" t="s">
        <v>700</v>
      </c>
      <c r="B15" s="233">
        <v>327639.19344</v>
      </c>
      <c r="C15" s="233">
        <v>151515.70024000001</v>
      </c>
      <c r="D15" s="233">
        <v>1415.0498600000001</v>
      </c>
      <c r="E15" s="233">
        <v>2015.1766599999999</v>
      </c>
      <c r="F15" s="233">
        <v>4858.59692</v>
      </c>
      <c r="G15" s="233">
        <v>3446.1481699999999</v>
      </c>
      <c r="H15" s="233">
        <v>59396.745149999995</v>
      </c>
      <c r="I15" s="233">
        <v>550286.61044000008</v>
      </c>
      <c r="J15" s="233">
        <v>173337.84766999999</v>
      </c>
      <c r="K15" s="233">
        <v>38848.330620000001</v>
      </c>
      <c r="L15" s="233">
        <v>154.50382000000002</v>
      </c>
      <c r="M15" s="233">
        <v>0</v>
      </c>
      <c r="N15" s="233">
        <v>981.76861999999994</v>
      </c>
      <c r="O15" s="233">
        <v>146.97314</v>
      </c>
      <c r="P15" s="233">
        <v>0</v>
      </c>
      <c r="Q15" s="233">
        <v>213469.42387</v>
      </c>
    </row>
    <row r="16" spans="1:17" ht="15" customHeight="1">
      <c r="A16" s="239" t="s">
        <v>701</v>
      </c>
      <c r="B16" s="233">
        <v>189899.33312</v>
      </c>
      <c r="C16" s="233">
        <v>117724.76013</v>
      </c>
      <c r="D16" s="233">
        <v>498.84219000000002</v>
      </c>
      <c r="E16" s="233">
        <v>2238.3426099999997</v>
      </c>
      <c r="F16" s="233">
        <v>4722.0161699999999</v>
      </c>
      <c r="G16" s="233">
        <v>3177.63652</v>
      </c>
      <c r="H16" s="233">
        <v>9823.2489600000008</v>
      </c>
      <c r="I16" s="233">
        <v>328084.17969999998</v>
      </c>
      <c r="J16" s="233">
        <v>1949747.11555</v>
      </c>
      <c r="K16" s="233">
        <v>298668.75050000002</v>
      </c>
      <c r="L16" s="233">
        <v>227.53032999999999</v>
      </c>
      <c r="M16" s="233">
        <v>1066.3586699999998</v>
      </c>
      <c r="N16" s="233">
        <v>2615.68102</v>
      </c>
      <c r="O16" s="233">
        <v>537.38907999999992</v>
      </c>
      <c r="P16" s="233">
        <v>0</v>
      </c>
      <c r="Q16" s="233">
        <v>2252862.8251499999</v>
      </c>
    </row>
    <row r="17" spans="1:17" ht="15" customHeight="1">
      <c r="A17" s="239" t="s">
        <v>702</v>
      </c>
      <c r="B17" s="233">
        <v>197568.83630000002</v>
      </c>
      <c r="C17" s="233">
        <v>108604.68071</v>
      </c>
      <c r="D17" s="233">
        <v>1021.7745</v>
      </c>
      <c r="E17" s="233">
        <v>2418.7896299999998</v>
      </c>
      <c r="F17" s="233">
        <v>5971.5124900000001</v>
      </c>
      <c r="G17" s="233">
        <v>2882.8306200000002</v>
      </c>
      <c r="H17" s="233">
        <v>28828.421190000001</v>
      </c>
      <c r="I17" s="233">
        <v>347296.84544</v>
      </c>
      <c r="J17" s="233">
        <v>2777833.1513400003</v>
      </c>
      <c r="K17" s="233">
        <v>752691.63398000004</v>
      </c>
      <c r="L17" s="233">
        <v>405.20552000000004</v>
      </c>
      <c r="M17" s="233">
        <v>1148.6438899999998</v>
      </c>
      <c r="N17" s="233">
        <v>7406.4025300000003</v>
      </c>
      <c r="O17" s="233">
        <v>2881.8837999999996</v>
      </c>
      <c r="P17" s="233">
        <v>82.935649999999995</v>
      </c>
      <c r="Q17" s="233">
        <v>3542449.85671</v>
      </c>
    </row>
    <row r="18" spans="1:17" ht="15" customHeight="1">
      <c r="A18" s="239" t="s">
        <v>703</v>
      </c>
      <c r="B18" s="233">
        <v>305439.92700000003</v>
      </c>
      <c r="C18" s="233">
        <v>100585.84759999999</v>
      </c>
      <c r="D18" s="233">
        <v>1780.4994899999999</v>
      </c>
      <c r="E18" s="233">
        <v>4596.6988600000004</v>
      </c>
      <c r="F18" s="233">
        <v>5713.1728499999999</v>
      </c>
      <c r="G18" s="233">
        <v>3153.95442</v>
      </c>
      <c r="H18" s="233">
        <v>56558.38063</v>
      </c>
      <c r="I18" s="233">
        <v>477828.48085000005</v>
      </c>
      <c r="J18" s="233">
        <v>3505491.8831199999</v>
      </c>
      <c r="K18" s="233">
        <v>774709.95570000005</v>
      </c>
      <c r="L18" s="233">
        <v>3371.5739700000004</v>
      </c>
      <c r="M18" s="233">
        <v>3268.1564700000004</v>
      </c>
      <c r="N18" s="233">
        <v>15498.465890000001</v>
      </c>
      <c r="O18" s="233">
        <v>5587.88555</v>
      </c>
      <c r="P18" s="233">
        <v>39.898000000000003</v>
      </c>
      <c r="Q18" s="233">
        <v>4307967.8186999997</v>
      </c>
    </row>
    <row r="19" spans="1:17" ht="15" customHeight="1">
      <c r="A19" s="239" t="s">
        <v>704</v>
      </c>
      <c r="B19" s="233">
        <v>208161.84569999998</v>
      </c>
      <c r="C19" s="233">
        <v>51814.22135</v>
      </c>
      <c r="D19" s="233">
        <v>4318.44715</v>
      </c>
      <c r="E19" s="233">
        <v>4932.03874</v>
      </c>
      <c r="F19" s="233">
        <v>998.42660999999998</v>
      </c>
      <c r="G19" s="233">
        <v>348.85556000000003</v>
      </c>
      <c r="H19" s="233">
        <v>25557.887360000001</v>
      </c>
      <c r="I19" s="233">
        <v>296131.72247000004</v>
      </c>
      <c r="J19" s="233">
        <v>2389296.3323899996</v>
      </c>
      <c r="K19" s="233">
        <v>464851.14611000003</v>
      </c>
      <c r="L19" s="233">
        <v>17712.919739999998</v>
      </c>
      <c r="M19" s="233">
        <v>10194.271630000001</v>
      </c>
      <c r="N19" s="233">
        <v>5599.4622300000001</v>
      </c>
      <c r="O19" s="233">
        <v>493.18513000000002</v>
      </c>
      <c r="P19" s="233">
        <v>33.792000000000002</v>
      </c>
      <c r="Q19" s="233">
        <v>2888181.1092300001</v>
      </c>
    </row>
    <row r="20" spans="1:17" ht="15" customHeight="1">
      <c r="A20" s="239" t="s">
        <v>705</v>
      </c>
      <c r="B20" s="233">
        <v>5126.5147699999998</v>
      </c>
      <c r="C20" s="233">
        <v>777.75338999999997</v>
      </c>
      <c r="D20" s="233">
        <v>197.18980999999999</v>
      </c>
      <c r="E20" s="233">
        <v>104.76647</v>
      </c>
      <c r="F20" s="233">
        <v>10.64096</v>
      </c>
      <c r="G20" s="233">
        <v>0</v>
      </c>
      <c r="H20" s="233">
        <v>1649.8175100000001</v>
      </c>
      <c r="I20" s="233">
        <v>7866.6829100000004</v>
      </c>
      <c r="J20" s="233">
        <v>94967.865390000006</v>
      </c>
      <c r="K20" s="233">
        <v>17755.810149999998</v>
      </c>
      <c r="L20" s="233">
        <v>1913.91085</v>
      </c>
      <c r="M20" s="233">
        <v>967.05812000000003</v>
      </c>
      <c r="N20" s="233">
        <v>100.66808999999999</v>
      </c>
      <c r="O20" s="233">
        <v>0</v>
      </c>
      <c r="P20" s="233">
        <v>13.72</v>
      </c>
      <c r="Q20" s="233">
        <v>115719.03259999999</v>
      </c>
    </row>
    <row r="21" spans="1:17" s="192" customFormat="1" ht="15" customHeight="1">
      <c r="A21" s="239" t="s">
        <v>706</v>
      </c>
      <c r="B21" s="233">
        <v>2672.2166200000001</v>
      </c>
      <c r="C21" s="233">
        <v>279.72295000000003</v>
      </c>
      <c r="D21" s="233">
        <v>130.53550999999999</v>
      </c>
      <c r="E21" s="233">
        <v>19.585369999999998</v>
      </c>
      <c r="F21" s="233">
        <v>3.2130199999999998</v>
      </c>
      <c r="G21" s="233">
        <v>8.5339999999999999E-2</v>
      </c>
      <c r="H21" s="233">
        <v>1936.8844999999999</v>
      </c>
      <c r="I21" s="233">
        <v>5042.2433099999998</v>
      </c>
      <c r="J21" s="233">
        <v>22977.929660000002</v>
      </c>
      <c r="K21" s="233">
        <v>4892.4889599999997</v>
      </c>
      <c r="L21" s="233">
        <v>1016.30366</v>
      </c>
      <c r="M21" s="233">
        <v>306.24421000000001</v>
      </c>
      <c r="N21" s="233">
        <v>23.081400000000002</v>
      </c>
      <c r="O21" s="233">
        <v>0</v>
      </c>
      <c r="P21" s="233">
        <v>0</v>
      </c>
      <c r="Q21" s="233">
        <v>29216.047890000002</v>
      </c>
    </row>
    <row r="22" spans="1:17" s="192" customFormat="1" ht="15" customHeight="1">
      <c r="A22" s="225" t="s">
        <v>711</v>
      </c>
      <c r="B22" s="235">
        <v>6734632.3403599998</v>
      </c>
      <c r="C22" s="235">
        <v>2088886.9848199999</v>
      </c>
      <c r="D22" s="235">
        <v>16865.33194</v>
      </c>
      <c r="E22" s="235">
        <v>30607.216149999997</v>
      </c>
      <c r="F22" s="235">
        <v>55490.227650000001</v>
      </c>
      <c r="G22" s="235">
        <v>58740.123790000005</v>
      </c>
      <c r="H22" s="235">
        <v>662717.45905000018</v>
      </c>
      <c r="I22" s="235">
        <v>9647939.6837600004</v>
      </c>
      <c r="J22" s="235">
        <v>11212676.194910001</v>
      </c>
      <c r="K22" s="235">
        <v>2443394.2309699999</v>
      </c>
      <c r="L22" s="235">
        <v>24801.947889999999</v>
      </c>
      <c r="M22" s="235">
        <v>16950.732990000004</v>
      </c>
      <c r="N22" s="235">
        <v>34202.242250000003</v>
      </c>
      <c r="O22" s="235">
        <v>9647.3166999999994</v>
      </c>
      <c r="P22" s="235">
        <v>170.34565000000001</v>
      </c>
      <c r="Q22" s="235">
        <v>13741843.011360001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5"/>
      <c r="C24" s="206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  <row r="25" spans="1:17" ht="15" customHeight="1">
      <c r="A25" s="181" t="s">
        <v>710</v>
      </c>
      <c r="B25" s="181"/>
      <c r="C25" s="181"/>
      <c r="D25" s="182"/>
      <c r="E25" s="182"/>
      <c r="F25" s="182"/>
      <c r="G25" s="182"/>
      <c r="H25" s="182"/>
      <c r="I25" s="182"/>
      <c r="J25" s="182"/>
      <c r="K25" s="182"/>
      <c r="L25" s="182"/>
      <c r="M25" s="190"/>
      <c r="N25" s="159"/>
      <c r="O25" s="159"/>
      <c r="P25" s="159"/>
      <c r="Q25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65</v>
      </c>
      <c r="C6" s="493"/>
      <c r="D6" s="493"/>
      <c r="E6" s="493"/>
      <c r="F6" s="493"/>
      <c r="G6" s="493"/>
      <c r="H6" s="493"/>
      <c r="I6" s="493"/>
      <c r="J6" s="493" t="s">
        <v>66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15778</v>
      </c>
      <c r="C8" s="233">
        <v>0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  <c r="I8" s="233">
        <v>15778</v>
      </c>
      <c r="J8" s="233">
        <v>2167852.6830899999</v>
      </c>
      <c r="K8" s="233">
        <v>127305.84518</v>
      </c>
      <c r="L8" s="233">
        <v>0</v>
      </c>
      <c r="M8" s="233">
        <v>0</v>
      </c>
      <c r="N8" s="233">
        <v>0</v>
      </c>
      <c r="O8" s="233">
        <v>0</v>
      </c>
      <c r="P8" s="233">
        <v>191514.23275</v>
      </c>
      <c r="Q8" s="233">
        <v>2486672.7610200001</v>
      </c>
    </row>
    <row r="9" spans="1:17" ht="15" customHeight="1">
      <c r="A9" s="239" t="s">
        <v>694</v>
      </c>
      <c r="B9" s="234">
        <v>55972.78256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13090.994210000001</v>
      </c>
      <c r="I9" s="234">
        <v>69063.776769999997</v>
      </c>
      <c r="J9" s="234">
        <v>299928.62261999998</v>
      </c>
      <c r="K9" s="234">
        <v>37372.746399999996</v>
      </c>
      <c r="L9" s="233">
        <v>0</v>
      </c>
      <c r="M9" s="233">
        <v>0</v>
      </c>
      <c r="N9" s="233">
        <v>0</v>
      </c>
      <c r="O9" s="233">
        <v>0</v>
      </c>
      <c r="P9" s="233">
        <v>16264.252060000001</v>
      </c>
      <c r="Q9" s="233">
        <v>353565.62108000001</v>
      </c>
    </row>
    <row r="10" spans="1:17" ht="15" customHeight="1">
      <c r="A10" s="239" t="s">
        <v>695</v>
      </c>
      <c r="B10" s="234">
        <v>13861.72676</v>
      </c>
      <c r="C10" s="234">
        <v>626.21113000000003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14487.937890000001</v>
      </c>
      <c r="J10" s="234">
        <v>122408.17693</v>
      </c>
      <c r="K10" s="234">
        <v>64034.809070000003</v>
      </c>
      <c r="L10" s="233">
        <v>0</v>
      </c>
      <c r="M10" s="233">
        <v>3458.3362200000001</v>
      </c>
      <c r="N10" s="233">
        <v>0</v>
      </c>
      <c r="O10" s="233">
        <v>0</v>
      </c>
      <c r="P10" s="233">
        <v>7458.1467499999999</v>
      </c>
      <c r="Q10" s="233">
        <v>197359.46896999999</v>
      </c>
    </row>
    <row r="11" spans="1:17" ht="15" customHeight="1">
      <c r="A11" s="239" t="s">
        <v>696</v>
      </c>
      <c r="B11" s="233">
        <v>4254.9418700000006</v>
      </c>
      <c r="C11" s="233">
        <v>2286.0226299999999</v>
      </c>
      <c r="D11" s="233">
        <v>0</v>
      </c>
      <c r="E11" s="233">
        <v>0</v>
      </c>
      <c r="F11" s="233">
        <v>0</v>
      </c>
      <c r="G11" s="233">
        <v>0</v>
      </c>
      <c r="H11" s="233">
        <v>7.351</v>
      </c>
      <c r="I11" s="233">
        <v>6548.3154999999997</v>
      </c>
      <c r="J11" s="233">
        <v>160622.44236000002</v>
      </c>
      <c r="K11" s="233">
        <v>91670.360860000001</v>
      </c>
      <c r="L11" s="233">
        <v>0</v>
      </c>
      <c r="M11" s="233">
        <v>0</v>
      </c>
      <c r="N11" s="233">
        <v>6516.3692199999996</v>
      </c>
      <c r="O11" s="233">
        <v>0</v>
      </c>
      <c r="P11" s="233">
        <v>4483.1516200000005</v>
      </c>
      <c r="Q11" s="233">
        <v>263292.32406000001</v>
      </c>
    </row>
    <row r="12" spans="1:17" ht="15" customHeight="1">
      <c r="A12" s="239" t="s">
        <v>697</v>
      </c>
      <c r="B12" s="233">
        <v>5420.2260199999992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2941.4716699999999</v>
      </c>
      <c r="I12" s="233">
        <v>8361.6976900000009</v>
      </c>
      <c r="J12" s="233">
        <v>220440.95053</v>
      </c>
      <c r="K12" s="233">
        <v>137954.37996000002</v>
      </c>
      <c r="L12" s="233">
        <v>0</v>
      </c>
      <c r="M12" s="233">
        <v>1321.00352</v>
      </c>
      <c r="N12" s="233">
        <v>1563.7891999999999</v>
      </c>
      <c r="O12" s="233">
        <v>1464.14284</v>
      </c>
      <c r="P12" s="233">
        <v>2004.3782699999999</v>
      </c>
      <c r="Q12" s="233">
        <v>364748.64432000002</v>
      </c>
    </row>
    <row r="13" spans="1:17" ht="15" customHeight="1">
      <c r="A13" s="239" t="s">
        <v>698</v>
      </c>
      <c r="B13" s="233">
        <v>2237.9605099999999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990.02972</v>
      </c>
      <c r="I13" s="233">
        <v>3227.9902299999999</v>
      </c>
      <c r="J13" s="233">
        <v>476481.65882999997</v>
      </c>
      <c r="K13" s="233">
        <v>312909.86799</v>
      </c>
      <c r="L13" s="233">
        <v>0</v>
      </c>
      <c r="M13" s="233">
        <v>1164.09121</v>
      </c>
      <c r="N13" s="233">
        <v>4862.2844800000003</v>
      </c>
      <c r="O13" s="233">
        <v>1500.258</v>
      </c>
      <c r="P13" s="233">
        <v>1820.5376299999998</v>
      </c>
      <c r="Q13" s="233">
        <v>798738.69813999999</v>
      </c>
    </row>
    <row r="14" spans="1:17" ht="15" customHeight="1">
      <c r="A14" s="239" t="s">
        <v>699</v>
      </c>
      <c r="B14" s="233">
        <v>631.26261</v>
      </c>
      <c r="C14" s="233">
        <v>0</v>
      </c>
      <c r="D14" s="233">
        <v>0</v>
      </c>
      <c r="E14" s="233">
        <v>0</v>
      </c>
      <c r="F14" s="233">
        <v>0</v>
      </c>
      <c r="G14" s="233">
        <v>274.39999999999998</v>
      </c>
      <c r="H14" s="233">
        <v>1044.20832</v>
      </c>
      <c r="I14" s="233">
        <v>1949.87093</v>
      </c>
      <c r="J14" s="233">
        <v>864111.07337</v>
      </c>
      <c r="K14" s="233">
        <v>406570.3173</v>
      </c>
      <c r="L14" s="233">
        <v>275.65595000000002</v>
      </c>
      <c r="M14" s="233">
        <v>2113.2614700000004</v>
      </c>
      <c r="N14" s="233">
        <v>8851.0337100000015</v>
      </c>
      <c r="O14" s="233">
        <v>2918.2581800000003</v>
      </c>
      <c r="P14" s="233">
        <v>436.36190999999997</v>
      </c>
      <c r="Q14" s="233">
        <v>1285275.9618900002</v>
      </c>
    </row>
    <row r="15" spans="1:17" ht="15" customHeight="1">
      <c r="A15" s="239" t="s">
        <v>700</v>
      </c>
      <c r="B15" s="233">
        <v>146.94120000000001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312.75799999999998</v>
      </c>
      <c r="I15" s="233">
        <v>459.69920000000002</v>
      </c>
      <c r="J15" s="233">
        <v>667877.89110000001</v>
      </c>
      <c r="K15" s="233">
        <v>190287.15581</v>
      </c>
      <c r="L15" s="233">
        <v>921.35030000000006</v>
      </c>
      <c r="M15" s="233">
        <v>826.18600000000004</v>
      </c>
      <c r="N15" s="233">
        <v>8569.5952600000001</v>
      </c>
      <c r="O15" s="233">
        <v>1539.6609900000001</v>
      </c>
      <c r="P15" s="233">
        <v>586.11599000000001</v>
      </c>
      <c r="Q15" s="233">
        <v>870607.95545000001</v>
      </c>
    </row>
    <row r="16" spans="1:17" ht="15" customHeight="1">
      <c r="A16" s="239" t="s">
        <v>701</v>
      </c>
      <c r="B16" s="233">
        <v>0</v>
      </c>
      <c r="C16" s="233">
        <v>0</v>
      </c>
      <c r="D16" s="233">
        <v>0</v>
      </c>
      <c r="E16" s="233">
        <v>0</v>
      </c>
      <c r="F16" s="233">
        <v>0</v>
      </c>
      <c r="G16" s="233">
        <v>0</v>
      </c>
      <c r="H16" s="233">
        <v>0</v>
      </c>
      <c r="I16" s="233">
        <v>0</v>
      </c>
      <c r="J16" s="233">
        <v>1293684.22588</v>
      </c>
      <c r="K16" s="233">
        <v>280919.21944000002</v>
      </c>
      <c r="L16" s="233">
        <v>2456.3388199999999</v>
      </c>
      <c r="M16" s="233">
        <v>6792.7194600000003</v>
      </c>
      <c r="N16" s="233">
        <v>8398.4978499999997</v>
      </c>
      <c r="O16" s="233">
        <v>4409.5024800000001</v>
      </c>
      <c r="P16" s="233">
        <v>616.24093000000005</v>
      </c>
      <c r="Q16" s="233">
        <v>1597276.74486</v>
      </c>
    </row>
    <row r="17" spans="1:17" ht="15" customHeight="1">
      <c r="A17" s="239" t="s">
        <v>702</v>
      </c>
      <c r="B17" s="233">
        <v>0</v>
      </c>
      <c r="C17" s="233">
        <v>85.075009999999992</v>
      </c>
      <c r="D17" s="233">
        <v>0</v>
      </c>
      <c r="E17" s="233">
        <v>0</v>
      </c>
      <c r="F17" s="233">
        <v>0</v>
      </c>
      <c r="G17" s="233">
        <v>0</v>
      </c>
      <c r="H17" s="233">
        <v>69.599999999999994</v>
      </c>
      <c r="I17" s="233">
        <v>154.67501000000001</v>
      </c>
      <c r="J17" s="233">
        <v>1570872.40879</v>
      </c>
      <c r="K17" s="233">
        <v>473554.36710999999</v>
      </c>
      <c r="L17" s="233">
        <v>10366.89544</v>
      </c>
      <c r="M17" s="233">
        <v>16745.719730000001</v>
      </c>
      <c r="N17" s="233">
        <v>8657.6545900000001</v>
      </c>
      <c r="O17" s="233">
        <v>2364.1787000000004</v>
      </c>
      <c r="P17" s="233">
        <v>970.12238000000002</v>
      </c>
      <c r="Q17" s="233">
        <v>2083531.3467399999</v>
      </c>
    </row>
    <row r="18" spans="1:17" ht="15" customHeight="1">
      <c r="A18" s="239" t="s">
        <v>703</v>
      </c>
      <c r="B18" s="233">
        <v>158.62560999999999</v>
      </c>
      <c r="C18" s="233">
        <v>0</v>
      </c>
      <c r="D18" s="233">
        <v>0</v>
      </c>
      <c r="E18" s="233">
        <v>0</v>
      </c>
      <c r="F18" s="233">
        <v>34.81803</v>
      </c>
      <c r="G18" s="233">
        <v>0</v>
      </c>
      <c r="H18" s="233">
        <v>83.016000000000005</v>
      </c>
      <c r="I18" s="233">
        <v>276.45964000000004</v>
      </c>
      <c r="J18" s="233">
        <v>1895218.9129699999</v>
      </c>
      <c r="K18" s="233">
        <v>490385.84117999999</v>
      </c>
      <c r="L18" s="233">
        <v>20532.18001</v>
      </c>
      <c r="M18" s="233">
        <v>20601.457609999998</v>
      </c>
      <c r="N18" s="233">
        <v>10559.169260000001</v>
      </c>
      <c r="O18" s="233">
        <v>966.19455000000005</v>
      </c>
      <c r="P18" s="233">
        <v>1411.4226000000001</v>
      </c>
      <c r="Q18" s="233">
        <v>2439675.1781799998</v>
      </c>
    </row>
    <row r="19" spans="1:17" ht="15" customHeight="1">
      <c r="A19" s="239" t="s">
        <v>704</v>
      </c>
      <c r="B19" s="233">
        <v>179.73795000000001</v>
      </c>
      <c r="C19" s="233">
        <v>21.442209999999999</v>
      </c>
      <c r="D19" s="233">
        <v>0</v>
      </c>
      <c r="E19" s="233">
        <v>0</v>
      </c>
      <c r="F19" s="233">
        <v>107.44471</v>
      </c>
      <c r="G19" s="233">
        <v>0</v>
      </c>
      <c r="H19" s="233">
        <v>31.85632</v>
      </c>
      <c r="I19" s="233">
        <v>340.48119000000003</v>
      </c>
      <c r="J19" s="233">
        <v>1359264.7213399999</v>
      </c>
      <c r="K19" s="233">
        <v>290260.07148000004</v>
      </c>
      <c r="L19" s="233">
        <v>27557.603059999998</v>
      </c>
      <c r="M19" s="233">
        <v>14544.708640000001</v>
      </c>
      <c r="N19" s="233">
        <v>2863.97777</v>
      </c>
      <c r="O19" s="233">
        <v>378.09530000000001</v>
      </c>
      <c r="P19" s="233">
        <v>1435.0781000000002</v>
      </c>
      <c r="Q19" s="233">
        <v>1696304.25569</v>
      </c>
    </row>
    <row r="20" spans="1:17" ht="15" customHeight="1">
      <c r="A20" s="239" t="s">
        <v>705</v>
      </c>
      <c r="B20" s="233">
        <v>17.038499999999999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17.038499999999999</v>
      </c>
      <c r="J20" s="233">
        <v>77849.624739999999</v>
      </c>
      <c r="K20" s="233">
        <v>11503.025710000002</v>
      </c>
      <c r="L20" s="233">
        <v>3644.5156099999999</v>
      </c>
      <c r="M20" s="233">
        <v>662.83179000000007</v>
      </c>
      <c r="N20" s="233">
        <v>53.070050000000002</v>
      </c>
      <c r="O20" s="233">
        <v>0.20815999999999998</v>
      </c>
      <c r="P20" s="233">
        <v>2674.1514099999999</v>
      </c>
      <c r="Q20" s="233">
        <v>96387.427469999995</v>
      </c>
    </row>
    <row r="21" spans="1:17" s="192" customFormat="1" ht="15" customHeight="1">
      <c r="A21" s="239" t="s">
        <v>706</v>
      </c>
      <c r="B21" s="233">
        <v>3.5254000000000003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4.25</v>
      </c>
      <c r="I21" s="233">
        <v>7.7753999999999994</v>
      </c>
      <c r="J21" s="233">
        <v>27690.693809999997</v>
      </c>
      <c r="K21" s="233">
        <v>1837.9878100000001</v>
      </c>
      <c r="L21" s="233">
        <v>1927.85229</v>
      </c>
      <c r="M21" s="233">
        <v>161.60151999999999</v>
      </c>
      <c r="N21" s="233">
        <v>35.85915</v>
      </c>
      <c r="O21" s="233">
        <v>0.2</v>
      </c>
      <c r="P21" s="233">
        <v>77.780729999999991</v>
      </c>
      <c r="Q21" s="233">
        <v>31731.975309999998</v>
      </c>
    </row>
    <row r="22" spans="1:17" s="192" customFormat="1" ht="15" customHeight="1">
      <c r="A22" s="225" t="s">
        <v>71</v>
      </c>
      <c r="B22" s="235">
        <v>98662.768989999997</v>
      </c>
      <c r="C22" s="235">
        <v>3018.7509800000003</v>
      </c>
      <c r="D22" s="235">
        <v>0</v>
      </c>
      <c r="E22" s="235">
        <v>0</v>
      </c>
      <c r="F22" s="235">
        <v>142.26274000000001</v>
      </c>
      <c r="G22" s="235">
        <v>274.39999999999998</v>
      </c>
      <c r="H22" s="235">
        <v>18575.535240000001</v>
      </c>
      <c r="I22" s="235">
        <v>120673.71795000001</v>
      </c>
      <c r="J22" s="235">
        <v>11204304.08636</v>
      </c>
      <c r="K22" s="235">
        <v>2916565.9953000001</v>
      </c>
      <c r="L22" s="235">
        <v>67682.391479999991</v>
      </c>
      <c r="M22" s="235">
        <v>68391.917169999986</v>
      </c>
      <c r="N22" s="235">
        <v>60931.300539999997</v>
      </c>
      <c r="O22" s="235">
        <v>15540.699200000005</v>
      </c>
      <c r="P22" s="235">
        <v>231751.97312999997</v>
      </c>
      <c r="Q22" s="235">
        <v>14565168.36318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1"/>
      <c r="C24" s="191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712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89" customFormat="1" ht="15" customHeight="1">
      <c r="A6" s="288"/>
      <c r="B6" s="493" t="s">
        <v>67</v>
      </c>
      <c r="C6" s="493"/>
      <c r="D6" s="493"/>
      <c r="E6" s="493"/>
      <c r="F6" s="493"/>
      <c r="G6" s="493"/>
      <c r="H6" s="493"/>
      <c r="I6" s="493"/>
      <c r="J6" s="493" t="s">
        <v>600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693</v>
      </c>
      <c r="B8" s="233">
        <v>327026.02812000003</v>
      </c>
      <c r="C8" s="233">
        <v>27217.080460000001</v>
      </c>
      <c r="D8" s="233">
        <v>4206.1764899999998</v>
      </c>
      <c r="E8" s="233">
        <v>0</v>
      </c>
      <c r="F8" s="233">
        <v>0</v>
      </c>
      <c r="G8" s="233">
        <v>0</v>
      </c>
      <c r="H8" s="233">
        <v>161843.53355000002</v>
      </c>
      <c r="I8" s="233">
        <v>520292.81861999998</v>
      </c>
      <c r="J8" s="233">
        <v>10168018.470319999</v>
      </c>
      <c r="K8" s="233">
        <v>0</v>
      </c>
      <c r="L8" s="233">
        <v>0</v>
      </c>
      <c r="M8" s="233">
        <v>0</v>
      </c>
      <c r="N8" s="233">
        <v>0</v>
      </c>
      <c r="O8" s="233">
        <v>0</v>
      </c>
      <c r="P8" s="233">
        <v>199269.41630000001</v>
      </c>
      <c r="Q8" s="233">
        <v>10367287.88662</v>
      </c>
    </row>
    <row r="9" spans="1:17" ht="15" customHeight="1">
      <c r="A9" s="239" t="s">
        <v>694</v>
      </c>
      <c r="B9" s="234">
        <v>69524.956709999999</v>
      </c>
      <c r="C9" s="234">
        <v>21524.845089999999</v>
      </c>
      <c r="D9" s="234">
        <v>0</v>
      </c>
      <c r="E9" s="234">
        <v>0</v>
      </c>
      <c r="F9" s="234">
        <v>0</v>
      </c>
      <c r="G9" s="234">
        <v>0</v>
      </c>
      <c r="H9" s="234">
        <v>29885.051010000003</v>
      </c>
      <c r="I9" s="234">
        <v>120934.85281</v>
      </c>
      <c r="J9" s="234">
        <v>447475.22425000003</v>
      </c>
      <c r="K9" s="234">
        <v>14237.26417</v>
      </c>
      <c r="L9" s="233">
        <v>0</v>
      </c>
      <c r="M9" s="233">
        <v>0</v>
      </c>
      <c r="N9" s="233">
        <v>0</v>
      </c>
      <c r="O9" s="233">
        <v>0</v>
      </c>
      <c r="P9" s="233">
        <v>20426.561519999999</v>
      </c>
      <c r="Q9" s="233">
        <v>482139.04994</v>
      </c>
    </row>
    <row r="10" spans="1:17" ht="15" customHeight="1">
      <c r="A10" s="239" t="s">
        <v>695</v>
      </c>
      <c r="B10" s="234">
        <v>125151.93573</v>
      </c>
      <c r="C10" s="234">
        <v>36242.510249999999</v>
      </c>
      <c r="D10" s="234">
        <v>3865.9999900000003</v>
      </c>
      <c r="E10" s="234">
        <v>3715.8354100000001</v>
      </c>
      <c r="F10" s="234">
        <v>9730.2641999999996</v>
      </c>
      <c r="G10" s="234">
        <v>7410.2886200000003</v>
      </c>
      <c r="H10" s="234">
        <v>39396.076810000006</v>
      </c>
      <c r="I10" s="234">
        <v>225512.91100999998</v>
      </c>
      <c r="J10" s="234">
        <v>486040.91791000002</v>
      </c>
      <c r="K10" s="234">
        <v>7941.2074299999995</v>
      </c>
      <c r="L10" s="233">
        <v>842.21240999999998</v>
      </c>
      <c r="M10" s="233">
        <v>2627.3558800000001</v>
      </c>
      <c r="N10" s="233">
        <v>0</v>
      </c>
      <c r="O10" s="233">
        <v>0</v>
      </c>
      <c r="P10" s="233">
        <v>9475.424140000001</v>
      </c>
      <c r="Q10" s="233">
        <v>506927.11776999995</v>
      </c>
    </row>
    <row r="11" spans="1:17" ht="15" customHeight="1">
      <c r="A11" s="239" t="s">
        <v>696</v>
      </c>
      <c r="B11" s="233">
        <v>430740.65036999999</v>
      </c>
      <c r="C11" s="233">
        <v>118897.24306000001</v>
      </c>
      <c r="D11" s="233">
        <v>2170.3392200000003</v>
      </c>
      <c r="E11" s="233">
        <v>0</v>
      </c>
      <c r="F11" s="233">
        <v>3575.1538300000002</v>
      </c>
      <c r="G11" s="233">
        <v>2330.2078199999996</v>
      </c>
      <c r="H11" s="233">
        <v>53518.643770000002</v>
      </c>
      <c r="I11" s="233">
        <v>611232.23807000008</v>
      </c>
      <c r="J11" s="233">
        <v>920550.88746</v>
      </c>
      <c r="K11" s="233">
        <v>135786.72578000001</v>
      </c>
      <c r="L11" s="233">
        <v>771.12555000000009</v>
      </c>
      <c r="M11" s="233">
        <v>0</v>
      </c>
      <c r="N11" s="233">
        <v>12348.01412</v>
      </c>
      <c r="O11" s="233">
        <v>1341.9538</v>
      </c>
      <c r="P11" s="233">
        <v>15695.810660000001</v>
      </c>
      <c r="Q11" s="233">
        <v>1086494.5173699998</v>
      </c>
    </row>
    <row r="12" spans="1:17" ht="15" customHeight="1">
      <c r="A12" s="239" t="s">
        <v>697</v>
      </c>
      <c r="B12" s="233">
        <v>400828.92589999997</v>
      </c>
      <c r="C12" s="233">
        <v>149950.51846000002</v>
      </c>
      <c r="D12" s="233">
        <v>3345.0301899999999</v>
      </c>
      <c r="E12" s="233">
        <v>692.36368000000004</v>
      </c>
      <c r="F12" s="233">
        <v>11305.499300000001</v>
      </c>
      <c r="G12" s="233">
        <v>2601.8980499999998</v>
      </c>
      <c r="H12" s="233">
        <v>29398.620210000001</v>
      </c>
      <c r="I12" s="233">
        <v>598122.85578999994</v>
      </c>
      <c r="J12" s="233">
        <v>1419366.6849500001</v>
      </c>
      <c r="K12" s="233">
        <v>149944.4363</v>
      </c>
      <c r="L12" s="233">
        <v>1040.5091199999999</v>
      </c>
      <c r="M12" s="233">
        <v>0</v>
      </c>
      <c r="N12" s="233">
        <v>11900.443499999999</v>
      </c>
      <c r="O12" s="233">
        <v>5558.1468700000005</v>
      </c>
      <c r="P12" s="233">
        <v>14710.403920000001</v>
      </c>
      <c r="Q12" s="233">
        <v>1602520.62466</v>
      </c>
    </row>
    <row r="13" spans="1:17" ht="15" customHeight="1">
      <c r="A13" s="239" t="s">
        <v>698</v>
      </c>
      <c r="B13" s="233">
        <v>426151.61452999996</v>
      </c>
      <c r="C13" s="233">
        <v>192768.11402000001</v>
      </c>
      <c r="D13" s="233">
        <v>58.784230000000001</v>
      </c>
      <c r="E13" s="233">
        <v>494.26416999999998</v>
      </c>
      <c r="F13" s="233">
        <v>10626.08567</v>
      </c>
      <c r="G13" s="233">
        <v>4025.86166</v>
      </c>
      <c r="H13" s="233">
        <v>13222.38774</v>
      </c>
      <c r="I13" s="233">
        <v>647347.11202</v>
      </c>
      <c r="J13" s="233">
        <v>1728793.04837</v>
      </c>
      <c r="K13" s="233">
        <v>182981.64608999999</v>
      </c>
      <c r="L13" s="233">
        <v>1573.28919</v>
      </c>
      <c r="M13" s="233">
        <v>0</v>
      </c>
      <c r="N13" s="233">
        <v>7636.3346099999999</v>
      </c>
      <c r="O13" s="233">
        <v>2968.5107599999997</v>
      </c>
      <c r="P13" s="233">
        <v>19259.39775</v>
      </c>
      <c r="Q13" s="233">
        <v>1943212.2267700001</v>
      </c>
    </row>
    <row r="14" spans="1:17" ht="15" customHeight="1">
      <c r="A14" s="239" t="s">
        <v>699</v>
      </c>
      <c r="B14" s="233">
        <v>237992.94421000002</v>
      </c>
      <c r="C14" s="233">
        <v>87178.759980000003</v>
      </c>
      <c r="D14" s="233">
        <v>26.895040000000002</v>
      </c>
      <c r="E14" s="233">
        <v>0</v>
      </c>
      <c r="F14" s="233">
        <v>4678.0529699999997</v>
      </c>
      <c r="G14" s="233">
        <v>4049.81952</v>
      </c>
      <c r="H14" s="233">
        <v>7668.1042300000008</v>
      </c>
      <c r="I14" s="233">
        <v>341594.57594999997</v>
      </c>
      <c r="J14" s="233">
        <v>875596.91613000003</v>
      </c>
      <c r="K14" s="233">
        <v>87271.063280000002</v>
      </c>
      <c r="L14" s="233">
        <v>405.04145</v>
      </c>
      <c r="M14" s="233">
        <v>0</v>
      </c>
      <c r="N14" s="233">
        <v>4294.2012300000006</v>
      </c>
      <c r="O14" s="233">
        <v>722.41386</v>
      </c>
      <c r="P14" s="233">
        <v>16364.734199999999</v>
      </c>
      <c r="Q14" s="233">
        <v>984654.37014999997</v>
      </c>
    </row>
    <row r="15" spans="1:17" ht="15" customHeight="1">
      <c r="A15" s="239" t="s">
        <v>700</v>
      </c>
      <c r="B15" s="233">
        <v>200064.12500999999</v>
      </c>
      <c r="C15" s="233">
        <v>56947.485180000003</v>
      </c>
      <c r="D15" s="233">
        <v>281.77333000000004</v>
      </c>
      <c r="E15" s="233">
        <v>497.33148</v>
      </c>
      <c r="F15" s="233">
        <v>4539.8865999999998</v>
      </c>
      <c r="G15" s="233">
        <v>1304.7089599999999</v>
      </c>
      <c r="H15" s="233">
        <v>6426.2275199999995</v>
      </c>
      <c r="I15" s="233">
        <v>270061.53807999997</v>
      </c>
      <c r="J15" s="233">
        <v>651607.15429999994</v>
      </c>
      <c r="K15" s="233">
        <v>74987.932050000003</v>
      </c>
      <c r="L15" s="233">
        <v>886.04996999999992</v>
      </c>
      <c r="M15" s="233">
        <v>0</v>
      </c>
      <c r="N15" s="233">
        <v>1739.3441200000002</v>
      </c>
      <c r="O15" s="233">
        <v>482.82486</v>
      </c>
      <c r="P15" s="233">
        <v>17459.280469999998</v>
      </c>
      <c r="Q15" s="233">
        <v>747162.58577000001</v>
      </c>
    </row>
    <row r="16" spans="1:17" ht="15" customHeight="1">
      <c r="A16" s="239" t="s">
        <v>701</v>
      </c>
      <c r="B16" s="233">
        <v>147713.86319999999</v>
      </c>
      <c r="C16" s="233">
        <v>30937.71588</v>
      </c>
      <c r="D16" s="233">
        <v>611.73082999999997</v>
      </c>
      <c r="E16" s="233">
        <v>215.74275</v>
      </c>
      <c r="F16" s="233">
        <v>2151.3543100000002</v>
      </c>
      <c r="G16" s="233">
        <v>524.36976000000004</v>
      </c>
      <c r="H16" s="233">
        <v>3240.2889</v>
      </c>
      <c r="I16" s="233">
        <v>185395.06563</v>
      </c>
      <c r="J16" s="233">
        <v>778382.60519000003</v>
      </c>
      <c r="K16" s="233">
        <v>124527.95435</v>
      </c>
      <c r="L16" s="233">
        <v>2015.35853</v>
      </c>
      <c r="M16" s="233">
        <v>1073.9002600000001</v>
      </c>
      <c r="N16" s="233">
        <v>1236.74452</v>
      </c>
      <c r="O16" s="233">
        <v>0</v>
      </c>
      <c r="P16" s="233">
        <v>14412.552589999999</v>
      </c>
      <c r="Q16" s="233">
        <v>921649.11544000008</v>
      </c>
    </row>
    <row r="17" spans="1:17" ht="15" customHeight="1">
      <c r="A17" s="239" t="s">
        <v>702</v>
      </c>
      <c r="B17" s="233">
        <v>197586.72066999998</v>
      </c>
      <c r="C17" s="233">
        <v>31128.147629999999</v>
      </c>
      <c r="D17" s="233">
        <v>265.81018</v>
      </c>
      <c r="E17" s="233">
        <v>325.50301999999999</v>
      </c>
      <c r="F17" s="233">
        <v>2532.6654900000003</v>
      </c>
      <c r="G17" s="233">
        <v>963.69815000000006</v>
      </c>
      <c r="H17" s="233">
        <v>5600.1196300000001</v>
      </c>
      <c r="I17" s="233">
        <v>238402.66477</v>
      </c>
      <c r="J17" s="233">
        <v>861926.38911999995</v>
      </c>
      <c r="K17" s="233">
        <v>127364.51298999999</v>
      </c>
      <c r="L17" s="233">
        <v>1839.3282400000001</v>
      </c>
      <c r="M17" s="233">
        <v>1211.2380700000001</v>
      </c>
      <c r="N17" s="233">
        <v>1162.9085299999999</v>
      </c>
      <c r="O17" s="233">
        <v>0</v>
      </c>
      <c r="P17" s="233">
        <v>22579.535949999998</v>
      </c>
      <c r="Q17" s="233">
        <v>1016083.9129</v>
      </c>
    </row>
    <row r="18" spans="1:17" ht="15" customHeight="1">
      <c r="A18" s="239" t="s">
        <v>703</v>
      </c>
      <c r="B18" s="233">
        <v>201310.76063999999</v>
      </c>
      <c r="C18" s="233">
        <v>32032.666209999999</v>
      </c>
      <c r="D18" s="233">
        <v>751.73053000000004</v>
      </c>
      <c r="E18" s="233">
        <v>92.646149999999992</v>
      </c>
      <c r="F18" s="233">
        <v>4159.4666099999995</v>
      </c>
      <c r="G18" s="233">
        <v>1562.0281699999998</v>
      </c>
      <c r="H18" s="233">
        <v>7270.2317000000003</v>
      </c>
      <c r="I18" s="233">
        <v>247179.53000999999</v>
      </c>
      <c r="J18" s="233">
        <v>779917.12334000005</v>
      </c>
      <c r="K18" s="233">
        <v>101322.97056</v>
      </c>
      <c r="L18" s="233">
        <v>2733.0303699999999</v>
      </c>
      <c r="M18" s="233">
        <v>934.77617000000009</v>
      </c>
      <c r="N18" s="233">
        <v>442.14858000000004</v>
      </c>
      <c r="O18" s="233">
        <v>0</v>
      </c>
      <c r="P18" s="233">
        <v>53584.897259999998</v>
      </c>
      <c r="Q18" s="233">
        <v>938934.94627999992</v>
      </c>
    </row>
    <row r="19" spans="1:17" ht="15" customHeight="1">
      <c r="A19" s="239" t="s">
        <v>704</v>
      </c>
      <c r="B19" s="233">
        <v>70811.524739999993</v>
      </c>
      <c r="C19" s="233">
        <v>10044.157429999999</v>
      </c>
      <c r="D19" s="233">
        <v>264.92475999999999</v>
      </c>
      <c r="E19" s="233">
        <v>62.060639999999999</v>
      </c>
      <c r="F19" s="233">
        <v>2166.3258500000002</v>
      </c>
      <c r="G19" s="233">
        <v>381.96609999999998</v>
      </c>
      <c r="H19" s="233">
        <v>5566.2290400000002</v>
      </c>
      <c r="I19" s="233">
        <v>89297.18856000001</v>
      </c>
      <c r="J19" s="233">
        <v>376799.81941000005</v>
      </c>
      <c r="K19" s="233">
        <v>30310.43388</v>
      </c>
      <c r="L19" s="233">
        <v>2028.8608300000001</v>
      </c>
      <c r="M19" s="233">
        <v>248.38466</v>
      </c>
      <c r="N19" s="233">
        <v>81.553880000000007</v>
      </c>
      <c r="O19" s="233">
        <v>15.99253</v>
      </c>
      <c r="P19" s="233">
        <v>52624.011740000002</v>
      </c>
      <c r="Q19" s="233">
        <v>462109.05693000002</v>
      </c>
    </row>
    <row r="20" spans="1:17" ht="15" customHeight="1">
      <c r="A20" s="239" t="s">
        <v>705</v>
      </c>
      <c r="B20" s="233">
        <v>1735.15372</v>
      </c>
      <c r="C20" s="233">
        <v>113.39875000000001</v>
      </c>
      <c r="D20" s="233">
        <v>0</v>
      </c>
      <c r="E20" s="233">
        <v>0</v>
      </c>
      <c r="F20" s="233">
        <v>55.277610000000003</v>
      </c>
      <c r="G20" s="233">
        <v>6.4805699999999993</v>
      </c>
      <c r="H20" s="233">
        <v>351.58206999999999</v>
      </c>
      <c r="I20" s="233">
        <v>2261.8927200000003</v>
      </c>
      <c r="J20" s="233">
        <v>9745.2398200000007</v>
      </c>
      <c r="K20" s="233">
        <v>353.81923999999998</v>
      </c>
      <c r="L20" s="233">
        <v>68.661149999999992</v>
      </c>
      <c r="M20" s="233">
        <v>0</v>
      </c>
      <c r="N20" s="233">
        <v>0</v>
      </c>
      <c r="O20" s="233">
        <v>0</v>
      </c>
      <c r="P20" s="233">
        <v>3428.7702200000003</v>
      </c>
      <c r="Q20" s="233">
        <v>13596.49043</v>
      </c>
    </row>
    <row r="21" spans="1:17" s="192" customFormat="1" ht="15" customHeight="1">
      <c r="A21" s="239" t="s">
        <v>706</v>
      </c>
      <c r="B21" s="233">
        <v>551.41399999999999</v>
      </c>
      <c r="C21" s="233">
        <v>37.118360000000003</v>
      </c>
      <c r="D21" s="233">
        <v>6.0350200000000003</v>
      </c>
      <c r="E21" s="233">
        <v>0</v>
      </c>
      <c r="F21" s="233">
        <v>15.860799999999999</v>
      </c>
      <c r="G21" s="233">
        <v>0</v>
      </c>
      <c r="H21" s="233">
        <v>160.97126999999998</v>
      </c>
      <c r="I21" s="233">
        <v>771.39945</v>
      </c>
      <c r="J21" s="233">
        <v>2881.96416</v>
      </c>
      <c r="K21" s="233">
        <v>24.844369999999998</v>
      </c>
      <c r="L21" s="233">
        <v>18.88165</v>
      </c>
      <c r="M21" s="233">
        <v>0.87961</v>
      </c>
      <c r="N21" s="233">
        <v>0</v>
      </c>
      <c r="O21" s="233">
        <v>0</v>
      </c>
      <c r="P21" s="233">
        <v>2976.4371499999997</v>
      </c>
      <c r="Q21" s="233">
        <v>5903.0069400000002</v>
      </c>
    </row>
    <row r="22" spans="1:17" s="192" customFormat="1" ht="15" customHeight="1">
      <c r="A22" s="225" t="s">
        <v>71</v>
      </c>
      <c r="B22" s="235">
        <v>2837190.6175499996</v>
      </c>
      <c r="C22" s="235">
        <v>795019.76076000009</v>
      </c>
      <c r="D22" s="235">
        <v>15855.229809999999</v>
      </c>
      <c r="E22" s="235">
        <v>6095.7473</v>
      </c>
      <c r="F22" s="235">
        <v>55535.893239999998</v>
      </c>
      <c r="G22" s="235">
        <v>25161.327380000002</v>
      </c>
      <c r="H22" s="235">
        <v>363548.06744999997</v>
      </c>
      <c r="I22" s="235">
        <v>4098406.6434899997</v>
      </c>
      <c r="J22" s="235">
        <v>19507102.444730002</v>
      </c>
      <c r="K22" s="235">
        <v>1037054.8104899999</v>
      </c>
      <c r="L22" s="235">
        <v>14222.348459999999</v>
      </c>
      <c r="M22" s="235">
        <v>6096.5346500000005</v>
      </c>
      <c r="N22" s="235">
        <v>40841.693090000001</v>
      </c>
      <c r="O22" s="235">
        <v>11089.842680000002</v>
      </c>
      <c r="P22" s="235">
        <v>462267.23386999994</v>
      </c>
      <c r="Q22" s="235">
        <v>21078674.907970004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</row>
    <row r="24" spans="1:17" ht="15" customHeight="1" thickTop="1">
      <c r="A24" s="181" t="s">
        <v>588</v>
      </c>
      <c r="B24" s="205"/>
      <c r="C24" s="206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</row>
    <row r="25" spans="1:17" ht="15" customHeight="1">
      <c r="A25" s="181" t="s">
        <v>591</v>
      </c>
      <c r="B25" s="181"/>
      <c r="C25" s="181"/>
      <c r="D25" s="182"/>
      <c r="E25" s="182"/>
      <c r="F25" s="182"/>
      <c r="G25" s="182"/>
      <c r="H25" s="182"/>
      <c r="I25" s="182"/>
      <c r="J25" s="182"/>
      <c r="K25" s="182"/>
      <c r="L25" s="182"/>
      <c r="M25" s="190"/>
      <c r="N25" s="159"/>
      <c r="O25" s="159"/>
      <c r="P25" s="159"/>
      <c r="Q25" s="159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25"/>
  <sheetViews>
    <sheetView zoomScaleNormal="100" workbookViewId="0">
      <selection sqref="A1:Q1"/>
    </sheetView>
  </sheetViews>
  <sheetFormatPr defaultColWidth="11.42578125" defaultRowHeight="12.75" customHeight="1"/>
  <cols>
    <col min="1" max="1" width="33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236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33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33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33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33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33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33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33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33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33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33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33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33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33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33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33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33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33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33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33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33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33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33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33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33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33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33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33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33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33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33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33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33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33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33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33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33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33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33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33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33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33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33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33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33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33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33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33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33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33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33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33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33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33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33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33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33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33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33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33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33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33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33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33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56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712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209"/>
      <c r="L5" s="159"/>
      <c r="M5" s="159"/>
      <c r="N5" s="209"/>
      <c r="O5" s="209"/>
      <c r="P5" s="209"/>
      <c r="Q5" s="209"/>
    </row>
    <row r="6" spans="1:17" s="289" customFormat="1" ht="15" customHeight="1">
      <c r="A6" s="288"/>
      <c r="B6" s="493" t="s">
        <v>69</v>
      </c>
      <c r="C6" s="493"/>
      <c r="D6" s="493"/>
      <c r="E6" s="493"/>
      <c r="F6" s="493"/>
      <c r="G6" s="493"/>
      <c r="H6" s="493"/>
      <c r="I6" s="493"/>
      <c r="J6" s="493" t="s">
        <v>568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30" t="s">
        <v>608</v>
      </c>
      <c r="L7" s="229" t="s">
        <v>609</v>
      </c>
      <c r="M7" s="229" t="s">
        <v>610</v>
      </c>
      <c r="N7" s="230" t="s">
        <v>611</v>
      </c>
      <c r="O7" s="229" t="s">
        <v>612</v>
      </c>
      <c r="P7" s="229" t="s">
        <v>613</v>
      </c>
      <c r="Q7" s="230" t="s">
        <v>71</v>
      </c>
    </row>
    <row r="8" spans="1:17" ht="15" customHeight="1">
      <c r="A8" s="239" t="s">
        <v>693</v>
      </c>
      <c r="B8" s="233">
        <v>0</v>
      </c>
      <c r="C8" s="233">
        <v>0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  <c r="I8" s="233">
        <v>0</v>
      </c>
      <c r="J8" s="233">
        <v>46722515.793970004</v>
      </c>
      <c r="K8" s="233">
        <v>6739331.6265900005</v>
      </c>
      <c r="L8" s="233">
        <v>4368.7902800000002</v>
      </c>
      <c r="M8" s="233">
        <v>16285.999669999999</v>
      </c>
      <c r="N8" s="233">
        <v>86458.904159999991</v>
      </c>
      <c r="O8" s="233">
        <v>172373.70286000002</v>
      </c>
      <c r="P8" s="233">
        <v>11735545.81708</v>
      </c>
      <c r="Q8" s="233">
        <v>65476880.634609997</v>
      </c>
    </row>
    <row r="9" spans="1:17" ht="15" customHeight="1">
      <c r="A9" s="239" t="s">
        <v>694</v>
      </c>
      <c r="B9" s="234">
        <v>7820</v>
      </c>
      <c r="C9" s="234">
        <v>6941.8761199999999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14761.876119999999</v>
      </c>
      <c r="J9" s="234">
        <v>4238561.75703</v>
      </c>
      <c r="K9" s="234">
        <v>1380966.46374</v>
      </c>
      <c r="L9" s="234">
        <v>20653.773000000001</v>
      </c>
      <c r="M9" s="234">
        <v>39768.886570000002</v>
      </c>
      <c r="N9" s="234">
        <v>79645.783980000007</v>
      </c>
      <c r="O9" s="234">
        <v>90879.043519999992</v>
      </c>
      <c r="P9" s="234">
        <v>808578.88395000005</v>
      </c>
      <c r="Q9" s="234">
        <v>6659054.59179</v>
      </c>
    </row>
    <row r="10" spans="1:17" ht="15" customHeight="1">
      <c r="A10" s="239" t="s">
        <v>695</v>
      </c>
      <c r="B10" s="234">
        <v>7927.4706299999998</v>
      </c>
      <c r="C10" s="234">
        <v>11699.459269999999</v>
      </c>
      <c r="D10" s="234">
        <v>0</v>
      </c>
      <c r="E10" s="234">
        <v>0</v>
      </c>
      <c r="F10" s="234">
        <v>0</v>
      </c>
      <c r="G10" s="234">
        <v>0</v>
      </c>
      <c r="H10" s="234">
        <v>12543.580119999999</v>
      </c>
      <c r="I10" s="234">
        <v>32170.510019999998</v>
      </c>
      <c r="J10" s="234">
        <v>3588672.1234400002</v>
      </c>
      <c r="K10" s="234">
        <v>1118857.63057</v>
      </c>
      <c r="L10" s="234">
        <v>25030.95378</v>
      </c>
      <c r="M10" s="234">
        <v>47188.501830000001</v>
      </c>
      <c r="N10" s="234">
        <v>49748.023509999999</v>
      </c>
      <c r="O10" s="234">
        <v>98764.518890000007</v>
      </c>
      <c r="P10" s="234">
        <v>613176.99237999995</v>
      </c>
      <c r="Q10" s="234">
        <v>5541438.7443999993</v>
      </c>
    </row>
    <row r="11" spans="1:17" ht="15" customHeight="1">
      <c r="A11" s="239" t="s">
        <v>696</v>
      </c>
      <c r="B11" s="233">
        <v>37319.283590000006</v>
      </c>
      <c r="C11" s="233">
        <v>27047.740539999999</v>
      </c>
      <c r="D11" s="233">
        <v>0</v>
      </c>
      <c r="E11" s="233">
        <v>0</v>
      </c>
      <c r="F11" s="233">
        <v>0</v>
      </c>
      <c r="G11" s="233">
        <v>0</v>
      </c>
      <c r="H11" s="233">
        <v>1783.0316499999999</v>
      </c>
      <c r="I11" s="233">
        <v>66150.055779999995</v>
      </c>
      <c r="J11" s="233">
        <v>5424822.1371999998</v>
      </c>
      <c r="K11" s="233">
        <v>2040267.4592599999</v>
      </c>
      <c r="L11" s="233">
        <v>17459.239460000001</v>
      </c>
      <c r="M11" s="233">
        <v>61631.122430000003</v>
      </c>
      <c r="N11" s="233">
        <v>121174.04351999999</v>
      </c>
      <c r="O11" s="233">
        <v>100684.95237</v>
      </c>
      <c r="P11" s="233">
        <v>632211.53203999996</v>
      </c>
      <c r="Q11" s="233">
        <v>8398250.4862799998</v>
      </c>
    </row>
    <row r="12" spans="1:17" ht="15" customHeight="1">
      <c r="A12" s="239" t="s">
        <v>697</v>
      </c>
      <c r="B12" s="233">
        <v>141190.32769999999</v>
      </c>
      <c r="C12" s="233">
        <v>81706.465420000008</v>
      </c>
      <c r="D12" s="233">
        <v>0</v>
      </c>
      <c r="E12" s="233">
        <v>1162.63402</v>
      </c>
      <c r="F12" s="233">
        <v>700.56660999999997</v>
      </c>
      <c r="G12" s="233">
        <v>0</v>
      </c>
      <c r="H12" s="233">
        <v>9212.9324900000011</v>
      </c>
      <c r="I12" s="233">
        <v>233972.92624</v>
      </c>
      <c r="J12" s="233">
        <v>9133560.3198199999</v>
      </c>
      <c r="K12" s="233">
        <v>4284823.2217199998</v>
      </c>
      <c r="L12" s="233">
        <v>27937.439280000002</v>
      </c>
      <c r="M12" s="233">
        <v>123332.68255</v>
      </c>
      <c r="N12" s="233">
        <v>186805.71503999998</v>
      </c>
      <c r="O12" s="233">
        <v>121418.27297000001</v>
      </c>
      <c r="P12" s="233">
        <v>305673.40425000002</v>
      </c>
      <c r="Q12" s="233">
        <v>14183551.055629998</v>
      </c>
    </row>
    <row r="13" spans="1:17" ht="15" customHeight="1">
      <c r="A13" s="239" t="s">
        <v>698</v>
      </c>
      <c r="B13" s="233">
        <v>568515.09487000003</v>
      </c>
      <c r="C13" s="233">
        <v>254014.89641999998</v>
      </c>
      <c r="D13" s="233">
        <v>817.01500999999996</v>
      </c>
      <c r="E13" s="233">
        <v>936.52756000000011</v>
      </c>
      <c r="F13" s="233">
        <v>4180.6719899999998</v>
      </c>
      <c r="G13" s="233">
        <v>2113.4886900000001</v>
      </c>
      <c r="H13" s="233">
        <v>18587.37861</v>
      </c>
      <c r="I13" s="233">
        <v>849165.07314999995</v>
      </c>
      <c r="J13" s="233">
        <v>19296086.459709998</v>
      </c>
      <c r="K13" s="233">
        <v>7516406.0087000001</v>
      </c>
      <c r="L13" s="233">
        <v>42874.46587</v>
      </c>
      <c r="M13" s="233">
        <v>155993.94663999998</v>
      </c>
      <c r="N13" s="233">
        <v>264400.83062000002</v>
      </c>
      <c r="O13" s="233">
        <v>153234.97038999997</v>
      </c>
      <c r="P13" s="233">
        <v>259023.73465</v>
      </c>
      <c r="Q13" s="233">
        <v>27688020.416580003</v>
      </c>
    </row>
    <row r="14" spans="1:17" ht="15" customHeight="1">
      <c r="A14" s="239" t="s">
        <v>699</v>
      </c>
      <c r="B14" s="233">
        <v>817666.28191000002</v>
      </c>
      <c r="C14" s="233">
        <v>293126.67518999998</v>
      </c>
      <c r="D14" s="233">
        <v>950.32270999999992</v>
      </c>
      <c r="E14" s="233">
        <v>2172.1291699999997</v>
      </c>
      <c r="F14" s="233">
        <v>8048.2406300000002</v>
      </c>
      <c r="G14" s="233">
        <v>3251.53773</v>
      </c>
      <c r="H14" s="233">
        <v>22003.810530000002</v>
      </c>
      <c r="I14" s="233">
        <v>1147218.9978699998</v>
      </c>
      <c r="J14" s="233">
        <v>11025211.255489999</v>
      </c>
      <c r="K14" s="233">
        <v>3434626.0824799999</v>
      </c>
      <c r="L14" s="233">
        <v>25079.94974</v>
      </c>
      <c r="M14" s="233">
        <v>56322.324710000001</v>
      </c>
      <c r="N14" s="233">
        <v>152857.12422</v>
      </c>
      <c r="O14" s="233">
        <v>64991.110619999999</v>
      </c>
      <c r="P14" s="233">
        <v>171917.86317</v>
      </c>
      <c r="Q14" s="233">
        <v>14931005.71043</v>
      </c>
    </row>
    <row r="15" spans="1:17" ht="15" customHeight="1">
      <c r="A15" s="239" t="s">
        <v>700</v>
      </c>
      <c r="B15" s="233">
        <v>1038639.24175</v>
      </c>
      <c r="C15" s="233">
        <v>246453.78128999998</v>
      </c>
      <c r="D15" s="233">
        <v>399.40272999999996</v>
      </c>
      <c r="E15" s="233">
        <v>897.07279000000005</v>
      </c>
      <c r="F15" s="233">
        <v>4953.9894899999999</v>
      </c>
      <c r="G15" s="233">
        <v>3500.8650899999998</v>
      </c>
      <c r="H15" s="233">
        <v>34603.271000000001</v>
      </c>
      <c r="I15" s="233">
        <v>1329447.6241400002</v>
      </c>
      <c r="J15" s="233">
        <v>6054045.1038500005</v>
      </c>
      <c r="K15" s="233">
        <v>1611632.27868</v>
      </c>
      <c r="L15" s="233">
        <v>15184.75382</v>
      </c>
      <c r="M15" s="233">
        <v>30820.92859</v>
      </c>
      <c r="N15" s="233">
        <v>103381.00882999999</v>
      </c>
      <c r="O15" s="233">
        <v>29943.877390000001</v>
      </c>
      <c r="P15" s="233">
        <v>240635.95577</v>
      </c>
      <c r="Q15" s="233">
        <v>8085643.9069300005</v>
      </c>
    </row>
    <row r="16" spans="1:17" ht="15" customHeight="1">
      <c r="A16" s="239" t="s">
        <v>701</v>
      </c>
      <c r="B16" s="233">
        <v>959911.97432000004</v>
      </c>
      <c r="C16" s="233">
        <v>221086.21350000001</v>
      </c>
      <c r="D16" s="233">
        <v>1011.50186</v>
      </c>
      <c r="E16" s="233">
        <v>765.77751999999998</v>
      </c>
      <c r="F16" s="233">
        <v>3533.7936400000003</v>
      </c>
      <c r="G16" s="233">
        <v>1290.0061699999999</v>
      </c>
      <c r="H16" s="233">
        <v>27542.157219999997</v>
      </c>
      <c r="I16" s="233">
        <v>1215141.42423</v>
      </c>
      <c r="J16" s="233">
        <v>6834271.892</v>
      </c>
      <c r="K16" s="233">
        <v>1494710.9894600001</v>
      </c>
      <c r="L16" s="233">
        <v>13975.475990000001</v>
      </c>
      <c r="M16" s="233">
        <v>27638.701730000001</v>
      </c>
      <c r="N16" s="233">
        <v>70536.900400000013</v>
      </c>
      <c r="O16" s="233">
        <v>21240.753980000001</v>
      </c>
      <c r="P16" s="233">
        <v>169048.08831999998</v>
      </c>
      <c r="Q16" s="233">
        <v>8631422.8018799983</v>
      </c>
    </row>
    <row r="17" spans="1:17" ht="15" customHeight="1">
      <c r="A17" s="239" t="s">
        <v>702</v>
      </c>
      <c r="B17" s="233">
        <v>1253826.07544</v>
      </c>
      <c r="C17" s="233">
        <v>283684.46662999998</v>
      </c>
      <c r="D17" s="233">
        <v>1304.8580300000001</v>
      </c>
      <c r="E17" s="233">
        <v>1868.03099</v>
      </c>
      <c r="F17" s="233">
        <v>5174.8066699999999</v>
      </c>
      <c r="G17" s="233">
        <v>2875.9003499999999</v>
      </c>
      <c r="H17" s="233">
        <v>55478.242270000002</v>
      </c>
      <c r="I17" s="233">
        <v>1604212.3803800002</v>
      </c>
      <c r="J17" s="233">
        <v>9062274.9043799993</v>
      </c>
      <c r="K17" s="233">
        <v>2347295.0396999996</v>
      </c>
      <c r="L17" s="233">
        <v>26305.105159999999</v>
      </c>
      <c r="M17" s="233">
        <v>46991.039290000001</v>
      </c>
      <c r="N17" s="233">
        <v>96397.152669999996</v>
      </c>
      <c r="O17" s="233">
        <v>26196.647229999999</v>
      </c>
      <c r="P17" s="233">
        <v>323805.56065</v>
      </c>
      <c r="Q17" s="233">
        <v>11929265.44908</v>
      </c>
    </row>
    <row r="18" spans="1:17" ht="15" customHeight="1">
      <c r="A18" s="239" t="s">
        <v>703</v>
      </c>
      <c r="B18" s="233">
        <v>1306036.1108599999</v>
      </c>
      <c r="C18" s="233">
        <v>296594.3676</v>
      </c>
      <c r="D18" s="233">
        <v>4327.8807400000005</v>
      </c>
      <c r="E18" s="233">
        <v>3093.3502200000003</v>
      </c>
      <c r="F18" s="233">
        <v>6098.43905</v>
      </c>
      <c r="G18" s="233">
        <v>3620.9136800000001</v>
      </c>
      <c r="H18" s="233">
        <v>77497.030989999999</v>
      </c>
      <c r="I18" s="233">
        <v>1697268.09314</v>
      </c>
      <c r="J18" s="233">
        <v>13045587.51764</v>
      </c>
      <c r="K18" s="233">
        <v>2656522.5416000001</v>
      </c>
      <c r="L18" s="233">
        <v>57506.38164</v>
      </c>
      <c r="M18" s="233">
        <v>69323.338489999995</v>
      </c>
      <c r="N18" s="233">
        <v>148876.48507</v>
      </c>
      <c r="O18" s="233">
        <v>45645.236360000003</v>
      </c>
      <c r="P18" s="233">
        <v>522521.90645999997</v>
      </c>
      <c r="Q18" s="233">
        <v>16545983.407260001</v>
      </c>
    </row>
    <row r="19" spans="1:17" ht="15" customHeight="1">
      <c r="A19" s="239" t="s">
        <v>704</v>
      </c>
      <c r="B19" s="233">
        <v>595520.97363000002</v>
      </c>
      <c r="C19" s="233">
        <v>124393.09581999999</v>
      </c>
      <c r="D19" s="233">
        <v>6186.0351600000004</v>
      </c>
      <c r="E19" s="233">
        <v>4848.1718200000005</v>
      </c>
      <c r="F19" s="233">
        <v>478.58783</v>
      </c>
      <c r="G19" s="233">
        <v>66.91494999999999</v>
      </c>
      <c r="H19" s="233">
        <v>52438.112049999996</v>
      </c>
      <c r="I19" s="233">
        <v>783931.89125999995</v>
      </c>
      <c r="J19" s="233">
        <v>7882405.9405299993</v>
      </c>
      <c r="K19" s="233">
        <v>1380328.2119</v>
      </c>
      <c r="L19" s="233">
        <v>140329.39204000001</v>
      </c>
      <c r="M19" s="233">
        <v>72414.779580000002</v>
      </c>
      <c r="N19" s="233">
        <v>40011.067869999999</v>
      </c>
      <c r="O19" s="233">
        <v>4487.8811999999998</v>
      </c>
      <c r="P19" s="233">
        <v>481981.89408</v>
      </c>
      <c r="Q19" s="233">
        <v>10001959.167200001</v>
      </c>
    </row>
    <row r="20" spans="1:17" ht="15" customHeight="1">
      <c r="A20" s="239" t="s">
        <v>705</v>
      </c>
      <c r="B20" s="233">
        <v>16748.789430000001</v>
      </c>
      <c r="C20" s="233">
        <v>3519.0427400000003</v>
      </c>
      <c r="D20" s="233">
        <v>610.75953000000004</v>
      </c>
      <c r="E20" s="233">
        <v>369.49609999999996</v>
      </c>
      <c r="F20" s="233">
        <v>10.256350000000001</v>
      </c>
      <c r="G20" s="233">
        <v>0</v>
      </c>
      <c r="H20" s="233">
        <v>2092.3418000000001</v>
      </c>
      <c r="I20" s="233">
        <v>23350.685949999999</v>
      </c>
      <c r="J20" s="233">
        <v>320359.04213000002</v>
      </c>
      <c r="K20" s="233">
        <v>44665.863250000002</v>
      </c>
      <c r="L20" s="233">
        <v>13398.56882</v>
      </c>
      <c r="M20" s="233">
        <v>3518.5347200000001</v>
      </c>
      <c r="N20" s="233">
        <v>1675.64408</v>
      </c>
      <c r="O20" s="233">
        <v>18.852779999999999</v>
      </c>
      <c r="P20" s="233">
        <v>42401.277289999998</v>
      </c>
      <c r="Q20" s="233">
        <v>426037.78307</v>
      </c>
    </row>
    <row r="21" spans="1:17" s="192" customFormat="1" ht="15" customHeight="1">
      <c r="A21" s="239" t="s">
        <v>706</v>
      </c>
      <c r="B21" s="233">
        <v>4179.7690299999995</v>
      </c>
      <c r="C21" s="233">
        <v>845.08119999999997</v>
      </c>
      <c r="D21" s="233">
        <v>201.66713000000001</v>
      </c>
      <c r="E21" s="233">
        <v>109.15589</v>
      </c>
      <c r="F21" s="233">
        <v>2.2672399999999997</v>
      </c>
      <c r="G21" s="233">
        <v>1.0786800000000001</v>
      </c>
      <c r="H21" s="233">
        <v>319.3107</v>
      </c>
      <c r="I21" s="233">
        <v>5658.3298700000005</v>
      </c>
      <c r="J21" s="233">
        <v>100257.34208</v>
      </c>
      <c r="K21" s="233">
        <v>10504.275449999999</v>
      </c>
      <c r="L21" s="233">
        <v>6380.7835300000006</v>
      </c>
      <c r="M21" s="233">
        <v>991.18056000000001</v>
      </c>
      <c r="N21" s="233">
        <v>848.30538000000001</v>
      </c>
      <c r="O21" s="233">
        <v>5.2478699999999998</v>
      </c>
      <c r="P21" s="233">
        <v>21764.81884</v>
      </c>
      <c r="Q21" s="233">
        <v>140751.95371</v>
      </c>
    </row>
    <row r="22" spans="1:17" s="192" customFormat="1" ht="15" customHeight="1">
      <c r="A22" s="225" t="s">
        <v>71</v>
      </c>
      <c r="B22" s="235">
        <v>6755301.3931599995</v>
      </c>
      <c r="C22" s="235">
        <v>1851113.1617399997</v>
      </c>
      <c r="D22" s="235">
        <v>15809.4429</v>
      </c>
      <c r="E22" s="235">
        <v>16222.346080000001</v>
      </c>
      <c r="F22" s="235">
        <v>33181.619500000001</v>
      </c>
      <c r="G22" s="235">
        <v>16720.705339999997</v>
      </c>
      <c r="H22" s="235">
        <v>314101.19942999998</v>
      </c>
      <c r="I22" s="235">
        <v>9002449.8681499995</v>
      </c>
      <c r="J22" s="235">
        <v>142728631.58927</v>
      </c>
      <c r="K22" s="235">
        <v>36060937.693100005</v>
      </c>
      <c r="L22" s="235">
        <v>436485.07241000002</v>
      </c>
      <c r="M22" s="235">
        <v>752221.96735999989</v>
      </c>
      <c r="N22" s="235">
        <v>1402816.9893499997</v>
      </c>
      <c r="O22" s="235">
        <v>929885.0684300001</v>
      </c>
      <c r="P22" s="235">
        <v>16328287.728930004</v>
      </c>
      <c r="Q22" s="235">
        <v>198639266.10884997</v>
      </c>
    </row>
    <row r="23" spans="1:17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203"/>
      <c r="K23" s="199"/>
      <c r="L23" s="199"/>
      <c r="M23" s="199"/>
      <c r="N23" s="199"/>
      <c r="O23" s="199"/>
      <c r="P23" s="199"/>
      <c r="Q23" s="199"/>
    </row>
    <row r="24" spans="1:17" ht="15" customHeight="1" thickTop="1">
      <c r="A24" s="181" t="s">
        <v>713</v>
      </c>
      <c r="B24" s="205"/>
      <c r="C24" s="206"/>
      <c r="D24" s="191"/>
      <c r="E24" s="191"/>
      <c r="F24" s="191"/>
      <c r="G24" s="191"/>
      <c r="H24" s="191"/>
      <c r="I24" s="191"/>
      <c r="J24" s="201"/>
      <c r="K24" s="191"/>
      <c r="L24" s="191"/>
      <c r="M24" s="191"/>
      <c r="N24" s="191"/>
      <c r="O24" s="191"/>
      <c r="P24" s="191"/>
      <c r="Q24" s="191"/>
    </row>
    <row r="25" spans="1:17" ht="15" customHeight="1">
      <c r="A25" s="181" t="s">
        <v>714</v>
      </c>
      <c r="B25" s="181"/>
      <c r="C25" s="181"/>
      <c r="D25" s="182"/>
      <c r="E25" s="182"/>
      <c r="F25" s="182"/>
      <c r="G25" s="182"/>
      <c r="H25" s="182"/>
      <c r="I25" s="182"/>
      <c r="J25" s="190"/>
      <c r="K25" s="182"/>
      <c r="L25" s="182"/>
      <c r="M25" s="182"/>
      <c r="N25" s="182"/>
      <c r="O25" s="182"/>
      <c r="P25" s="182"/>
      <c r="Q25" s="18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sqref="A1:E1"/>
    </sheetView>
  </sheetViews>
  <sheetFormatPr defaultColWidth="9.140625" defaultRowHeight="12.75"/>
  <cols>
    <col min="1" max="1" width="38.28515625" style="184" customWidth="1"/>
    <col min="2" max="2" width="13.85546875" style="183" customWidth="1"/>
    <col min="3" max="3" width="13.7109375" style="183" customWidth="1"/>
    <col min="4" max="4" width="15.140625" style="183" customWidth="1"/>
    <col min="5" max="5" width="12.140625" style="183" customWidth="1"/>
    <col min="6" max="16384" width="9.140625" style="183"/>
  </cols>
  <sheetData>
    <row r="1" spans="1:5" s="160" customFormat="1" ht="30" customHeight="1">
      <c r="A1" s="486" t="s">
        <v>131</v>
      </c>
      <c r="B1" s="486"/>
      <c r="C1" s="486"/>
      <c r="D1" s="486"/>
      <c r="E1" s="486"/>
    </row>
    <row r="2" spans="1:5" s="160" customFormat="1" ht="15" customHeight="1">
      <c r="A2" s="487" t="s">
        <v>715</v>
      </c>
      <c r="B2" s="487"/>
      <c r="C2" s="487"/>
      <c r="D2" s="487"/>
      <c r="E2" s="487"/>
    </row>
    <row r="3" spans="1:5" s="160" customFormat="1" ht="15" customHeight="1">
      <c r="A3" s="487" t="s">
        <v>1025</v>
      </c>
      <c r="B3" s="487"/>
      <c r="C3" s="487"/>
      <c r="D3" s="487"/>
      <c r="E3" s="487"/>
    </row>
    <row r="4" spans="1:5" s="161" customFormat="1" ht="30" customHeight="1">
      <c r="A4" s="488" t="s">
        <v>55</v>
      </c>
      <c r="B4" s="488"/>
      <c r="C4" s="488"/>
      <c r="D4" s="488"/>
      <c r="E4" s="488"/>
    </row>
    <row r="5" spans="1:5" ht="15" customHeight="1">
      <c r="A5" s="185"/>
      <c r="B5" s="182"/>
      <c r="C5" s="182"/>
      <c r="D5" s="159"/>
      <c r="E5" s="159"/>
    </row>
    <row r="6" spans="1:5" ht="30" customHeight="1">
      <c r="A6" s="290"/>
      <c r="B6" s="253" t="s">
        <v>132</v>
      </c>
      <c r="C6" s="253" t="s">
        <v>133</v>
      </c>
      <c r="D6" s="254" t="s">
        <v>568</v>
      </c>
      <c r="E6" s="263" t="s">
        <v>70</v>
      </c>
    </row>
    <row r="7" spans="1:5" ht="15" customHeight="1">
      <c r="A7" s="239" t="s">
        <v>716</v>
      </c>
      <c r="B7" s="233">
        <v>3789600.5988400001</v>
      </c>
      <c r="C7" s="233">
        <v>599006.9784299999</v>
      </c>
      <c r="D7" s="233">
        <v>4388607.5772700002</v>
      </c>
      <c r="E7" s="256">
        <v>0.95922759868521545</v>
      </c>
    </row>
    <row r="8" spans="1:5" ht="15" customHeight="1">
      <c r="A8" s="239" t="s">
        <v>717</v>
      </c>
      <c r="B8" s="233">
        <v>15942.548550000001</v>
      </c>
      <c r="C8" s="233">
        <v>1925.2179599999999</v>
      </c>
      <c r="D8" s="233">
        <v>17867.766510000001</v>
      </c>
      <c r="E8" s="256">
        <v>3.9053969764863659E-3</v>
      </c>
    </row>
    <row r="9" spans="1:5" ht="15" customHeight="1">
      <c r="A9" s="239" t="s">
        <v>718</v>
      </c>
      <c r="B9" s="233">
        <v>26079.46342</v>
      </c>
      <c r="C9" s="233">
        <v>14647.99748</v>
      </c>
      <c r="D9" s="233">
        <v>40727.460899999998</v>
      </c>
      <c r="E9" s="256">
        <v>8.9018905955485679E-3</v>
      </c>
    </row>
    <row r="10" spans="1:5" ht="15" customHeight="1">
      <c r="A10" s="239" t="s">
        <v>719</v>
      </c>
      <c r="B10" s="233">
        <v>1124.5034099999998</v>
      </c>
      <c r="C10" s="233">
        <v>344.55215000000004</v>
      </c>
      <c r="D10" s="233">
        <v>1469.0555599999998</v>
      </c>
      <c r="E10" s="256">
        <v>3.2109470084599199E-4</v>
      </c>
    </row>
    <row r="11" spans="1:5" ht="15" customHeight="1">
      <c r="A11" s="239" t="s">
        <v>720</v>
      </c>
      <c r="B11" s="233">
        <v>3989.6643599999998</v>
      </c>
      <c r="C11" s="233">
        <v>11181.78571</v>
      </c>
      <c r="D11" s="233">
        <v>15171.450069999999</v>
      </c>
      <c r="E11" s="256">
        <v>3.3160571691560488E-3</v>
      </c>
    </row>
    <row r="12" spans="1:5" ht="15" customHeight="1">
      <c r="A12" s="239" t="s">
        <v>721</v>
      </c>
      <c r="B12" s="233">
        <v>737.67164000000002</v>
      </c>
      <c r="C12" s="233">
        <v>1409.4609699999999</v>
      </c>
      <c r="D12" s="233">
        <v>2147.1326099999997</v>
      </c>
      <c r="E12" s="256">
        <v>4.6930349120670694E-4</v>
      </c>
    </row>
    <row r="13" spans="1:5" ht="15" customHeight="1">
      <c r="A13" s="239" t="s">
        <v>722</v>
      </c>
      <c r="B13" s="233">
        <v>632.14083999999991</v>
      </c>
      <c r="C13" s="233">
        <v>264.98533000000003</v>
      </c>
      <c r="D13" s="233">
        <v>897.12617</v>
      </c>
      <c r="E13" s="256">
        <v>1.960868377076634E-4</v>
      </c>
    </row>
    <row r="14" spans="1:5" ht="15" customHeight="1">
      <c r="A14" s="239" t="s">
        <v>723</v>
      </c>
      <c r="B14" s="233">
        <v>316.07040999999998</v>
      </c>
      <c r="C14" s="233">
        <v>114.80117999999999</v>
      </c>
      <c r="D14" s="233">
        <v>430.87158999999997</v>
      </c>
      <c r="E14" s="256">
        <v>9.4176549928504346E-5</v>
      </c>
    </row>
    <row r="15" spans="1:5" ht="15" customHeight="1">
      <c r="A15" s="239" t="s">
        <v>724</v>
      </c>
      <c r="B15" s="233">
        <v>3062.60034</v>
      </c>
      <c r="C15" s="233">
        <v>12717.96003</v>
      </c>
      <c r="D15" s="233">
        <v>15780.560369999999</v>
      </c>
      <c r="E15" s="256">
        <v>3.4491917454689508E-3</v>
      </c>
    </row>
    <row r="16" spans="1:5" ht="15" customHeight="1">
      <c r="A16" s="239" t="s">
        <v>725</v>
      </c>
      <c r="B16" s="233">
        <v>2435.0549700000001</v>
      </c>
      <c r="C16" s="233">
        <v>5132.3725300000006</v>
      </c>
      <c r="D16" s="233">
        <v>7567.4275000000007</v>
      </c>
      <c r="E16" s="256">
        <v>1.6540292521586E-3</v>
      </c>
    </row>
    <row r="17" spans="1:5" ht="15" customHeight="1">
      <c r="A17" s="239" t="s">
        <v>726</v>
      </c>
      <c r="B17" s="233">
        <v>50380.218229999999</v>
      </c>
      <c r="C17" s="233">
        <v>63582.92686</v>
      </c>
      <c r="D17" s="233">
        <v>113963.14509000001</v>
      </c>
      <c r="E17" s="256">
        <v>2.4909174966903182E-2</v>
      </c>
    </row>
    <row r="18" spans="1:5" ht="15" customHeight="1">
      <c r="A18" s="239" t="s">
        <v>727</v>
      </c>
      <c r="B18" s="233">
        <v>40143.670600000005</v>
      </c>
      <c r="C18" s="233">
        <v>40368.983820000001</v>
      </c>
      <c r="D18" s="233">
        <v>80512.654420000006</v>
      </c>
      <c r="E18" s="256">
        <v>1.759782773995739E-2</v>
      </c>
    </row>
    <row r="19" spans="1:5" ht="15" customHeight="1">
      <c r="A19" s="225" t="s">
        <v>728</v>
      </c>
      <c r="B19" s="235">
        <v>3873744.6860299995</v>
      </c>
      <c r="C19" s="235">
        <v>701402.63383999991</v>
      </c>
      <c r="D19" s="235">
        <v>4575147.3198700007</v>
      </c>
      <c r="E19" s="259">
        <v>1</v>
      </c>
    </row>
    <row r="20" spans="1:5" ht="15" customHeight="1">
      <c r="A20" s="264" t="s">
        <v>729</v>
      </c>
      <c r="B20" s="233">
        <v>60699.519580000007</v>
      </c>
      <c r="C20" s="233">
        <v>49295.388610000002</v>
      </c>
      <c r="D20" s="233">
        <v>109994.90819000002</v>
      </c>
      <c r="E20" s="256"/>
    </row>
    <row r="21" spans="1:5" s="265" customFormat="1" ht="15" customHeight="1" thickBot="1">
      <c r="A21" s="291" t="s">
        <v>730</v>
      </c>
      <c r="B21" s="292">
        <v>0.84669288553970956</v>
      </c>
      <c r="C21" s="292">
        <v>0.15330711446029016</v>
      </c>
      <c r="D21" s="292">
        <v>1</v>
      </c>
      <c r="E21" s="292"/>
    </row>
    <row r="22" spans="1:5" ht="15" customHeight="1" thickTop="1">
      <c r="A22" s="293" t="s">
        <v>731</v>
      </c>
      <c r="B22" s="294"/>
      <c r="C22" s="294"/>
      <c r="D22" s="295"/>
      <c r="E22" s="295"/>
    </row>
    <row r="23" spans="1:5" ht="108" customHeight="1">
      <c r="A23" s="495" t="s">
        <v>732</v>
      </c>
      <c r="B23" s="497"/>
      <c r="C23" s="497"/>
      <c r="D23" s="497"/>
      <c r="E23" s="497"/>
    </row>
    <row r="24" spans="1:5" ht="107.25" customHeight="1">
      <c r="A24" s="495" t="s">
        <v>733</v>
      </c>
      <c r="B24" s="496"/>
      <c r="C24" s="496"/>
      <c r="D24" s="496"/>
      <c r="E24" s="496"/>
    </row>
    <row r="25" spans="1:5" ht="15" customHeight="1">
      <c r="A25" s="293" t="s">
        <v>734</v>
      </c>
      <c r="B25" s="296"/>
      <c r="C25" s="296"/>
      <c r="D25" s="293"/>
      <c r="E25" s="293"/>
    </row>
    <row r="26" spans="1:5" ht="15" customHeight="1">
      <c r="A26" s="267"/>
      <c r="B26" s="268"/>
      <c r="C26" s="268"/>
      <c r="D26" s="181"/>
      <c r="E26" s="181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sqref="A1:E1"/>
    </sheetView>
  </sheetViews>
  <sheetFormatPr defaultColWidth="11.42578125" defaultRowHeight="12.75"/>
  <cols>
    <col min="1" max="1" width="60.85546875" style="184" customWidth="1"/>
    <col min="2" max="5" width="15.7109375" style="183" customWidth="1"/>
    <col min="6" max="256" width="11.42578125" style="183"/>
    <col min="257" max="257" width="60.85546875" style="183" customWidth="1"/>
    <col min="258" max="261" width="15.7109375" style="183" customWidth="1"/>
    <col min="262" max="512" width="11.42578125" style="183"/>
    <col min="513" max="513" width="60.85546875" style="183" customWidth="1"/>
    <col min="514" max="517" width="15.7109375" style="183" customWidth="1"/>
    <col min="518" max="768" width="11.42578125" style="183"/>
    <col min="769" max="769" width="60.85546875" style="183" customWidth="1"/>
    <col min="770" max="773" width="15.7109375" style="183" customWidth="1"/>
    <col min="774" max="1024" width="11.42578125" style="183"/>
    <col min="1025" max="1025" width="60.85546875" style="183" customWidth="1"/>
    <col min="1026" max="1029" width="15.7109375" style="183" customWidth="1"/>
    <col min="1030" max="1280" width="11.42578125" style="183"/>
    <col min="1281" max="1281" width="60.85546875" style="183" customWidth="1"/>
    <col min="1282" max="1285" width="15.7109375" style="183" customWidth="1"/>
    <col min="1286" max="1536" width="11.42578125" style="183"/>
    <col min="1537" max="1537" width="60.85546875" style="183" customWidth="1"/>
    <col min="1538" max="1541" width="15.7109375" style="183" customWidth="1"/>
    <col min="1542" max="1792" width="11.42578125" style="183"/>
    <col min="1793" max="1793" width="60.85546875" style="183" customWidth="1"/>
    <col min="1794" max="1797" width="15.7109375" style="183" customWidth="1"/>
    <col min="1798" max="2048" width="11.42578125" style="183"/>
    <col min="2049" max="2049" width="60.85546875" style="183" customWidth="1"/>
    <col min="2050" max="2053" width="15.7109375" style="183" customWidth="1"/>
    <col min="2054" max="2304" width="11.42578125" style="183"/>
    <col min="2305" max="2305" width="60.85546875" style="183" customWidth="1"/>
    <col min="2306" max="2309" width="15.7109375" style="183" customWidth="1"/>
    <col min="2310" max="2560" width="11.42578125" style="183"/>
    <col min="2561" max="2561" width="60.85546875" style="183" customWidth="1"/>
    <col min="2562" max="2565" width="15.7109375" style="183" customWidth="1"/>
    <col min="2566" max="2816" width="11.42578125" style="183"/>
    <col min="2817" max="2817" width="60.85546875" style="183" customWidth="1"/>
    <col min="2818" max="2821" width="15.7109375" style="183" customWidth="1"/>
    <col min="2822" max="3072" width="11.42578125" style="183"/>
    <col min="3073" max="3073" width="60.85546875" style="183" customWidth="1"/>
    <col min="3074" max="3077" width="15.7109375" style="183" customWidth="1"/>
    <col min="3078" max="3328" width="11.42578125" style="183"/>
    <col min="3329" max="3329" width="60.85546875" style="183" customWidth="1"/>
    <col min="3330" max="3333" width="15.7109375" style="183" customWidth="1"/>
    <col min="3334" max="3584" width="11.42578125" style="183"/>
    <col min="3585" max="3585" width="60.85546875" style="183" customWidth="1"/>
    <col min="3586" max="3589" width="15.7109375" style="183" customWidth="1"/>
    <col min="3590" max="3840" width="11.42578125" style="183"/>
    <col min="3841" max="3841" width="60.85546875" style="183" customWidth="1"/>
    <col min="3842" max="3845" width="15.7109375" style="183" customWidth="1"/>
    <col min="3846" max="4096" width="11.42578125" style="183"/>
    <col min="4097" max="4097" width="60.85546875" style="183" customWidth="1"/>
    <col min="4098" max="4101" width="15.7109375" style="183" customWidth="1"/>
    <col min="4102" max="4352" width="11.42578125" style="183"/>
    <col min="4353" max="4353" width="60.85546875" style="183" customWidth="1"/>
    <col min="4354" max="4357" width="15.7109375" style="183" customWidth="1"/>
    <col min="4358" max="4608" width="11.42578125" style="183"/>
    <col min="4609" max="4609" width="60.85546875" style="183" customWidth="1"/>
    <col min="4610" max="4613" width="15.7109375" style="183" customWidth="1"/>
    <col min="4614" max="4864" width="11.42578125" style="183"/>
    <col min="4865" max="4865" width="60.85546875" style="183" customWidth="1"/>
    <col min="4866" max="4869" width="15.7109375" style="183" customWidth="1"/>
    <col min="4870" max="5120" width="11.42578125" style="183"/>
    <col min="5121" max="5121" width="60.85546875" style="183" customWidth="1"/>
    <col min="5122" max="5125" width="15.7109375" style="183" customWidth="1"/>
    <col min="5126" max="5376" width="11.42578125" style="183"/>
    <col min="5377" max="5377" width="60.85546875" style="183" customWidth="1"/>
    <col min="5378" max="5381" width="15.7109375" style="183" customWidth="1"/>
    <col min="5382" max="5632" width="11.42578125" style="183"/>
    <col min="5633" max="5633" width="60.85546875" style="183" customWidth="1"/>
    <col min="5634" max="5637" width="15.7109375" style="183" customWidth="1"/>
    <col min="5638" max="5888" width="11.42578125" style="183"/>
    <col min="5889" max="5889" width="60.85546875" style="183" customWidth="1"/>
    <col min="5890" max="5893" width="15.7109375" style="183" customWidth="1"/>
    <col min="5894" max="6144" width="11.42578125" style="183"/>
    <col min="6145" max="6145" width="60.85546875" style="183" customWidth="1"/>
    <col min="6146" max="6149" width="15.7109375" style="183" customWidth="1"/>
    <col min="6150" max="6400" width="11.42578125" style="183"/>
    <col min="6401" max="6401" width="60.85546875" style="183" customWidth="1"/>
    <col min="6402" max="6405" width="15.7109375" style="183" customWidth="1"/>
    <col min="6406" max="6656" width="11.42578125" style="183"/>
    <col min="6657" max="6657" width="60.85546875" style="183" customWidth="1"/>
    <col min="6658" max="6661" width="15.7109375" style="183" customWidth="1"/>
    <col min="6662" max="6912" width="11.42578125" style="183"/>
    <col min="6913" max="6913" width="60.85546875" style="183" customWidth="1"/>
    <col min="6914" max="6917" width="15.7109375" style="183" customWidth="1"/>
    <col min="6918" max="7168" width="11.42578125" style="183"/>
    <col min="7169" max="7169" width="60.85546875" style="183" customWidth="1"/>
    <col min="7170" max="7173" width="15.7109375" style="183" customWidth="1"/>
    <col min="7174" max="7424" width="11.42578125" style="183"/>
    <col min="7425" max="7425" width="60.85546875" style="183" customWidth="1"/>
    <col min="7426" max="7429" width="15.7109375" style="183" customWidth="1"/>
    <col min="7430" max="7680" width="11.42578125" style="183"/>
    <col min="7681" max="7681" width="60.85546875" style="183" customWidth="1"/>
    <col min="7682" max="7685" width="15.7109375" style="183" customWidth="1"/>
    <col min="7686" max="7936" width="11.42578125" style="183"/>
    <col min="7937" max="7937" width="60.85546875" style="183" customWidth="1"/>
    <col min="7938" max="7941" width="15.7109375" style="183" customWidth="1"/>
    <col min="7942" max="8192" width="11.42578125" style="183"/>
    <col min="8193" max="8193" width="60.85546875" style="183" customWidth="1"/>
    <col min="8194" max="8197" width="15.7109375" style="183" customWidth="1"/>
    <col min="8198" max="8448" width="11.42578125" style="183"/>
    <col min="8449" max="8449" width="60.85546875" style="183" customWidth="1"/>
    <col min="8450" max="8453" width="15.7109375" style="183" customWidth="1"/>
    <col min="8454" max="8704" width="11.42578125" style="183"/>
    <col min="8705" max="8705" width="60.85546875" style="183" customWidth="1"/>
    <col min="8706" max="8709" width="15.7109375" style="183" customWidth="1"/>
    <col min="8710" max="8960" width="11.42578125" style="183"/>
    <col min="8961" max="8961" width="60.85546875" style="183" customWidth="1"/>
    <col min="8962" max="8965" width="15.7109375" style="183" customWidth="1"/>
    <col min="8966" max="9216" width="11.42578125" style="183"/>
    <col min="9217" max="9217" width="60.85546875" style="183" customWidth="1"/>
    <col min="9218" max="9221" width="15.7109375" style="183" customWidth="1"/>
    <col min="9222" max="9472" width="11.42578125" style="183"/>
    <col min="9473" max="9473" width="60.85546875" style="183" customWidth="1"/>
    <col min="9474" max="9477" width="15.7109375" style="183" customWidth="1"/>
    <col min="9478" max="9728" width="11.42578125" style="183"/>
    <col min="9729" max="9729" width="60.85546875" style="183" customWidth="1"/>
    <col min="9730" max="9733" width="15.7109375" style="183" customWidth="1"/>
    <col min="9734" max="9984" width="11.42578125" style="183"/>
    <col min="9985" max="9985" width="60.85546875" style="183" customWidth="1"/>
    <col min="9986" max="9989" width="15.7109375" style="183" customWidth="1"/>
    <col min="9990" max="10240" width="11.42578125" style="183"/>
    <col min="10241" max="10241" width="60.85546875" style="183" customWidth="1"/>
    <col min="10242" max="10245" width="15.7109375" style="183" customWidth="1"/>
    <col min="10246" max="10496" width="11.42578125" style="183"/>
    <col min="10497" max="10497" width="60.85546875" style="183" customWidth="1"/>
    <col min="10498" max="10501" width="15.7109375" style="183" customWidth="1"/>
    <col min="10502" max="10752" width="11.42578125" style="183"/>
    <col min="10753" max="10753" width="60.85546875" style="183" customWidth="1"/>
    <col min="10754" max="10757" width="15.7109375" style="183" customWidth="1"/>
    <col min="10758" max="11008" width="11.42578125" style="183"/>
    <col min="11009" max="11009" width="60.85546875" style="183" customWidth="1"/>
    <col min="11010" max="11013" width="15.7109375" style="183" customWidth="1"/>
    <col min="11014" max="11264" width="11.42578125" style="183"/>
    <col min="11265" max="11265" width="60.85546875" style="183" customWidth="1"/>
    <col min="11266" max="11269" width="15.7109375" style="183" customWidth="1"/>
    <col min="11270" max="11520" width="11.42578125" style="183"/>
    <col min="11521" max="11521" width="60.85546875" style="183" customWidth="1"/>
    <col min="11522" max="11525" width="15.7109375" style="183" customWidth="1"/>
    <col min="11526" max="11776" width="11.42578125" style="183"/>
    <col min="11777" max="11777" width="60.85546875" style="183" customWidth="1"/>
    <col min="11778" max="11781" width="15.7109375" style="183" customWidth="1"/>
    <col min="11782" max="12032" width="11.42578125" style="183"/>
    <col min="12033" max="12033" width="60.85546875" style="183" customWidth="1"/>
    <col min="12034" max="12037" width="15.7109375" style="183" customWidth="1"/>
    <col min="12038" max="12288" width="11.42578125" style="183"/>
    <col min="12289" max="12289" width="60.85546875" style="183" customWidth="1"/>
    <col min="12290" max="12293" width="15.7109375" style="183" customWidth="1"/>
    <col min="12294" max="12544" width="11.42578125" style="183"/>
    <col min="12545" max="12545" width="60.85546875" style="183" customWidth="1"/>
    <col min="12546" max="12549" width="15.7109375" style="183" customWidth="1"/>
    <col min="12550" max="12800" width="11.42578125" style="183"/>
    <col min="12801" max="12801" width="60.85546875" style="183" customWidth="1"/>
    <col min="12802" max="12805" width="15.7109375" style="183" customWidth="1"/>
    <col min="12806" max="13056" width="11.42578125" style="183"/>
    <col min="13057" max="13057" width="60.85546875" style="183" customWidth="1"/>
    <col min="13058" max="13061" width="15.7109375" style="183" customWidth="1"/>
    <col min="13062" max="13312" width="11.42578125" style="183"/>
    <col min="13313" max="13313" width="60.85546875" style="183" customWidth="1"/>
    <col min="13314" max="13317" width="15.7109375" style="183" customWidth="1"/>
    <col min="13318" max="13568" width="11.42578125" style="183"/>
    <col min="13569" max="13569" width="60.85546875" style="183" customWidth="1"/>
    <col min="13570" max="13573" width="15.7109375" style="183" customWidth="1"/>
    <col min="13574" max="13824" width="11.42578125" style="183"/>
    <col min="13825" max="13825" width="60.85546875" style="183" customWidth="1"/>
    <col min="13826" max="13829" width="15.7109375" style="183" customWidth="1"/>
    <col min="13830" max="14080" width="11.42578125" style="183"/>
    <col min="14081" max="14081" width="60.85546875" style="183" customWidth="1"/>
    <col min="14082" max="14085" width="15.7109375" style="183" customWidth="1"/>
    <col min="14086" max="14336" width="11.42578125" style="183"/>
    <col min="14337" max="14337" width="60.85546875" style="183" customWidth="1"/>
    <col min="14338" max="14341" width="15.7109375" style="183" customWidth="1"/>
    <col min="14342" max="14592" width="11.42578125" style="183"/>
    <col min="14593" max="14593" width="60.85546875" style="183" customWidth="1"/>
    <col min="14594" max="14597" width="15.7109375" style="183" customWidth="1"/>
    <col min="14598" max="14848" width="11.42578125" style="183"/>
    <col min="14849" max="14849" width="60.85546875" style="183" customWidth="1"/>
    <col min="14850" max="14853" width="15.7109375" style="183" customWidth="1"/>
    <col min="14854" max="15104" width="11.42578125" style="183"/>
    <col min="15105" max="15105" width="60.85546875" style="183" customWidth="1"/>
    <col min="15106" max="15109" width="15.7109375" style="183" customWidth="1"/>
    <col min="15110" max="15360" width="11.42578125" style="183"/>
    <col min="15361" max="15361" width="60.85546875" style="183" customWidth="1"/>
    <col min="15362" max="15365" width="15.7109375" style="183" customWidth="1"/>
    <col min="15366" max="15616" width="11.42578125" style="183"/>
    <col min="15617" max="15617" width="60.85546875" style="183" customWidth="1"/>
    <col min="15618" max="15621" width="15.7109375" style="183" customWidth="1"/>
    <col min="15622" max="15872" width="11.42578125" style="183"/>
    <col min="15873" max="15873" width="60.85546875" style="183" customWidth="1"/>
    <col min="15874" max="15877" width="15.7109375" style="183" customWidth="1"/>
    <col min="15878" max="16128" width="11.42578125" style="183"/>
    <col min="16129" max="16129" width="60.8554687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567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1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209"/>
    </row>
    <row r="6" spans="1:5" ht="30" customHeight="1">
      <c r="A6" s="186" t="s">
        <v>593</v>
      </c>
      <c r="B6" s="187" t="s">
        <v>132</v>
      </c>
      <c r="C6" s="187" t="s">
        <v>133</v>
      </c>
      <c r="D6" s="188" t="s">
        <v>568</v>
      </c>
      <c r="E6" s="189" t="s">
        <v>70</v>
      </c>
    </row>
    <row r="7" spans="1:5" ht="15" customHeight="1">
      <c r="A7" s="190" t="s">
        <v>569</v>
      </c>
      <c r="B7" s="182">
        <v>1142882.140408</v>
      </c>
      <c r="C7" s="182">
        <v>21044.629629999999</v>
      </c>
      <c r="D7" s="182">
        <v>1163926.7700380001</v>
      </c>
      <c r="E7" s="191">
        <v>0.25845482709139506</v>
      </c>
    </row>
    <row r="8" spans="1:5" ht="15" customHeight="1">
      <c r="A8" s="190" t="s">
        <v>570</v>
      </c>
      <c r="B8" s="182">
        <v>20986.45954</v>
      </c>
      <c r="C8" s="182">
        <v>1349.9185199999999</v>
      </c>
      <c r="D8" s="182">
        <v>22336.378059999999</v>
      </c>
      <c r="E8" s="191">
        <v>4.9598865478082043E-3</v>
      </c>
    </row>
    <row r="9" spans="1:5" ht="15" customHeight="1">
      <c r="A9" s="190" t="s">
        <v>571</v>
      </c>
      <c r="B9" s="182">
        <v>827.78300000000002</v>
      </c>
      <c r="C9" s="182">
        <v>0</v>
      </c>
      <c r="D9" s="182">
        <v>827.78300000000002</v>
      </c>
      <c r="E9" s="191">
        <v>1.8381269134931178E-4</v>
      </c>
    </row>
    <row r="10" spans="1:5" ht="15" customHeight="1">
      <c r="A10" s="190" t="s">
        <v>572</v>
      </c>
      <c r="B10" s="182">
        <v>84656.804291399996</v>
      </c>
      <c r="C10" s="182">
        <v>9962.0080870000002</v>
      </c>
      <c r="D10" s="182">
        <v>94618.812378399991</v>
      </c>
      <c r="E10" s="191">
        <v>2.1010504631708161E-2</v>
      </c>
    </row>
    <row r="11" spans="1:5" ht="15" customHeight="1">
      <c r="A11" s="190" t="s">
        <v>573</v>
      </c>
      <c r="B11" s="182">
        <v>583703.66535660008</v>
      </c>
      <c r="C11" s="182">
        <v>136491.14157599999</v>
      </c>
      <c r="D11" s="182">
        <v>720194.8069326001</v>
      </c>
      <c r="E11" s="191">
        <v>0.15992228127187827</v>
      </c>
    </row>
    <row r="12" spans="1:5" ht="15" customHeight="1">
      <c r="A12" s="190" t="s">
        <v>574</v>
      </c>
      <c r="B12" s="182">
        <v>2955.51316</v>
      </c>
      <c r="C12" s="182">
        <v>452.47496999999998</v>
      </c>
      <c r="D12" s="182">
        <v>3407.9881299999997</v>
      </c>
      <c r="E12" s="191">
        <v>7.5675807580224302E-4</v>
      </c>
    </row>
    <row r="13" spans="1:5" ht="15" customHeight="1">
      <c r="A13" s="190" t="s">
        <v>72</v>
      </c>
      <c r="B13" s="182">
        <v>223193.17676480001</v>
      </c>
      <c r="C13" s="182">
        <v>57166.876790000002</v>
      </c>
      <c r="D13" s="182">
        <v>280360.05355479999</v>
      </c>
      <c r="E13" s="191">
        <v>6.2255127238352283E-2</v>
      </c>
    </row>
    <row r="14" spans="1:5" ht="15" customHeight="1">
      <c r="A14" s="190" t="s">
        <v>575</v>
      </c>
      <c r="B14" s="182">
        <v>867281.36555300001</v>
      </c>
      <c r="C14" s="182">
        <v>227752.870586</v>
      </c>
      <c r="D14" s="182">
        <v>1095034.2361389999</v>
      </c>
      <c r="E14" s="191">
        <v>0.24315695063120091</v>
      </c>
    </row>
    <row r="15" spans="1:5" ht="15" customHeight="1">
      <c r="A15" s="190" t="s">
        <v>576</v>
      </c>
      <c r="B15" s="182">
        <v>278592.93850440002</v>
      </c>
      <c r="C15" s="182">
        <v>54867.1075986</v>
      </c>
      <c r="D15" s="182">
        <v>333460.046103</v>
      </c>
      <c r="E15" s="191">
        <v>7.4046203572262312E-2</v>
      </c>
    </row>
    <row r="16" spans="1:5" ht="15" customHeight="1">
      <c r="A16" s="190" t="s">
        <v>577</v>
      </c>
      <c r="B16" s="182">
        <v>409439.68179920001</v>
      </c>
      <c r="C16" s="182">
        <v>62471.1378042</v>
      </c>
      <c r="D16" s="182">
        <v>471910.81960340001</v>
      </c>
      <c r="E16" s="191">
        <v>0.10478977923943897</v>
      </c>
    </row>
    <row r="17" spans="1:5" ht="15" customHeight="1">
      <c r="A17" s="190" t="s">
        <v>578</v>
      </c>
      <c r="B17" s="182">
        <v>5774.6027198000002</v>
      </c>
      <c r="C17" s="182">
        <v>888.22513000000004</v>
      </c>
      <c r="D17" s="182">
        <v>6662.8278498</v>
      </c>
      <c r="E17" s="191">
        <v>1.4795089039867767E-3</v>
      </c>
    </row>
    <row r="18" spans="1:5" ht="15" customHeight="1">
      <c r="A18" s="190" t="s">
        <v>579</v>
      </c>
      <c r="B18" s="182">
        <v>112618.46373039999</v>
      </c>
      <c r="C18" s="182">
        <v>71659.786082200008</v>
      </c>
      <c r="D18" s="182">
        <v>184278.2498126</v>
      </c>
      <c r="E18" s="191">
        <v>4.0919759230613355E-2</v>
      </c>
    </row>
    <row r="19" spans="1:5" ht="15" customHeight="1">
      <c r="A19" s="190" t="s">
        <v>580</v>
      </c>
      <c r="B19" s="182">
        <v>13874.873750000001</v>
      </c>
      <c r="C19" s="182">
        <v>405.30478999999997</v>
      </c>
      <c r="D19" s="182">
        <v>14280.178540000001</v>
      </c>
      <c r="E19" s="191">
        <v>3.1709736131161014E-3</v>
      </c>
    </row>
    <row r="20" spans="1:5" ht="15" customHeight="1">
      <c r="A20" s="190" t="s">
        <v>581</v>
      </c>
      <c r="B20" s="182">
        <v>15352.897556399999</v>
      </c>
      <c r="C20" s="182">
        <v>2511.0544900000004</v>
      </c>
      <c r="D20" s="182">
        <v>17863.952046400002</v>
      </c>
      <c r="E20" s="191">
        <v>3.9667655699426414E-3</v>
      </c>
    </row>
    <row r="21" spans="1:5" ht="15" customHeight="1">
      <c r="A21" s="190" t="s">
        <v>582</v>
      </c>
      <c r="B21" s="182">
        <v>62451.613767999996</v>
      </c>
      <c r="C21" s="182">
        <v>21336.640496399999</v>
      </c>
      <c r="D21" s="182">
        <v>83788.254264399991</v>
      </c>
      <c r="E21" s="191">
        <v>1.8605533720552139E-2</v>
      </c>
    </row>
    <row r="22" spans="1:5" ht="15" customHeight="1">
      <c r="A22" s="190" t="s">
        <v>583</v>
      </c>
      <c r="B22" s="182">
        <v>1335.41139</v>
      </c>
      <c r="C22" s="182">
        <v>110.512</v>
      </c>
      <c r="D22" s="182">
        <v>1445.9233899999999</v>
      </c>
      <c r="E22" s="191">
        <v>3.2107336077307765E-4</v>
      </c>
    </row>
    <row r="23" spans="1:5" ht="15" customHeight="1">
      <c r="A23" s="190" t="s">
        <v>584</v>
      </c>
      <c r="B23" s="182">
        <v>18.257909999999999</v>
      </c>
      <c r="C23" s="182">
        <v>0</v>
      </c>
      <c r="D23" s="182">
        <v>18.257909999999999</v>
      </c>
      <c r="E23" s="191">
        <v>4.0542455879300646E-6</v>
      </c>
    </row>
    <row r="24" spans="1:5" s="192" customFormat="1" ht="15" customHeight="1">
      <c r="A24" s="190" t="s">
        <v>585</v>
      </c>
      <c r="B24" s="182">
        <v>7907.8763090000002</v>
      </c>
      <c r="C24" s="182">
        <v>1081.8224651999999</v>
      </c>
      <c r="D24" s="182">
        <v>8989.6987742000001</v>
      </c>
      <c r="E24" s="191">
        <v>1.9962003642323058E-3</v>
      </c>
    </row>
    <row r="25" spans="1:5" ht="15" customHeight="1">
      <c r="A25" s="193" t="s">
        <v>586</v>
      </c>
      <c r="B25" s="194">
        <v>3833853.5255109998</v>
      </c>
      <c r="C25" s="194">
        <v>669551.51101559994</v>
      </c>
      <c r="D25" s="194">
        <v>4503405.0365265999</v>
      </c>
      <c r="E25" s="195">
        <v>1</v>
      </c>
    </row>
    <row r="26" spans="1:5" ht="15" customHeight="1">
      <c r="A26" s="196" t="s">
        <v>587</v>
      </c>
      <c r="B26" s="191">
        <v>0.85132327525840013</v>
      </c>
      <c r="C26" s="191">
        <v>0.1486767247415999</v>
      </c>
      <c r="D26" s="191">
        <v>1</v>
      </c>
      <c r="E26" s="191"/>
    </row>
    <row r="27" spans="1:5" ht="15" customHeight="1" thickBot="1">
      <c r="A27" s="197"/>
      <c r="B27" s="203"/>
      <c r="C27" s="199"/>
      <c r="D27" s="203"/>
      <c r="E27" s="204"/>
    </row>
    <row r="28" spans="1:5" ht="15" customHeight="1" thickTop="1">
      <c r="A28" s="181" t="s">
        <v>588</v>
      </c>
      <c r="B28" s="201"/>
      <c r="C28" s="191"/>
      <c r="D28" s="201"/>
      <c r="E28" s="201"/>
    </row>
    <row r="29" spans="1:5" ht="15" customHeight="1">
      <c r="A29" s="202"/>
      <c r="B29" s="159"/>
      <c r="C29" s="182"/>
      <c r="D29" s="159"/>
      <c r="E29" s="201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sqref="A1:E1"/>
    </sheetView>
  </sheetViews>
  <sheetFormatPr defaultColWidth="11.42578125" defaultRowHeight="12.75"/>
  <cols>
    <col min="1" max="1" width="62.85546875" style="184" customWidth="1"/>
    <col min="2" max="5" width="15.7109375" style="183" customWidth="1"/>
    <col min="6" max="256" width="11.42578125" style="183"/>
    <col min="257" max="257" width="66.5703125" style="183" customWidth="1"/>
    <col min="258" max="261" width="15.7109375" style="183" customWidth="1"/>
    <col min="262" max="512" width="11.42578125" style="183"/>
    <col min="513" max="513" width="66.5703125" style="183" customWidth="1"/>
    <col min="514" max="517" width="15.7109375" style="183" customWidth="1"/>
    <col min="518" max="768" width="11.42578125" style="183"/>
    <col min="769" max="769" width="66.5703125" style="183" customWidth="1"/>
    <col min="770" max="773" width="15.7109375" style="183" customWidth="1"/>
    <col min="774" max="1024" width="11.42578125" style="183"/>
    <col min="1025" max="1025" width="66.5703125" style="183" customWidth="1"/>
    <col min="1026" max="1029" width="15.7109375" style="183" customWidth="1"/>
    <col min="1030" max="1280" width="11.42578125" style="183"/>
    <col min="1281" max="1281" width="66.5703125" style="183" customWidth="1"/>
    <col min="1282" max="1285" width="15.7109375" style="183" customWidth="1"/>
    <col min="1286" max="1536" width="11.42578125" style="183"/>
    <col min="1537" max="1537" width="66.5703125" style="183" customWidth="1"/>
    <col min="1538" max="1541" width="15.7109375" style="183" customWidth="1"/>
    <col min="1542" max="1792" width="11.42578125" style="183"/>
    <col min="1793" max="1793" width="66.5703125" style="183" customWidth="1"/>
    <col min="1794" max="1797" width="15.7109375" style="183" customWidth="1"/>
    <col min="1798" max="2048" width="11.42578125" style="183"/>
    <col min="2049" max="2049" width="66.5703125" style="183" customWidth="1"/>
    <col min="2050" max="2053" width="15.7109375" style="183" customWidth="1"/>
    <col min="2054" max="2304" width="11.42578125" style="183"/>
    <col min="2305" max="2305" width="66.5703125" style="183" customWidth="1"/>
    <col min="2306" max="2309" width="15.7109375" style="183" customWidth="1"/>
    <col min="2310" max="2560" width="11.42578125" style="183"/>
    <col min="2561" max="2561" width="66.5703125" style="183" customWidth="1"/>
    <col min="2562" max="2565" width="15.7109375" style="183" customWidth="1"/>
    <col min="2566" max="2816" width="11.42578125" style="183"/>
    <col min="2817" max="2817" width="66.5703125" style="183" customWidth="1"/>
    <col min="2818" max="2821" width="15.7109375" style="183" customWidth="1"/>
    <col min="2822" max="3072" width="11.42578125" style="183"/>
    <col min="3073" max="3073" width="66.5703125" style="183" customWidth="1"/>
    <col min="3074" max="3077" width="15.7109375" style="183" customWidth="1"/>
    <col min="3078" max="3328" width="11.42578125" style="183"/>
    <col min="3329" max="3329" width="66.5703125" style="183" customWidth="1"/>
    <col min="3330" max="3333" width="15.7109375" style="183" customWidth="1"/>
    <col min="3334" max="3584" width="11.42578125" style="183"/>
    <col min="3585" max="3585" width="66.5703125" style="183" customWidth="1"/>
    <col min="3586" max="3589" width="15.7109375" style="183" customWidth="1"/>
    <col min="3590" max="3840" width="11.42578125" style="183"/>
    <col min="3841" max="3841" width="66.5703125" style="183" customWidth="1"/>
    <col min="3842" max="3845" width="15.7109375" style="183" customWidth="1"/>
    <col min="3846" max="4096" width="11.42578125" style="183"/>
    <col min="4097" max="4097" width="66.5703125" style="183" customWidth="1"/>
    <col min="4098" max="4101" width="15.7109375" style="183" customWidth="1"/>
    <col min="4102" max="4352" width="11.42578125" style="183"/>
    <col min="4353" max="4353" width="66.5703125" style="183" customWidth="1"/>
    <col min="4354" max="4357" width="15.7109375" style="183" customWidth="1"/>
    <col min="4358" max="4608" width="11.42578125" style="183"/>
    <col min="4609" max="4609" width="66.5703125" style="183" customWidth="1"/>
    <col min="4610" max="4613" width="15.7109375" style="183" customWidth="1"/>
    <col min="4614" max="4864" width="11.42578125" style="183"/>
    <col min="4865" max="4865" width="66.5703125" style="183" customWidth="1"/>
    <col min="4866" max="4869" width="15.7109375" style="183" customWidth="1"/>
    <col min="4870" max="5120" width="11.42578125" style="183"/>
    <col min="5121" max="5121" width="66.5703125" style="183" customWidth="1"/>
    <col min="5122" max="5125" width="15.7109375" style="183" customWidth="1"/>
    <col min="5126" max="5376" width="11.42578125" style="183"/>
    <col min="5377" max="5377" width="66.5703125" style="183" customWidth="1"/>
    <col min="5378" max="5381" width="15.7109375" style="183" customWidth="1"/>
    <col min="5382" max="5632" width="11.42578125" style="183"/>
    <col min="5633" max="5633" width="66.5703125" style="183" customWidth="1"/>
    <col min="5634" max="5637" width="15.7109375" style="183" customWidth="1"/>
    <col min="5638" max="5888" width="11.42578125" style="183"/>
    <col min="5889" max="5889" width="66.5703125" style="183" customWidth="1"/>
    <col min="5890" max="5893" width="15.7109375" style="183" customWidth="1"/>
    <col min="5894" max="6144" width="11.42578125" style="183"/>
    <col min="6145" max="6145" width="66.5703125" style="183" customWidth="1"/>
    <col min="6146" max="6149" width="15.7109375" style="183" customWidth="1"/>
    <col min="6150" max="6400" width="11.42578125" style="183"/>
    <col min="6401" max="6401" width="66.5703125" style="183" customWidth="1"/>
    <col min="6402" max="6405" width="15.7109375" style="183" customWidth="1"/>
    <col min="6406" max="6656" width="11.42578125" style="183"/>
    <col min="6657" max="6657" width="66.5703125" style="183" customWidth="1"/>
    <col min="6658" max="6661" width="15.7109375" style="183" customWidth="1"/>
    <col min="6662" max="6912" width="11.42578125" style="183"/>
    <col min="6913" max="6913" width="66.5703125" style="183" customWidth="1"/>
    <col min="6914" max="6917" width="15.7109375" style="183" customWidth="1"/>
    <col min="6918" max="7168" width="11.42578125" style="183"/>
    <col min="7169" max="7169" width="66.5703125" style="183" customWidth="1"/>
    <col min="7170" max="7173" width="15.7109375" style="183" customWidth="1"/>
    <col min="7174" max="7424" width="11.42578125" style="183"/>
    <col min="7425" max="7425" width="66.5703125" style="183" customWidth="1"/>
    <col min="7426" max="7429" width="15.7109375" style="183" customWidth="1"/>
    <col min="7430" max="7680" width="11.42578125" style="183"/>
    <col min="7681" max="7681" width="66.5703125" style="183" customWidth="1"/>
    <col min="7682" max="7685" width="15.7109375" style="183" customWidth="1"/>
    <col min="7686" max="7936" width="11.42578125" style="183"/>
    <col min="7937" max="7937" width="66.5703125" style="183" customWidth="1"/>
    <col min="7938" max="7941" width="15.7109375" style="183" customWidth="1"/>
    <col min="7942" max="8192" width="11.42578125" style="183"/>
    <col min="8193" max="8193" width="66.5703125" style="183" customWidth="1"/>
    <col min="8194" max="8197" width="15.7109375" style="183" customWidth="1"/>
    <col min="8198" max="8448" width="11.42578125" style="183"/>
    <col min="8449" max="8449" width="66.5703125" style="183" customWidth="1"/>
    <col min="8450" max="8453" width="15.7109375" style="183" customWidth="1"/>
    <col min="8454" max="8704" width="11.42578125" style="183"/>
    <col min="8705" max="8705" width="66.5703125" style="183" customWidth="1"/>
    <col min="8706" max="8709" width="15.7109375" style="183" customWidth="1"/>
    <col min="8710" max="8960" width="11.42578125" style="183"/>
    <col min="8961" max="8961" width="66.5703125" style="183" customWidth="1"/>
    <col min="8962" max="8965" width="15.7109375" style="183" customWidth="1"/>
    <col min="8966" max="9216" width="11.42578125" style="183"/>
    <col min="9217" max="9217" width="66.5703125" style="183" customWidth="1"/>
    <col min="9218" max="9221" width="15.7109375" style="183" customWidth="1"/>
    <col min="9222" max="9472" width="11.42578125" style="183"/>
    <col min="9473" max="9473" width="66.5703125" style="183" customWidth="1"/>
    <col min="9474" max="9477" width="15.7109375" style="183" customWidth="1"/>
    <col min="9478" max="9728" width="11.42578125" style="183"/>
    <col min="9729" max="9729" width="66.5703125" style="183" customWidth="1"/>
    <col min="9730" max="9733" width="15.7109375" style="183" customWidth="1"/>
    <col min="9734" max="9984" width="11.42578125" style="183"/>
    <col min="9985" max="9985" width="66.5703125" style="183" customWidth="1"/>
    <col min="9986" max="9989" width="15.7109375" style="183" customWidth="1"/>
    <col min="9990" max="10240" width="11.42578125" style="183"/>
    <col min="10241" max="10241" width="66.5703125" style="183" customWidth="1"/>
    <col min="10242" max="10245" width="15.7109375" style="183" customWidth="1"/>
    <col min="10246" max="10496" width="11.42578125" style="183"/>
    <col min="10497" max="10497" width="66.5703125" style="183" customWidth="1"/>
    <col min="10498" max="10501" width="15.7109375" style="183" customWidth="1"/>
    <col min="10502" max="10752" width="11.42578125" style="183"/>
    <col min="10753" max="10753" width="66.5703125" style="183" customWidth="1"/>
    <col min="10754" max="10757" width="15.7109375" style="183" customWidth="1"/>
    <col min="10758" max="11008" width="11.42578125" style="183"/>
    <col min="11009" max="11009" width="66.5703125" style="183" customWidth="1"/>
    <col min="11010" max="11013" width="15.7109375" style="183" customWidth="1"/>
    <col min="11014" max="11264" width="11.42578125" style="183"/>
    <col min="11265" max="11265" width="66.5703125" style="183" customWidth="1"/>
    <col min="11266" max="11269" width="15.7109375" style="183" customWidth="1"/>
    <col min="11270" max="11520" width="11.42578125" style="183"/>
    <col min="11521" max="11521" width="66.5703125" style="183" customWidth="1"/>
    <col min="11522" max="11525" width="15.7109375" style="183" customWidth="1"/>
    <col min="11526" max="11776" width="11.42578125" style="183"/>
    <col min="11777" max="11777" width="66.5703125" style="183" customWidth="1"/>
    <col min="11778" max="11781" width="15.7109375" style="183" customWidth="1"/>
    <col min="11782" max="12032" width="11.42578125" style="183"/>
    <col min="12033" max="12033" width="66.5703125" style="183" customWidth="1"/>
    <col min="12034" max="12037" width="15.7109375" style="183" customWidth="1"/>
    <col min="12038" max="12288" width="11.42578125" style="183"/>
    <col min="12289" max="12289" width="66.5703125" style="183" customWidth="1"/>
    <col min="12290" max="12293" width="15.7109375" style="183" customWidth="1"/>
    <col min="12294" max="12544" width="11.42578125" style="183"/>
    <col min="12545" max="12545" width="66.5703125" style="183" customWidth="1"/>
    <col min="12546" max="12549" width="15.7109375" style="183" customWidth="1"/>
    <col min="12550" max="12800" width="11.42578125" style="183"/>
    <col min="12801" max="12801" width="66.5703125" style="183" customWidth="1"/>
    <col min="12802" max="12805" width="15.7109375" style="183" customWidth="1"/>
    <col min="12806" max="13056" width="11.42578125" style="183"/>
    <col min="13057" max="13057" width="66.5703125" style="183" customWidth="1"/>
    <col min="13058" max="13061" width="15.7109375" style="183" customWidth="1"/>
    <col min="13062" max="13312" width="11.42578125" style="183"/>
    <col min="13313" max="13313" width="66.5703125" style="183" customWidth="1"/>
    <col min="13314" max="13317" width="15.7109375" style="183" customWidth="1"/>
    <col min="13318" max="13568" width="11.42578125" style="183"/>
    <col min="13569" max="13569" width="66.5703125" style="183" customWidth="1"/>
    <col min="13570" max="13573" width="15.7109375" style="183" customWidth="1"/>
    <col min="13574" max="13824" width="11.42578125" style="183"/>
    <col min="13825" max="13825" width="66.5703125" style="183" customWidth="1"/>
    <col min="13826" max="13829" width="15.7109375" style="183" customWidth="1"/>
    <col min="13830" max="14080" width="11.42578125" style="183"/>
    <col min="14081" max="14081" width="66.5703125" style="183" customWidth="1"/>
    <col min="14082" max="14085" width="15.7109375" style="183" customWidth="1"/>
    <col min="14086" max="14336" width="11.42578125" style="183"/>
    <col min="14337" max="14337" width="66.5703125" style="183" customWidth="1"/>
    <col min="14338" max="14341" width="15.7109375" style="183" customWidth="1"/>
    <col min="14342" max="14592" width="11.42578125" style="183"/>
    <col min="14593" max="14593" width="66.5703125" style="183" customWidth="1"/>
    <col min="14594" max="14597" width="15.7109375" style="183" customWidth="1"/>
    <col min="14598" max="14848" width="11.42578125" style="183"/>
    <col min="14849" max="14849" width="66.5703125" style="183" customWidth="1"/>
    <col min="14850" max="14853" width="15.7109375" style="183" customWidth="1"/>
    <col min="14854" max="15104" width="11.42578125" style="183"/>
    <col min="15105" max="15105" width="66.5703125" style="183" customWidth="1"/>
    <col min="15106" max="15109" width="15.7109375" style="183" customWidth="1"/>
    <col min="15110" max="15360" width="11.42578125" style="183"/>
    <col min="15361" max="15361" width="66.5703125" style="183" customWidth="1"/>
    <col min="15362" max="15365" width="15.7109375" style="183" customWidth="1"/>
    <col min="15366" max="15616" width="11.42578125" style="183"/>
    <col min="15617" max="15617" width="66.5703125" style="183" customWidth="1"/>
    <col min="15618" max="15621" width="15.7109375" style="183" customWidth="1"/>
    <col min="15622" max="15872" width="11.42578125" style="183"/>
    <col min="15873" max="15873" width="66.5703125" style="183" customWidth="1"/>
    <col min="15874" max="15877" width="15.7109375" style="183" customWidth="1"/>
    <col min="15878" max="16128" width="11.42578125" style="183"/>
    <col min="16129" max="16129" width="66.570312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589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0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209"/>
    </row>
    <row r="6" spans="1:5" ht="30" customHeight="1">
      <c r="A6" s="186" t="s">
        <v>593</v>
      </c>
      <c r="B6" s="187" t="s">
        <v>132</v>
      </c>
      <c r="C6" s="187" t="s">
        <v>133</v>
      </c>
      <c r="D6" s="188" t="s">
        <v>568</v>
      </c>
      <c r="E6" s="189" t="s">
        <v>70</v>
      </c>
    </row>
    <row r="7" spans="1:5" ht="15" customHeight="1">
      <c r="A7" s="190" t="s">
        <v>569</v>
      </c>
      <c r="B7" s="182">
        <v>1440.2429099999999</v>
      </c>
      <c r="C7" s="182">
        <v>106.83779</v>
      </c>
      <c r="D7" s="182">
        <v>1547.0807</v>
      </c>
      <c r="E7" s="191">
        <v>2.1564419844479977E-2</v>
      </c>
    </row>
    <row r="8" spans="1:5" ht="15" customHeight="1">
      <c r="A8" s="190" t="s">
        <v>570</v>
      </c>
      <c r="B8" s="182">
        <v>8.4805799999999998</v>
      </c>
      <c r="C8" s="182">
        <v>0</v>
      </c>
      <c r="D8" s="182">
        <v>8.4805799999999998</v>
      </c>
      <c r="E8" s="191">
        <v>1.1820895163691202E-4</v>
      </c>
    </row>
    <row r="9" spans="1:5" ht="15" customHeight="1">
      <c r="A9" s="190" t="s">
        <v>571</v>
      </c>
      <c r="B9" s="182">
        <v>77.187660000000008</v>
      </c>
      <c r="C9" s="182">
        <v>0</v>
      </c>
      <c r="D9" s="182">
        <v>77.187660000000008</v>
      </c>
      <c r="E9" s="191">
        <v>1.0759019274514726E-3</v>
      </c>
    </row>
    <row r="10" spans="1:5" ht="15" customHeight="1">
      <c r="A10" s="190" t="s">
        <v>572</v>
      </c>
      <c r="B10" s="182">
        <v>623.28264999999999</v>
      </c>
      <c r="C10" s="182">
        <v>0</v>
      </c>
      <c r="D10" s="182">
        <v>623.28264999999999</v>
      </c>
      <c r="E10" s="191">
        <v>8.6878006728285523E-3</v>
      </c>
    </row>
    <row r="11" spans="1:5" ht="15" customHeight="1">
      <c r="A11" s="190" t="s">
        <v>573</v>
      </c>
      <c r="B11" s="182">
        <v>5988.4440599999998</v>
      </c>
      <c r="C11" s="182">
        <v>2561.6305400000001</v>
      </c>
      <c r="D11" s="182">
        <v>8550.0745999999999</v>
      </c>
      <c r="E11" s="191">
        <v>0.11917762168193566</v>
      </c>
    </row>
    <row r="12" spans="1:5" ht="15" customHeight="1">
      <c r="A12" s="190" t="s">
        <v>574</v>
      </c>
      <c r="B12" s="182">
        <v>157.67985999999999</v>
      </c>
      <c r="C12" s="182">
        <v>6.86</v>
      </c>
      <c r="D12" s="182">
        <v>164.53986</v>
      </c>
      <c r="E12" s="191">
        <v>2.2934851570392918E-3</v>
      </c>
    </row>
    <row r="13" spans="1:5" ht="15" customHeight="1">
      <c r="A13" s="190" t="s">
        <v>72</v>
      </c>
      <c r="B13" s="182">
        <v>2807.1001499999998</v>
      </c>
      <c r="C13" s="182">
        <v>20795.755829999998</v>
      </c>
      <c r="D13" s="182">
        <v>23602.855979999997</v>
      </c>
      <c r="E13" s="191">
        <v>0.328995052346988</v>
      </c>
    </row>
    <row r="14" spans="1:5" ht="15" customHeight="1">
      <c r="A14" s="190" t="s">
        <v>575</v>
      </c>
      <c r="B14" s="182">
        <v>11167.892539999999</v>
      </c>
      <c r="C14" s="182">
        <v>4019.3339999999998</v>
      </c>
      <c r="D14" s="182">
        <v>15187.22654</v>
      </c>
      <c r="E14" s="191">
        <v>0.21169143237439972</v>
      </c>
    </row>
    <row r="15" spans="1:5" ht="15" customHeight="1">
      <c r="A15" s="190" t="s">
        <v>576</v>
      </c>
      <c r="B15" s="182">
        <v>3417.8387000000002</v>
      </c>
      <c r="C15" s="182">
        <v>83.663939999999997</v>
      </c>
      <c r="D15" s="182">
        <v>3501.5026400000002</v>
      </c>
      <c r="E15" s="191">
        <v>4.880668023039459E-2</v>
      </c>
    </row>
    <row r="16" spans="1:5" ht="15" customHeight="1">
      <c r="A16" s="190" t="s">
        <v>577</v>
      </c>
      <c r="B16" s="182">
        <v>5388.5254199999999</v>
      </c>
      <c r="C16" s="182">
        <v>312.61205000000001</v>
      </c>
      <c r="D16" s="182">
        <v>5701.1374699999997</v>
      </c>
      <c r="E16" s="191">
        <v>7.9466909511686334E-2</v>
      </c>
    </row>
    <row r="17" spans="1:5" ht="15" customHeight="1">
      <c r="A17" s="190" t="s">
        <v>578</v>
      </c>
      <c r="B17" s="182">
        <v>1689.2792099999999</v>
      </c>
      <c r="C17" s="182">
        <v>587.06990000000008</v>
      </c>
      <c r="D17" s="182">
        <v>2276.3491100000001</v>
      </c>
      <c r="E17" s="191">
        <v>3.1729532868355434E-2</v>
      </c>
    </row>
    <row r="18" spans="1:5" ht="15" customHeight="1">
      <c r="A18" s="190" t="s">
        <v>579</v>
      </c>
      <c r="B18" s="182">
        <v>3217.0975199999998</v>
      </c>
      <c r="C18" s="182">
        <v>3140.6794599999998</v>
      </c>
      <c r="D18" s="182">
        <v>6357.7769799999996</v>
      </c>
      <c r="E18" s="191">
        <v>8.8619664167673973E-2</v>
      </c>
    </row>
    <row r="19" spans="1:5" ht="15" customHeight="1">
      <c r="A19" s="190" t="s">
        <v>580</v>
      </c>
      <c r="B19" s="182">
        <v>826.68287999999995</v>
      </c>
      <c r="C19" s="182">
        <v>17.6692</v>
      </c>
      <c r="D19" s="182">
        <v>844.35208</v>
      </c>
      <c r="E19" s="191">
        <v>1.176923915454439E-2</v>
      </c>
    </row>
    <row r="20" spans="1:5" ht="15" customHeight="1">
      <c r="A20" s="190" t="s">
        <v>581</v>
      </c>
      <c r="B20" s="182">
        <v>629.23456999999996</v>
      </c>
      <c r="C20" s="182">
        <v>24.91732</v>
      </c>
      <c r="D20" s="182">
        <v>654.15188999999998</v>
      </c>
      <c r="E20" s="191">
        <v>9.1180802643456692E-3</v>
      </c>
    </row>
    <row r="21" spans="1:5" ht="15" customHeight="1">
      <c r="A21" s="190" t="s">
        <v>582</v>
      </c>
      <c r="B21" s="182">
        <v>1856.4900299999999</v>
      </c>
      <c r="C21" s="182">
        <v>150.72713000000002</v>
      </c>
      <c r="D21" s="182">
        <v>2007.2171599999999</v>
      </c>
      <c r="E21" s="191">
        <v>2.7978161421886225E-2</v>
      </c>
    </row>
    <row r="22" spans="1:5" ht="15" customHeight="1">
      <c r="A22" s="190" t="s">
        <v>583</v>
      </c>
      <c r="B22" s="182">
        <v>115.22964</v>
      </c>
      <c r="C22" s="182">
        <v>2.7448699999999997</v>
      </c>
      <c r="D22" s="182">
        <v>117.97451000000001</v>
      </c>
      <c r="E22" s="191">
        <v>1.6444209177884526E-3</v>
      </c>
    </row>
    <row r="23" spans="1:5" ht="15" customHeight="1">
      <c r="A23" s="190" t="s">
        <v>584</v>
      </c>
      <c r="B23" s="182">
        <v>0</v>
      </c>
      <c r="C23" s="182">
        <v>0</v>
      </c>
      <c r="D23" s="182">
        <v>0</v>
      </c>
      <c r="E23" s="191">
        <v>0</v>
      </c>
    </row>
    <row r="24" spans="1:5" s="192" customFormat="1" ht="15" customHeight="1">
      <c r="A24" s="190" t="s">
        <v>585</v>
      </c>
      <c r="B24" s="182">
        <v>480.47133000000002</v>
      </c>
      <c r="C24" s="182">
        <v>40.620739999999998</v>
      </c>
      <c r="D24" s="182">
        <v>521.09207000000004</v>
      </c>
      <c r="E24" s="191">
        <v>7.2633885065653972E-3</v>
      </c>
    </row>
    <row r="25" spans="1:5" ht="15" customHeight="1">
      <c r="A25" s="193" t="s">
        <v>590</v>
      </c>
      <c r="B25" s="194">
        <v>39891.15971</v>
      </c>
      <c r="C25" s="194">
        <v>31851.122769999991</v>
      </c>
      <c r="D25" s="194">
        <v>71742.282479999994</v>
      </c>
      <c r="E25" s="195">
        <v>1</v>
      </c>
    </row>
    <row r="26" spans="1:5" ht="15" customHeight="1">
      <c r="A26" s="196" t="s">
        <v>587</v>
      </c>
      <c r="B26" s="191">
        <v>0.55603415909050125</v>
      </c>
      <c r="C26" s="191">
        <v>0.44396584090949864</v>
      </c>
      <c r="D26" s="191">
        <v>1</v>
      </c>
      <c r="E26" s="191"/>
    </row>
    <row r="27" spans="1:5" ht="15" customHeight="1" thickBot="1">
      <c r="A27" s="197"/>
      <c r="B27" s="203"/>
      <c r="C27" s="199"/>
      <c r="D27" s="203"/>
      <c r="E27" s="204"/>
    </row>
    <row r="28" spans="1:5" ht="15" customHeight="1" thickTop="1">
      <c r="A28" s="181" t="s">
        <v>588</v>
      </c>
      <c r="B28" s="201"/>
      <c r="C28" s="191"/>
      <c r="D28" s="201"/>
      <c r="E28" s="201"/>
    </row>
    <row r="29" spans="1:5" ht="15" customHeight="1">
      <c r="A29" s="207"/>
      <c r="B29" s="159"/>
      <c r="C29" s="182"/>
      <c r="D29" s="159"/>
      <c r="E29" s="201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sqref="A1:E1"/>
    </sheetView>
  </sheetViews>
  <sheetFormatPr defaultColWidth="11.42578125" defaultRowHeight="12.75"/>
  <cols>
    <col min="1" max="1" width="62.140625" style="184" customWidth="1"/>
    <col min="2" max="5" width="15.7109375" style="183" customWidth="1"/>
    <col min="6" max="256" width="11.42578125" style="183"/>
    <col min="257" max="257" width="53.5703125" style="183" customWidth="1"/>
    <col min="258" max="261" width="15.7109375" style="183" customWidth="1"/>
    <col min="262" max="512" width="11.42578125" style="183"/>
    <col min="513" max="513" width="53.5703125" style="183" customWidth="1"/>
    <col min="514" max="517" width="15.7109375" style="183" customWidth="1"/>
    <col min="518" max="768" width="11.42578125" style="183"/>
    <col min="769" max="769" width="53.5703125" style="183" customWidth="1"/>
    <col min="770" max="773" width="15.7109375" style="183" customWidth="1"/>
    <col min="774" max="1024" width="11.42578125" style="183"/>
    <col min="1025" max="1025" width="53.5703125" style="183" customWidth="1"/>
    <col min="1026" max="1029" width="15.7109375" style="183" customWidth="1"/>
    <col min="1030" max="1280" width="11.42578125" style="183"/>
    <col min="1281" max="1281" width="53.5703125" style="183" customWidth="1"/>
    <col min="1282" max="1285" width="15.7109375" style="183" customWidth="1"/>
    <col min="1286" max="1536" width="11.42578125" style="183"/>
    <col min="1537" max="1537" width="53.5703125" style="183" customWidth="1"/>
    <col min="1538" max="1541" width="15.7109375" style="183" customWidth="1"/>
    <col min="1542" max="1792" width="11.42578125" style="183"/>
    <col min="1793" max="1793" width="53.5703125" style="183" customWidth="1"/>
    <col min="1794" max="1797" width="15.7109375" style="183" customWidth="1"/>
    <col min="1798" max="2048" width="11.42578125" style="183"/>
    <col min="2049" max="2049" width="53.5703125" style="183" customWidth="1"/>
    <col min="2050" max="2053" width="15.7109375" style="183" customWidth="1"/>
    <col min="2054" max="2304" width="11.42578125" style="183"/>
    <col min="2305" max="2305" width="53.5703125" style="183" customWidth="1"/>
    <col min="2306" max="2309" width="15.7109375" style="183" customWidth="1"/>
    <col min="2310" max="2560" width="11.42578125" style="183"/>
    <col min="2561" max="2561" width="53.5703125" style="183" customWidth="1"/>
    <col min="2562" max="2565" width="15.7109375" style="183" customWidth="1"/>
    <col min="2566" max="2816" width="11.42578125" style="183"/>
    <col min="2817" max="2817" width="53.5703125" style="183" customWidth="1"/>
    <col min="2818" max="2821" width="15.7109375" style="183" customWidth="1"/>
    <col min="2822" max="3072" width="11.42578125" style="183"/>
    <col min="3073" max="3073" width="53.5703125" style="183" customWidth="1"/>
    <col min="3074" max="3077" width="15.7109375" style="183" customWidth="1"/>
    <col min="3078" max="3328" width="11.42578125" style="183"/>
    <col min="3329" max="3329" width="53.5703125" style="183" customWidth="1"/>
    <col min="3330" max="3333" width="15.7109375" style="183" customWidth="1"/>
    <col min="3334" max="3584" width="11.42578125" style="183"/>
    <col min="3585" max="3585" width="53.5703125" style="183" customWidth="1"/>
    <col min="3586" max="3589" width="15.7109375" style="183" customWidth="1"/>
    <col min="3590" max="3840" width="11.42578125" style="183"/>
    <col min="3841" max="3841" width="53.5703125" style="183" customWidth="1"/>
    <col min="3842" max="3845" width="15.7109375" style="183" customWidth="1"/>
    <col min="3846" max="4096" width="11.42578125" style="183"/>
    <col min="4097" max="4097" width="53.5703125" style="183" customWidth="1"/>
    <col min="4098" max="4101" width="15.7109375" style="183" customWidth="1"/>
    <col min="4102" max="4352" width="11.42578125" style="183"/>
    <col min="4353" max="4353" width="53.5703125" style="183" customWidth="1"/>
    <col min="4354" max="4357" width="15.7109375" style="183" customWidth="1"/>
    <col min="4358" max="4608" width="11.42578125" style="183"/>
    <col min="4609" max="4609" width="53.5703125" style="183" customWidth="1"/>
    <col min="4610" max="4613" width="15.7109375" style="183" customWidth="1"/>
    <col min="4614" max="4864" width="11.42578125" style="183"/>
    <col min="4865" max="4865" width="53.5703125" style="183" customWidth="1"/>
    <col min="4866" max="4869" width="15.7109375" style="183" customWidth="1"/>
    <col min="4870" max="5120" width="11.42578125" style="183"/>
    <col min="5121" max="5121" width="53.5703125" style="183" customWidth="1"/>
    <col min="5122" max="5125" width="15.7109375" style="183" customWidth="1"/>
    <col min="5126" max="5376" width="11.42578125" style="183"/>
    <col min="5377" max="5377" width="53.5703125" style="183" customWidth="1"/>
    <col min="5378" max="5381" width="15.7109375" style="183" customWidth="1"/>
    <col min="5382" max="5632" width="11.42578125" style="183"/>
    <col min="5633" max="5633" width="53.5703125" style="183" customWidth="1"/>
    <col min="5634" max="5637" width="15.7109375" style="183" customWidth="1"/>
    <col min="5638" max="5888" width="11.42578125" style="183"/>
    <col min="5889" max="5889" width="53.5703125" style="183" customWidth="1"/>
    <col min="5890" max="5893" width="15.7109375" style="183" customWidth="1"/>
    <col min="5894" max="6144" width="11.42578125" style="183"/>
    <col min="6145" max="6145" width="53.5703125" style="183" customWidth="1"/>
    <col min="6146" max="6149" width="15.7109375" style="183" customWidth="1"/>
    <col min="6150" max="6400" width="11.42578125" style="183"/>
    <col min="6401" max="6401" width="53.5703125" style="183" customWidth="1"/>
    <col min="6402" max="6405" width="15.7109375" style="183" customWidth="1"/>
    <col min="6406" max="6656" width="11.42578125" style="183"/>
    <col min="6657" max="6657" width="53.5703125" style="183" customWidth="1"/>
    <col min="6658" max="6661" width="15.7109375" style="183" customWidth="1"/>
    <col min="6662" max="6912" width="11.42578125" style="183"/>
    <col min="6913" max="6913" width="53.5703125" style="183" customWidth="1"/>
    <col min="6914" max="6917" width="15.7109375" style="183" customWidth="1"/>
    <col min="6918" max="7168" width="11.42578125" style="183"/>
    <col min="7169" max="7169" width="53.5703125" style="183" customWidth="1"/>
    <col min="7170" max="7173" width="15.7109375" style="183" customWidth="1"/>
    <col min="7174" max="7424" width="11.42578125" style="183"/>
    <col min="7425" max="7425" width="53.5703125" style="183" customWidth="1"/>
    <col min="7426" max="7429" width="15.7109375" style="183" customWidth="1"/>
    <col min="7430" max="7680" width="11.42578125" style="183"/>
    <col min="7681" max="7681" width="53.5703125" style="183" customWidth="1"/>
    <col min="7682" max="7685" width="15.7109375" style="183" customWidth="1"/>
    <col min="7686" max="7936" width="11.42578125" style="183"/>
    <col min="7937" max="7937" width="53.5703125" style="183" customWidth="1"/>
    <col min="7938" max="7941" width="15.7109375" style="183" customWidth="1"/>
    <col min="7942" max="8192" width="11.42578125" style="183"/>
    <col min="8193" max="8193" width="53.5703125" style="183" customWidth="1"/>
    <col min="8194" max="8197" width="15.7109375" style="183" customWidth="1"/>
    <col min="8198" max="8448" width="11.42578125" style="183"/>
    <col min="8449" max="8449" width="53.5703125" style="183" customWidth="1"/>
    <col min="8450" max="8453" width="15.7109375" style="183" customWidth="1"/>
    <col min="8454" max="8704" width="11.42578125" style="183"/>
    <col min="8705" max="8705" width="53.5703125" style="183" customWidth="1"/>
    <col min="8706" max="8709" width="15.7109375" style="183" customWidth="1"/>
    <col min="8710" max="8960" width="11.42578125" style="183"/>
    <col min="8961" max="8961" width="53.5703125" style="183" customWidth="1"/>
    <col min="8962" max="8965" width="15.7109375" style="183" customWidth="1"/>
    <col min="8966" max="9216" width="11.42578125" style="183"/>
    <col min="9217" max="9217" width="53.5703125" style="183" customWidth="1"/>
    <col min="9218" max="9221" width="15.7109375" style="183" customWidth="1"/>
    <col min="9222" max="9472" width="11.42578125" style="183"/>
    <col min="9473" max="9473" width="53.5703125" style="183" customWidth="1"/>
    <col min="9474" max="9477" width="15.7109375" style="183" customWidth="1"/>
    <col min="9478" max="9728" width="11.42578125" style="183"/>
    <col min="9729" max="9729" width="53.5703125" style="183" customWidth="1"/>
    <col min="9730" max="9733" width="15.7109375" style="183" customWidth="1"/>
    <col min="9734" max="9984" width="11.42578125" style="183"/>
    <col min="9985" max="9985" width="53.5703125" style="183" customWidth="1"/>
    <col min="9986" max="9989" width="15.7109375" style="183" customWidth="1"/>
    <col min="9990" max="10240" width="11.42578125" style="183"/>
    <col min="10241" max="10241" width="53.5703125" style="183" customWidth="1"/>
    <col min="10242" max="10245" width="15.7109375" style="183" customWidth="1"/>
    <col min="10246" max="10496" width="11.42578125" style="183"/>
    <col min="10497" max="10497" width="53.5703125" style="183" customWidth="1"/>
    <col min="10498" max="10501" width="15.7109375" style="183" customWidth="1"/>
    <col min="10502" max="10752" width="11.42578125" style="183"/>
    <col min="10753" max="10753" width="53.5703125" style="183" customWidth="1"/>
    <col min="10754" max="10757" width="15.7109375" style="183" customWidth="1"/>
    <col min="10758" max="11008" width="11.42578125" style="183"/>
    <col min="11009" max="11009" width="53.5703125" style="183" customWidth="1"/>
    <col min="11010" max="11013" width="15.7109375" style="183" customWidth="1"/>
    <col min="11014" max="11264" width="11.42578125" style="183"/>
    <col min="11265" max="11265" width="53.5703125" style="183" customWidth="1"/>
    <col min="11266" max="11269" width="15.7109375" style="183" customWidth="1"/>
    <col min="11270" max="11520" width="11.42578125" style="183"/>
    <col min="11521" max="11521" width="53.5703125" style="183" customWidth="1"/>
    <col min="11522" max="11525" width="15.7109375" style="183" customWidth="1"/>
    <col min="11526" max="11776" width="11.42578125" style="183"/>
    <col min="11777" max="11777" width="53.5703125" style="183" customWidth="1"/>
    <col min="11778" max="11781" width="15.7109375" style="183" customWidth="1"/>
    <col min="11782" max="12032" width="11.42578125" style="183"/>
    <col min="12033" max="12033" width="53.5703125" style="183" customWidth="1"/>
    <col min="12034" max="12037" width="15.7109375" style="183" customWidth="1"/>
    <col min="12038" max="12288" width="11.42578125" style="183"/>
    <col min="12289" max="12289" width="53.5703125" style="183" customWidth="1"/>
    <col min="12290" max="12293" width="15.7109375" style="183" customWidth="1"/>
    <col min="12294" max="12544" width="11.42578125" style="183"/>
    <col min="12545" max="12545" width="53.5703125" style="183" customWidth="1"/>
    <col min="12546" max="12549" width="15.7109375" style="183" customWidth="1"/>
    <col min="12550" max="12800" width="11.42578125" style="183"/>
    <col min="12801" max="12801" width="53.5703125" style="183" customWidth="1"/>
    <col min="12802" max="12805" width="15.7109375" style="183" customWidth="1"/>
    <col min="12806" max="13056" width="11.42578125" style="183"/>
    <col min="13057" max="13057" width="53.5703125" style="183" customWidth="1"/>
    <col min="13058" max="13061" width="15.7109375" style="183" customWidth="1"/>
    <col min="13062" max="13312" width="11.42578125" style="183"/>
    <col min="13313" max="13313" width="53.5703125" style="183" customWidth="1"/>
    <col min="13314" max="13317" width="15.7109375" style="183" customWidth="1"/>
    <col min="13318" max="13568" width="11.42578125" style="183"/>
    <col min="13569" max="13569" width="53.5703125" style="183" customWidth="1"/>
    <col min="13570" max="13573" width="15.7109375" style="183" customWidth="1"/>
    <col min="13574" max="13824" width="11.42578125" style="183"/>
    <col min="13825" max="13825" width="53.5703125" style="183" customWidth="1"/>
    <col min="13826" max="13829" width="15.7109375" style="183" customWidth="1"/>
    <col min="13830" max="14080" width="11.42578125" style="183"/>
    <col min="14081" max="14081" width="53.5703125" style="183" customWidth="1"/>
    <col min="14082" max="14085" width="15.7109375" style="183" customWidth="1"/>
    <col min="14086" max="14336" width="11.42578125" style="183"/>
    <col min="14337" max="14337" width="53.5703125" style="183" customWidth="1"/>
    <col min="14338" max="14341" width="15.7109375" style="183" customWidth="1"/>
    <col min="14342" max="14592" width="11.42578125" style="183"/>
    <col min="14593" max="14593" width="53.5703125" style="183" customWidth="1"/>
    <col min="14594" max="14597" width="15.7109375" style="183" customWidth="1"/>
    <col min="14598" max="14848" width="11.42578125" style="183"/>
    <col min="14849" max="14849" width="53.5703125" style="183" customWidth="1"/>
    <col min="14850" max="14853" width="15.7109375" style="183" customWidth="1"/>
    <col min="14854" max="15104" width="11.42578125" style="183"/>
    <col min="15105" max="15105" width="53.5703125" style="183" customWidth="1"/>
    <col min="15106" max="15109" width="15.7109375" style="183" customWidth="1"/>
    <col min="15110" max="15360" width="11.42578125" style="183"/>
    <col min="15361" max="15361" width="53.5703125" style="183" customWidth="1"/>
    <col min="15362" max="15365" width="15.7109375" style="183" customWidth="1"/>
    <col min="15366" max="15616" width="11.42578125" style="183"/>
    <col min="15617" max="15617" width="53.5703125" style="183" customWidth="1"/>
    <col min="15618" max="15621" width="15.7109375" style="183" customWidth="1"/>
    <col min="15622" max="15872" width="11.42578125" style="183"/>
    <col min="15873" max="15873" width="53.5703125" style="183" customWidth="1"/>
    <col min="15874" max="15877" width="15.7109375" style="183" customWidth="1"/>
    <col min="15878" max="16128" width="11.42578125" style="183"/>
    <col min="16129" max="16129" width="53.570312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592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0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209"/>
    </row>
    <row r="6" spans="1:5" ht="30" customHeight="1">
      <c r="A6" s="186" t="s">
        <v>593</v>
      </c>
      <c r="B6" s="187" t="s">
        <v>132</v>
      </c>
      <c r="C6" s="187" t="s">
        <v>133</v>
      </c>
      <c r="D6" s="188" t="s">
        <v>568</v>
      </c>
      <c r="E6" s="187" t="s">
        <v>70</v>
      </c>
    </row>
    <row r="7" spans="1:5" ht="15" customHeight="1">
      <c r="A7" s="190" t="s">
        <v>569</v>
      </c>
      <c r="B7" s="182">
        <v>1181476.2793800002</v>
      </c>
      <c r="C7" s="182">
        <v>24082.515749999999</v>
      </c>
      <c r="D7" s="182">
        <v>1205558.7951300002</v>
      </c>
      <c r="E7" s="191">
        <v>0.26769939308385243</v>
      </c>
    </row>
    <row r="8" spans="1:5" ht="15" customHeight="1">
      <c r="A8" s="190" t="s">
        <v>570</v>
      </c>
      <c r="B8" s="182">
        <v>19403.558370000002</v>
      </c>
      <c r="C8" s="182">
        <v>1306.74838</v>
      </c>
      <c r="D8" s="182">
        <v>20710.306750000003</v>
      </c>
      <c r="E8" s="191">
        <v>4.598810584727696E-3</v>
      </c>
    </row>
    <row r="9" spans="1:5" ht="15" customHeight="1">
      <c r="A9" s="190" t="s">
        <v>571</v>
      </c>
      <c r="B9" s="182">
        <v>82.312339999999992</v>
      </c>
      <c r="C9" s="182">
        <v>0</v>
      </c>
      <c r="D9" s="182">
        <v>82.312339999999992</v>
      </c>
      <c r="E9" s="191">
        <v>1.8277800759551997E-5</v>
      </c>
    </row>
    <row r="10" spans="1:5" ht="15" customHeight="1">
      <c r="A10" s="190" t="s">
        <v>572</v>
      </c>
      <c r="B10" s="182">
        <v>44947.329469999997</v>
      </c>
      <c r="C10" s="182">
        <v>8416.2415500000006</v>
      </c>
      <c r="D10" s="182">
        <v>53363.571019999996</v>
      </c>
      <c r="E10" s="191">
        <v>1.1849605040043364E-2</v>
      </c>
    </row>
    <row r="11" spans="1:5" ht="15" customHeight="1">
      <c r="A11" s="190" t="s">
        <v>573</v>
      </c>
      <c r="B11" s="182">
        <v>530472.78549000004</v>
      </c>
      <c r="C11" s="182">
        <v>117288.78415000001</v>
      </c>
      <c r="D11" s="182">
        <v>647761.56964</v>
      </c>
      <c r="E11" s="191">
        <v>0.14383817674937424</v>
      </c>
    </row>
    <row r="12" spans="1:5" ht="15" customHeight="1">
      <c r="A12" s="190" t="s">
        <v>574</v>
      </c>
      <c r="B12" s="182">
        <v>1602.9986200000001</v>
      </c>
      <c r="C12" s="182">
        <v>75.38494</v>
      </c>
      <c r="D12" s="182">
        <v>1678.38356</v>
      </c>
      <c r="E12" s="191">
        <v>3.7269211770419344E-4</v>
      </c>
    </row>
    <row r="13" spans="1:5" ht="15" customHeight="1">
      <c r="A13" s="190" t="s">
        <v>72</v>
      </c>
      <c r="B13" s="182">
        <v>349531.74</v>
      </c>
      <c r="C13" s="182">
        <v>197025.0895</v>
      </c>
      <c r="D13" s="182">
        <v>546556.82949999999</v>
      </c>
      <c r="E13" s="191">
        <v>0.12136523920196451</v>
      </c>
    </row>
    <row r="14" spans="1:5" ht="15" customHeight="1">
      <c r="A14" s="190" t="s">
        <v>575</v>
      </c>
      <c r="B14" s="182">
        <v>879654.00257000001</v>
      </c>
      <c r="C14" s="182">
        <v>150342.97100999998</v>
      </c>
      <c r="D14" s="182">
        <v>1029996.97358</v>
      </c>
      <c r="E14" s="191">
        <v>0.22871515335412387</v>
      </c>
    </row>
    <row r="15" spans="1:5" ht="15" customHeight="1">
      <c r="A15" s="190" t="s">
        <v>576</v>
      </c>
      <c r="B15" s="182">
        <v>196358.88738999999</v>
      </c>
      <c r="C15" s="182">
        <v>30092.349870000002</v>
      </c>
      <c r="D15" s="182">
        <v>226451.23725999999</v>
      </c>
      <c r="E15" s="191">
        <v>5.0284448193215231E-2</v>
      </c>
    </row>
    <row r="16" spans="1:5" ht="15" customHeight="1">
      <c r="A16" s="190" t="s">
        <v>577</v>
      </c>
      <c r="B16" s="182">
        <v>420310.11092000001</v>
      </c>
      <c r="C16" s="182">
        <v>53485.660899999995</v>
      </c>
      <c r="D16" s="182">
        <v>473795.77182000002</v>
      </c>
      <c r="E16" s="191">
        <v>0.10520834079123643</v>
      </c>
    </row>
    <row r="17" spans="1:5" ht="15" customHeight="1">
      <c r="A17" s="190" t="s">
        <v>578</v>
      </c>
      <c r="B17" s="182">
        <v>4026.3166800000004</v>
      </c>
      <c r="C17" s="182">
        <v>330.51546000000002</v>
      </c>
      <c r="D17" s="182">
        <v>4356.8321400000004</v>
      </c>
      <c r="E17" s="191">
        <v>9.6745287277378547E-4</v>
      </c>
    </row>
    <row r="18" spans="1:5" ht="15" customHeight="1">
      <c r="A18" s="190" t="s">
        <v>579</v>
      </c>
      <c r="B18" s="182">
        <v>154245.75352999999</v>
      </c>
      <c r="C18" s="182">
        <v>78606.67601000001</v>
      </c>
      <c r="D18" s="182">
        <v>232852.42953999998</v>
      </c>
      <c r="E18" s="191">
        <v>5.1705859820164755E-2</v>
      </c>
    </row>
    <row r="19" spans="1:5" ht="15" customHeight="1">
      <c r="A19" s="190" t="s">
        <v>580</v>
      </c>
      <c r="B19" s="182">
        <v>2556.2528700000003</v>
      </c>
      <c r="C19" s="182">
        <v>35.543999999999997</v>
      </c>
      <c r="D19" s="182">
        <v>2591.7968700000001</v>
      </c>
      <c r="E19" s="191">
        <v>5.7551937897878372E-4</v>
      </c>
    </row>
    <row r="20" spans="1:5" ht="15" customHeight="1">
      <c r="A20" s="190" t="s">
        <v>581</v>
      </c>
      <c r="B20" s="182">
        <v>4598.2787199999993</v>
      </c>
      <c r="C20" s="182">
        <v>843.60410999999999</v>
      </c>
      <c r="D20" s="182">
        <v>5441.8828299999996</v>
      </c>
      <c r="E20" s="191">
        <v>1.2083929350516214E-3</v>
      </c>
    </row>
    <row r="21" spans="1:5" ht="15" customHeight="1">
      <c r="A21" s="190" t="s">
        <v>582</v>
      </c>
      <c r="B21" s="182">
        <v>43296.622539999997</v>
      </c>
      <c r="C21" s="182">
        <v>7534.9757599999994</v>
      </c>
      <c r="D21" s="182">
        <v>50831.598299999998</v>
      </c>
      <c r="E21" s="191">
        <v>1.1287369864797697E-2</v>
      </c>
    </row>
    <row r="22" spans="1:5" ht="15" customHeight="1">
      <c r="A22" s="190" t="s">
        <v>583</v>
      </c>
      <c r="B22" s="182">
        <v>512.32645000000002</v>
      </c>
      <c r="C22" s="182">
        <v>4.1151299999999997</v>
      </c>
      <c r="D22" s="182">
        <v>516.44158000000004</v>
      </c>
      <c r="E22" s="191">
        <v>1.1467802158447003E-4</v>
      </c>
    </row>
    <row r="23" spans="1:5" ht="15" customHeight="1">
      <c r="A23" s="190" t="s">
        <v>584</v>
      </c>
      <c r="B23" s="182">
        <v>0</v>
      </c>
      <c r="C23" s="182">
        <v>0</v>
      </c>
      <c r="D23" s="182">
        <v>0</v>
      </c>
      <c r="E23" s="191">
        <v>0</v>
      </c>
    </row>
    <row r="24" spans="1:5" ht="15" customHeight="1">
      <c r="A24" s="190" t="s">
        <v>585</v>
      </c>
      <c r="B24" s="182">
        <v>777.97029000000009</v>
      </c>
      <c r="C24" s="182">
        <v>80.334530000000001</v>
      </c>
      <c r="D24" s="182">
        <v>858.30482000000006</v>
      </c>
      <c r="E24" s="191">
        <v>1.9059018964742277E-4</v>
      </c>
    </row>
    <row r="25" spans="1:5" ht="15" customHeight="1">
      <c r="A25" s="193" t="s">
        <v>586</v>
      </c>
      <c r="B25" s="194">
        <v>3833853.5256299996</v>
      </c>
      <c r="C25" s="194">
        <v>669551.51105000009</v>
      </c>
      <c r="D25" s="194">
        <v>4503405.0366799999</v>
      </c>
      <c r="E25" s="195">
        <v>1</v>
      </c>
    </row>
    <row r="26" spans="1:5" ht="15" customHeight="1">
      <c r="A26" s="196" t="s">
        <v>587</v>
      </c>
      <c r="B26" s="191">
        <v>0.85132327525582574</v>
      </c>
      <c r="C26" s="191">
        <v>0.1486767247441742</v>
      </c>
      <c r="D26" s="191">
        <v>1</v>
      </c>
      <c r="E26" s="191"/>
    </row>
    <row r="27" spans="1:5" ht="15" customHeight="1" thickBot="1">
      <c r="A27" s="197"/>
      <c r="B27" s="203"/>
      <c r="C27" s="199"/>
      <c r="D27" s="203"/>
      <c r="E27" s="204"/>
    </row>
    <row r="28" spans="1:5" ht="15" customHeight="1" thickTop="1">
      <c r="A28" s="181" t="s">
        <v>588</v>
      </c>
      <c r="B28" s="201"/>
      <c r="C28" s="191"/>
      <c r="D28" s="201"/>
      <c r="E28" s="201"/>
    </row>
    <row r="29" spans="1:5" ht="15" customHeight="1">
      <c r="A29" s="202"/>
      <c r="B29" s="159"/>
      <c r="C29" s="182"/>
      <c r="D29" s="159"/>
      <c r="E29" s="201"/>
    </row>
    <row r="30" spans="1:5" ht="15" customHeight="1">
      <c r="A30" s="207"/>
      <c r="B30" s="159"/>
      <c r="C30" s="182"/>
      <c r="D30" s="159"/>
      <c r="E30" s="201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sqref="A1:E1"/>
    </sheetView>
  </sheetViews>
  <sheetFormatPr defaultColWidth="11.42578125" defaultRowHeight="12.75"/>
  <cols>
    <col min="1" max="1" width="63.85546875" style="184" customWidth="1"/>
    <col min="2" max="5" width="15.7109375" style="183" customWidth="1"/>
    <col min="6" max="256" width="11.42578125" style="183"/>
    <col min="257" max="257" width="63.85546875" style="183" customWidth="1"/>
    <col min="258" max="261" width="15.7109375" style="183" customWidth="1"/>
    <col min="262" max="512" width="11.42578125" style="183"/>
    <col min="513" max="513" width="63.85546875" style="183" customWidth="1"/>
    <col min="514" max="517" width="15.7109375" style="183" customWidth="1"/>
    <col min="518" max="768" width="11.42578125" style="183"/>
    <col min="769" max="769" width="63.85546875" style="183" customWidth="1"/>
    <col min="770" max="773" width="15.7109375" style="183" customWidth="1"/>
    <col min="774" max="1024" width="11.42578125" style="183"/>
    <col min="1025" max="1025" width="63.85546875" style="183" customWidth="1"/>
    <col min="1026" max="1029" width="15.7109375" style="183" customWidth="1"/>
    <col min="1030" max="1280" width="11.42578125" style="183"/>
    <col min="1281" max="1281" width="63.85546875" style="183" customWidth="1"/>
    <col min="1282" max="1285" width="15.7109375" style="183" customWidth="1"/>
    <col min="1286" max="1536" width="11.42578125" style="183"/>
    <col min="1537" max="1537" width="63.85546875" style="183" customWidth="1"/>
    <col min="1538" max="1541" width="15.7109375" style="183" customWidth="1"/>
    <col min="1542" max="1792" width="11.42578125" style="183"/>
    <col min="1793" max="1793" width="63.85546875" style="183" customWidth="1"/>
    <col min="1794" max="1797" width="15.7109375" style="183" customWidth="1"/>
    <col min="1798" max="2048" width="11.42578125" style="183"/>
    <col min="2049" max="2049" width="63.85546875" style="183" customWidth="1"/>
    <col min="2050" max="2053" width="15.7109375" style="183" customWidth="1"/>
    <col min="2054" max="2304" width="11.42578125" style="183"/>
    <col min="2305" max="2305" width="63.85546875" style="183" customWidth="1"/>
    <col min="2306" max="2309" width="15.7109375" style="183" customWidth="1"/>
    <col min="2310" max="2560" width="11.42578125" style="183"/>
    <col min="2561" max="2561" width="63.85546875" style="183" customWidth="1"/>
    <col min="2562" max="2565" width="15.7109375" style="183" customWidth="1"/>
    <col min="2566" max="2816" width="11.42578125" style="183"/>
    <col min="2817" max="2817" width="63.85546875" style="183" customWidth="1"/>
    <col min="2818" max="2821" width="15.7109375" style="183" customWidth="1"/>
    <col min="2822" max="3072" width="11.42578125" style="183"/>
    <col min="3073" max="3073" width="63.85546875" style="183" customWidth="1"/>
    <col min="3074" max="3077" width="15.7109375" style="183" customWidth="1"/>
    <col min="3078" max="3328" width="11.42578125" style="183"/>
    <col min="3329" max="3329" width="63.85546875" style="183" customWidth="1"/>
    <col min="3330" max="3333" width="15.7109375" style="183" customWidth="1"/>
    <col min="3334" max="3584" width="11.42578125" style="183"/>
    <col min="3585" max="3585" width="63.85546875" style="183" customWidth="1"/>
    <col min="3586" max="3589" width="15.7109375" style="183" customWidth="1"/>
    <col min="3590" max="3840" width="11.42578125" style="183"/>
    <col min="3841" max="3841" width="63.85546875" style="183" customWidth="1"/>
    <col min="3842" max="3845" width="15.7109375" style="183" customWidth="1"/>
    <col min="3846" max="4096" width="11.42578125" style="183"/>
    <col min="4097" max="4097" width="63.85546875" style="183" customWidth="1"/>
    <col min="4098" max="4101" width="15.7109375" style="183" customWidth="1"/>
    <col min="4102" max="4352" width="11.42578125" style="183"/>
    <col min="4353" max="4353" width="63.85546875" style="183" customWidth="1"/>
    <col min="4354" max="4357" width="15.7109375" style="183" customWidth="1"/>
    <col min="4358" max="4608" width="11.42578125" style="183"/>
    <col min="4609" max="4609" width="63.85546875" style="183" customWidth="1"/>
    <col min="4610" max="4613" width="15.7109375" style="183" customWidth="1"/>
    <col min="4614" max="4864" width="11.42578125" style="183"/>
    <col min="4865" max="4865" width="63.85546875" style="183" customWidth="1"/>
    <col min="4866" max="4869" width="15.7109375" style="183" customWidth="1"/>
    <col min="4870" max="5120" width="11.42578125" style="183"/>
    <col min="5121" max="5121" width="63.85546875" style="183" customWidth="1"/>
    <col min="5122" max="5125" width="15.7109375" style="183" customWidth="1"/>
    <col min="5126" max="5376" width="11.42578125" style="183"/>
    <col min="5377" max="5377" width="63.85546875" style="183" customWidth="1"/>
    <col min="5378" max="5381" width="15.7109375" style="183" customWidth="1"/>
    <col min="5382" max="5632" width="11.42578125" style="183"/>
    <col min="5633" max="5633" width="63.85546875" style="183" customWidth="1"/>
    <col min="5634" max="5637" width="15.7109375" style="183" customWidth="1"/>
    <col min="5638" max="5888" width="11.42578125" style="183"/>
    <col min="5889" max="5889" width="63.85546875" style="183" customWidth="1"/>
    <col min="5890" max="5893" width="15.7109375" style="183" customWidth="1"/>
    <col min="5894" max="6144" width="11.42578125" style="183"/>
    <col min="6145" max="6145" width="63.85546875" style="183" customWidth="1"/>
    <col min="6146" max="6149" width="15.7109375" style="183" customWidth="1"/>
    <col min="6150" max="6400" width="11.42578125" style="183"/>
    <col min="6401" max="6401" width="63.85546875" style="183" customWidth="1"/>
    <col min="6402" max="6405" width="15.7109375" style="183" customWidth="1"/>
    <col min="6406" max="6656" width="11.42578125" style="183"/>
    <col min="6657" max="6657" width="63.85546875" style="183" customWidth="1"/>
    <col min="6658" max="6661" width="15.7109375" style="183" customWidth="1"/>
    <col min="6662" max="6912" width="11.42578125" style="183"/>
    <col min="6913" max="6913" width="63.85546875" style="183" customWidth="1"/>
    <col min="6914" max="6917" width="15.7109375" style="183" customWidth="1"/>
    <col min="6918" max="7168" width="11.42578125" style="183"/>
    <col min="7169" max="7169" width="63.85546875" style="183" customWidth="1"/>
    <col min="7170" max="7173" width="15.7109375" style="183" customWidth="1"/>
    <col min="7174" max="7424" width="11.42578125" style="183"/>
    <col min="7425" max="7425" width="63.85546875" style="183" customWidth="1"/>
    <col min="7426" max="7429" width="15.7109375" style="183" customWidth="1"/>
    <col min="7430" max="7680" width="11.42578125" style="183"/>
    <col min="7681" max="7681" width="63.85546875" style="183" customWidth="1"/>
    <col min="7682" max="7685" width="15.7109375" style="183" customWidth="1"/>
    <col min="7686" max="7936" width="11.42578125" style="183"/>
    <col min="7937" max="7937" width="63.85546875" style="183" customWidth="1"/>
    <col min="7938" max="7941" width="15.7109375" style="183" customWidth="1"/>
    <col min="7942" max="8192" width="11.42578125" style="183"/>
    <col min="8193" max="8193" width="63.85546875" style="183" customWidth="1"/>
    <col min="8194" max="8197" width="15.7109375" style="183" customWidth="1"/>
    <col min="8198" max="8448" width="11.42578125" style="183"/>
    <col min="8449" max="8449" width="63.85546875" style="183" customWidth="1"/>
    <col min="8450" max="8453" width="15.7109375" style="183" customWidth="1"/>
    <col min="8454" max="8704" width="11.42578125" style="183"/>
    <col min="8705" max="8705" width="63.85546875" style="183" customWidth="1"/>
    <col min="8706" max="8709" width="15.7109375" style="183" customWidth="1"/>
    <col min="8710" max="8960" width="11.42578125" style="183"/>
    <col min="8961" max="8961" width="63.85546875" style="183" customWidth="1"/>
    <col min="8962" max="8965" width="15.7109375" style="183" customWidth="1"/>
    <col min="8966" max="9216" width="11.42578125" style="183"/>
    <col min="9217" max="9217" width="63.85546875" style="183" customWidth="1"/>
    <col min="9218" max="9221" width="15.7109375" style="183" customWidth="1"/>
    <col min="9222" max="9472" width="11.42578125" style="183"/>
    <col min="9473" max="9473" width="63.85546875" style="183" customWidth="1"/>
    <col min="9474" max="9477" width="15.7109375" style="183" customWidth="1"/>
    <col min="9478" max="9728" width="11.42578125" style="183"/>
    <col min="9729" max="9729" width="63.85546875" style="183" customWidth="1"/>
    <col min="9730" max="9733" width="15.7109375" style="183" customWidth="1"/>
    <col min="9734" max="9984" width="11.42578125" style="183"/>
    <col min="9985" max="9985" width="63.85546875" style="183" customWidth="1"/>
    <col min="9986" max="9989" width="15.7109375" style="183" customWidth="1"/>
    <col min="9990" max="10240" width="11.42578125" style="183"/>
    <col min="10241" max="10241" width="63.85546875" style="183" customWidth="1"/>
    <col min="10242" max="10245" width="15.7109375" style="183" customWidth="1"/>
    <col min="10246" max="10496" width="11.42578125" style="183"/>
    <col min="10497" max="10497" width="63.85546875" style="183" customWidth="1"/>
    <col min="10498" max="10501" width="15.7109375" style="183" customWidth="1"/>
    <col min="10502" max="10752" width="11.42578125" style="183"/>
    <col min="10753" max="10753" width="63.85546875" style="183" customWidth="1"/>
    <col min="10754" max="10757" width="15.7109375" style="183" customWidth="1"/>
    <col min="10758" max="11008" width="11.42578125" style="183"/>
    <col min="11009" max="11009" width="63.85546875" style="183" customWidth="1"/>
    <col min="11010" max="11013" width="15.7109375" style="183" customWidth="1"/>
    <col min="11014" max="11264" width="11.42578125" style="183"/>
    <col min="11265" max="11265" width="63.85546875" style="183" customWidth="1"/>
    <col min="11266" max="11269" width="15.7109375" style="183" customWidth="1"/>
    <col min="11270" max="11520" width="11.42578125" style="183"/>
    <col min="11521" max="11521" width="63.85546875" style="183" customWidth="1"/>
    <col min="11522" max="11525" width="15.7109375" style="183" customWidth="1"/>
    <col min="11526" max="11776" width="11.42578125" style="183"/>
    <col min="11777" max="11777" width="63.85546875" style="183" customWidth="1"/>
    <col min="11778" max="11781" width="15.7109375" style="183" customWidth="1"/>
    <col min="11782" max="12032" width="11.42578125" style="183"/>
    <col min="12033" max="12033" width="63.85546875" style="183" customWidth="1"/>
    <col min="12034" max="12037" width="15.7109375" style="183" customWidth="1"/>
    <col min="12038" max="12288" width="11.42578125" style="183"/>
    <col min="12289" max="12289" width="63.85546875" style="183" customWidth="1"/>
    <col min="12290" max="12293" width="15.7109375" style="183" customWidth="1"/>
    <col min="12294" max="12544" width="11.42578125" style="183"/>
    <col min="12545" max="12545" width="63.85546875" style="183" customWidth="1"/>
    <col min="12546" max="12549" width="15.7109375" style="183" customWidth="1"/>
    <col min="12550" max="12800" width="11.42578125" style="183"/>
    <col min="12801" max="12801" width="63.85546875" style="183" customWidth="1"/>
    <col min="12802" max="12805" width="15.7109375" style="183" customWidth="1"/>
    <col min="12806" max="13056" width="11.42578125" style="183"/>
    <col min="13057" max="13057" width="63.85546875" style="183" customWidth="1"/>
    <col min="13058" max="13061" width="15.7109375" style="183" customWidth="1"/>
    <col min="13062" max="13312" width="11.42578125" style="183"/>
    <col min="13313" max="13313" width="63.85546875" style="183" customWidth="1"/>
    <col min="13314" max="13317" width="15.7109375" style="183" customWidth="1"/>
    <col min="13318" max="13568" width="11.42578125" style="183"/>
    <col min="13569" max="13569" width="63.85546875" style="183" customWidth="1"/>
    <col min="13570" max="13573" width="15.7109375" style="183" customWidth="1"/>
    <col min="13574" max="13824" width="11.42578125" style="183"/>
    <col min="13825" max="13825" width="63.85546875" style="183" customWidth="1"/>
    <col min="13826" max="13829" width="15.7109375" style="183" customWidth="1"/>
    <col min="13830" max="14080" width="11.42578125" style="183"/>
    <col min="14081" max="14081" width="63.85546875" style="183" customWidth="1"/>
    <col min="14082" max="14085" width="15.7109375" style="183" customWidth="1"/>
    <col min="14086" max="14336" width="11.42578125" style="183"/>
    <col min="14337" max="14337" width="63.85546875" style="183" customWidth="1"/>
    <col min="14338" max="14341" width="15.7109375" style="183" customWidth="1"/>
    <col min="14342" max="14592" width="11.42578125" style="183"/>
    <col min="14593" max="14593" width="63.85546875" style="183" customWidth="1"/>
    <col min="14594" max="14597" width="15.7109375" style="183" customWidth="1"/>
    <col min="14598" max="14848" width="11.42578125" style="183"/>
    <col min="14849" max="14849" width="63.85546875" style="183" customWidth="1"/>
    <col min="14850" max="14853" width="15.7109375" style="183" customWidth="1"/>
    <col min="14854" max="15104" width="11.42578125" style="183"/>
    <col min="15105" max="15105" width="63.85546875" style="183" customWidth="1"/>
    <col min="15106" max="15109" width="15.7109375" style="183" customWidth="1"/>
    <col min="15110" max="15360" width="11.42578125" style="183"/>
    <col min="15361" max="15361" width="63.85546875" style="183" customWidth="1"/>
    <col min="15362" max="15365" width="15.7109375" style="183" customWidth="1"/>
    <col min="15366" max="15616" width="11.42578125" style="183"/>
    <col min="15617" max="15617" width="63.85546875" style="183" customWidth="1"/>
    <col min="15618" max="15621" width="15.7109375" style="183" customWidth="1"/>
    <col min="15622" max="15872" width="11.42578125" style="183"/>
    <col min="15873" max="15873" width="63.85546875" style="183" customWidth="1"/>
    <col min="15874" max="15877" width="15.7109375" style="183" customWidth="1"/>
    <col min="15878" max="16128" width="11.42578125" style="183"/>
    <col min="16129" max="16129" width="63.8554687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594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1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59"/>
      <c r="D5" s="159"/>
      <c r="E5" s="159"/>
    </row>
    <row r="6" spans="1:5" ht="30" customHeight="1">
      <c r="A6" s="186" t="s">
        <v>593</v>
      </c>
      <c r="B6" s="187" t="s">
        <v>132</v>
      </c>
      <c r="C6" s="187" t="s">
        <v>133</v>
      </c>
      <c r="D6" s="188" t="s">
        <v>568</v>
      </c>
      <c r="E6" s="189" t="s">
        <v>70</v>
      </c>
    </row>
    <row r="7" spans="1:5" ht="15" customHeight="1">
      <c r="A7" s="190" t="s">
        <v>569</v>
      </c>
      <c r="B7" s="182">
        <v>1440.2429099999999</v>
      </c>
      <c r="C7" s="182">
        <v>106.83779</v>
      </c>
      <c r="D7" s="182">
        <v>1547.0807</v>
      </c>
      <c r="E7" s="191">
        <v>2.1564419844479977E-2</v>
      </c>
    </row>
    <row r="8" spans="1:5" ht="15" customHeight="1">
      <c r="A8" s="190" t="s">
        <v>570</v>
      </c>
      <c r="B8" s="182">
        <v>8.4805799999999998</v>
      </c>
      <c r="C8" s="182">
        <v>0</v>
      </c>
      <c r="D8" s="182">
        <v>8.4805799999999998</v>
      </c>
      <c r="E8" s="191">
        <v>1.1820895163691202E-4</v>
      </c>
    </row>
    <row r="9" spans="1:5" ht="15" customHeight="1">
      <c r="A9" s="190" t="s">
        <v>571</v>
      </c>
      <c r="B9" s="182">
        <v>77.187660000000008</v>
      </c>
      <c r="C9" s="182">
        <v>0</v>
      </c>
      <c r="D9" s="182">
        <v>77.187660000000008</v>
      </c>
      <c r="E9" s="191">
        <v>1.0759019274514726E-3</v>
      </c>
    </row>
    <row r="10" spans="1:5" ht="15" customHeight="1">
      <c r="A10" s="190" t="s">
        <v>572</v>
      </c>
      <c r="B10" s="182">
        <v>623.28264999999999</v>
      </c>
      <c r="C10" s="182">
        <v>0</v>
      </c>
      <c r="D10" s="182">
        <v>623.28264999999999</v>
      </c>
      <c r="E10" s="191">
        <v>8.6878006728285523E-3</v>
      </c>
    </row>
    <row r="11" spans="1:5" ht="15" customHeight="1">
      <c r="A11" s="190" t="s">
        <v>573</v>
      </c>
      <c r="B11" s="182">
        <v>5988.4440599999998</v>
      </c>
      <c r="C11" s="182">
        <v>2561.6305400000001</v>
      </c>
      <c r="D11" s="182">
        <v>8550.0745999999999</v>
      </c>
      <c r="E11" s="191">
        <v>0.11917762168193566</v>
      </c>
    </row>
    <row r="12" spans="1:5" ht="15" customHeight="1">
      <c r="A12" s="190" t="s">
        <v>574</v>
      </c>
      <c r="B12" s="182">
        <v>157.67985999999999</v>
      </c>
      <c r="C12" s="182">
        <v>6.86</v>
      </c>
      <c r="D12" s="182">
        <v>164.53986</v>
      </c>
      <c r="E12" s="191">
        <v>2.2934851570392918E-3</v>
      </c>
    </row>
    <row r="13" spans="1:5" ht="15" customHeight="1">
      <c r="A13" s="190" t="s">
        <v>72</v>
      </c>
      <c r="B13" s="182">
        <v>2807.1001499999998</v>
      </c>
      <c r="C13" s="182">
        <v>20795.755829999998</v>
      </c>
      <c r="D13" s="182">
        <v>23602.855979999997</v>
      </c>
      <c r="E13" s="191">
        <v>0.328995052346988</v>
      </c>
    </row>
    <row r="14" spans="1:5" ht="15" customHeight="1">
      <c r="A14" s="190" t="s">
        <v>575</v>
      </c>
      <c r="B14" s="182">
        <v>11167.892539999999</v>
      </c>
      <c r="C14" s="182">
        <v>4019.3339999999998</v>
      </c>
      <c r="D14" s="182">
        <v>15187.22654</v>
      </c>
      <c r="E14" s="191">
        <v>0.21169143237439972</v>
      </c>
    </row>
    <row r="15" spans="1:5" ht="15" customHeight="1">
      <c r="A15" s="190" t="s">
        <v>576</v>
      </c>
      <c r="B15" s="182">
        <v>3417.8387000000002</v>
      </c>
      <c r="C15" s="182">
        <v>83.663939999999997</v>
      </c>
      <c r="D15" s="182">
        <v>3501.5026400000002</v>
      </c>
      <c r="E15" s="191">
        <v>4.880668023039459E-2</v>
      </c>
    </row>
    <row r="16" spans="1:5" ht="15" customHeight="1">
      <c r="A16" s="190" t="s">
        <v>577</v>
      </c>
      <c r="B16" s="182">
        <v>5388.5254199999999</v>
      </c>
      <c r="C16" s="182">
        <v>312.61205000000001</v>
      </c>
      <c r="D16" s="182">
        <v>5701.1374699999997</v>
      </c>
      <c r="E16" s="191">
        <v>7.9466909511686334E-2</v>
      </c>
    </row>
    <row r="17" spans="1:5" ht="15" customHeight="1">
      <c r="A17" s="190" t="s">
        <v>578</v>
      </c>
      <c r="B17" s="182">
        <v>1689.2792099999999</v>
      </c>
      <c r="C17" s="182">
        <v>587.06990000000008</v>
      </c>
      <c r="D17" s="182">
        <v>2276.3491100000001</v>
      </c>
      <c r="E17" s="191">
        <v>3.1729532868355434E-2</v>
      </c>
    </row>
    <row r="18" spans="1:5" ht="15" customHeight="1">
      <c r="A18" s="190" t="s">
        <v>579</v>
      </c>
      <c r="B18" s="182">
        <v>3217.0975199999998</v>
      </c>
      <c r="C18" s="182">
        <v>3140.6794599999998</v>
      </c>
      <c r="D18" s="182">
        <v>6357.7769799999996</v>
      </c>
      <c r="E18" s="191">
        <v>8.8619664167673973E-2</v>
      </c>
    </row>
    <row r="19" spans="1:5" ht="15" customHeight="1">
      <c r="A19" s="190" t="s">
        <v>580</v>
      </c>
      <c r="B19" s="182">
        <v>826.68287999999995</v>
      </c>
      <c r="C19" s="182">
        <v>17.6692</v>
      </c>
      <c r="D19" s="182">
        <v>844.35208</v>
      </c>
      <c r="E19" s="191">
        <v>1.176923915454439E-2</v>
      </c>
    </row>
    <row r="20" spans="1:5" ht="15" customHeight="1">
      <c r="A20" s="190" t="s">
        <v>581</v>
      </c>
      <c r="B20" s="182">
        <v>629.23456999999996</v>
      </c>
      <c r="C20" s="182">
        <v>24.91732</v>
      </c>
      <c r="D20" s="182">
        <v>654.15188999999998</v>
      </c>
      <c r="E20" s="191">
        <v>9.1180802643456692E-3</v>
      </c>
    </row>
    <row r="21" spans="1:5" ht="15" customHeight="1">
      <c r="A21" s="190" t="s">
        <v>582</v>
      </c>
      <c r="B21" s="182">
        <v>1856.4900299999999</v>
      </c>
      <c r="C21" s="182">
        <v>150.72713000000002</v>
      </c>
      <c r="D21" s="182">
        <v>2007.2171599999999</v>
      </c>
      <c r="E21" s="191">
        <v>2.7978161421886225E-2</v>
      </c>
    </row>
    <row r="22" spans="1:5" ht="15" customHeight="1">
      <c r="A22" s="190" t="s">
        <v>583</v>
      </c>
      <c r="B22" s="182">
        <v>115.22964</v>
      </c>
      <c r="C22" s="182">
        <v>2.7448699999999997</v>
      </c>
      <c r="D22" s="182">
        <v>117.97451000000001</v>
      </c>
      <c r="E22" s="191">
        <v>1.6444209177884526E-3</v>
      </c>
    </row>
    <row r="23" spans="1:5" ht="15" customHeight="1">
      <c r="A23" s="190" t="s">
        <v>584</v>
      </c>
      <c r="B23" s="182">
        <v>0</v>
      </c>
      <c r="C23" s="182">
        <v>0</v>
      </c>
      <c r="D23" s="182">
        <v>0</v>
      </c>
      <c r="E23" s="191">
        <v>0</v>
      </c>
    </row>
    <row r="24" spans="1:5" s="192" customFormat="1" ht="15" customHeight="1">
      <c r="A24" s="190" t="s">
        <v>585</v>
      </c>
      <c r="B24" s="182">
        <v>480.47133000000002</v>
      </c>
      <c r="C24" s="182">
        <v>40.620739999999998</v>
      </c>
      <c r="D24" s="182">
        <v>521.09207000000004</v>
      </c>
      <c r="E24" s="191">
        <v>7.2633885065653972E-3</v>
      </c>
    </row>
    <row r="25" spans="1:5" ht="15" customHeight="1">
      <c r="A25" s="193" t="s">
        <v>590</v>
      </c>
      <c r="B25" s="194">
        <v>39891.15971</v>
      </c>
      <c r="C25" s="194">
        <v>31851.122769999991</v>
      </c>
      <c r="D25" s="194">
        <v>71742.282479999994</v>
      </c>
      <c r="E25" s="195">
        <v>1</v>
      </c>
    </row>
    <row r="26" spans="1:5" ht="15" customHeight="1">
      <c r="A26" s="196" t="s">
        <v>587</v>
      </c>
      <c r="B26" s="191">
        <v>0.55603415909050125</v>
      </c>
      <c r="C26" s="191">
        <v>0.44396584090949864</v>
      </c>
      <c r="D26" s="191">
        <v>1</v>
      </c>
      <c r="E26" s="191"/>
    </row>
    <row r="27" spans="1:5" ht="15" customHeight="1" thickBot="1">
      <c r="A27" s="197"/>
      <c r="B27" s="198"/>
      <c r="C27" s="199"/>
      <c r="D27" s="198"/>
      <c r="E27" s="200"/>
    </row>
    <row r="28" spans="1:5" ht="15" customHeight="1" thickTop="1">
      <c r="A28" s="181" t="s">
        <v>588</v>
      </c>
      <c r="B28" s="201"/>
      <c r="C28" s="191"/>
      <c r="D28" s="201"/>
      <c r="E28" s="201"/>
    </row>
    <row r="29" spans="1:5" ht="15" customHeight="1">
      <c r="A29" s="207"/>
      <c r="B29" s="159"/>
      <c r="C29" s="182"/>
      <c r="D29" s="159"/>
      <c r="E29" s="201"/>
    </row>
    <row r="30" spans="1:5" ht="15" customHeight="1">
      <c r="A30" s="210"/>
      <c r="B30" s="159"/>
      <c r="C30" s="182"/>
      <c r="D30" s="159"/>
      <c r="E30" s="201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63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7.57031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9.1406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7.57031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9.1406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7.57031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9.1406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7.57031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9.1406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7.57031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9.1406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7.57031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9.1406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7.57031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9.1406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7.57031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9.1406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7.57031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9.1406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7.57031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9.1406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7.57031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9.1406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7.57031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9.1406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7.57031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9.1406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7.57031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9.1406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7.57031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9.1406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7.57031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9.1406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7.57031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9.1406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7.57031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9.1406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7.57031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9.1406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7.57031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9.1406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7.57031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9.1406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7.57031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9.1406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7.57031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9.1406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7.57031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9.1406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7.57031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9.1406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7.57031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9.1406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7.57031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9.1406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7.57031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9.1406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7.57031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9.1406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7.57031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9.1406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7.57031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9.1406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7.57031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9.1406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7.57031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9.1406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7.57031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9.1406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7.57031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9.1406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7.57031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9.1406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7.57031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9.1406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7.57031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9.1406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7.57031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9.1406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7.57031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9.1406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7.57031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9.1406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7.57031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9.1406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7.57031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9.1406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7.57031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9.1406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7.57031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9.1406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7.57031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9.1406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7.57031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9.1406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7.57031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9.1406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7.57031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9.1406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7.57031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9.1406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7.57031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9.1406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7.57031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9.1406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7.57031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9.1406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7.57031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9.1406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7.57031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9.1406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7.57031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9.1406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7.57031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9.1406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7.57031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9.1406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7.57031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9.1406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7.57031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9.1406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7.57031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9.1406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7.57031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9.1406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7.57031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9.1406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7.57031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9.140625" style="183" customWidth="1"/>
    <col min="16142" max="16384" width="11.42578125" style="183"/>
  </cols>
  <sheetData>
    <row r="1" spans="1:13" s="211" customFormat="1" ht="30" customHeight="1">
      <c r="A1" s="489" t="s">
        <v>131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601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209"/>
      <c r="K5" s="159"/>
      <c r="L5" s="159"/>
      <c r="M5" s="209"/>
    </row>
    <row r="6" spans="1:13" s="214" customFormat="1" ht="15" customHeight="1">
      <c r="A6" s="213"/>
      <c r="B6" s="492" t="s">
        <v>132</v>
      </c>
      <c r="C6" s="492"/>
      <c r="D6" s="492"/>
      <c r="E6" s="492"/>
      <c r="F6" s="492" t="s">
        <v>133</v>
      </c>
      <c r="G6" s="492"/>
      <c r="H6" s="492"/>
      <c r="I6" s="492"/>
      <c r="J6" s="492" t="s">
        <v>568</v>
      </c>
      <c r="K6" s="492"/>
      <c r="L6" s="492"/>
      <c r="M6" s="492"/>
    </row>
    <row r="7" spans="1:13" s="218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7" t="s">
        <v>602</v>
      </c>
      <c r="G7" s="216" t="s">
        <v>603</v>
      </c>
      <c r="H7" s="216" t="s">
        <v>604</v>
      </c>
      <c r="I7" s="217" t="s">
        <v>71</v>
      </c>
      <c r="J7" s="216" t="s">
        <v>602</v>
      </c>
      <c r="K7" s="216" t="s">
        <v>603</v>
      </c>
      <c r="L7" s="216" t="s">
        <v>604</v>
      </c>
      <c r="M7" s="217" t="s">
        <v>71</v>
      </c>
    </row>
    <row r="8" spans="1:13" s="220" customFormat="1" ht="15" customHeight="1">
      <c r="A8" s="190" t="s">
        <v>569</v>
      </c>
      <c r="B8" s="182">
        <v>1089.06023</v>
      </c>
      <c r="C8" s="182">
        <v>337059.25548019999</v>
      </c>
      <c r="D8" s="182">
        <v>844768.2065648</v>
      </c>
      <c r="E8" s="182">
        <v>1182916.5222750001</v>
      </c>
      <c r="F8" s="182">
        <v>1319.6875299999999</v>
      </c>
      <c r="G8" s="182">
        <v>3619.3171855999999</v>
      </c>
      <c r="H8" s="182">
        <v>19250.348819999999</v>
      </c>
      <c r="I8" s="182">
        <v>24189.353535599999</v>
      </c>
      <c r="J8" s="182">
        <v>2408.7477599999997</v>
      </c>
      <c r="K8" s="182">
        <v>340678.57266579999</v>
      </c>
      <c r="L8" s="182">
        <v>864018.55538479995</v>
      </c>
      <c r="M8" s="182">
        <v>1207105.8758106001</v>
      </c>
    </row>
    <row r="9" spans="1:13" s="220" customFormat="1" ht="15" customHeight="1">
      <c r="A9" s="190" t="s">
        <v>570</v>
      </c>
      <c r="B9" s="221">
        <v>22.498159999999999</v>
      </c>
      <c r="C9" s="221">
        <v>7473.5852199999999</v>
      </c>
      <c r="D9" s="221">
        <v>11915.9555698</v>
      </c>
      <c r="E9" s="221">
        <v>19412.0389498</v>
      </c>
      <c r="F9" s="221">
        <v>0</v>
      </c>
      <c r="G9" s="221">
        <v>0</v>
      </c>
      <c r="H9" s="221">
        <v>1306.74838</v>
      </c>
      <c r="I9" s="221">
        <v>1306.74838</v>
      </c>
      <c r="J9" s="182">
        <v>22.498159999999999</v>
      </c>
      <c r="K9" s="182">
        <v>7473.5852199999999</v>
      </c>
      <c r="L9" s="182">
        <v>13222.703949799999</v>
      </c>
      <c r="M9" s="182">
        <v>20718.787329799998</v>
      </c>
    </row>
    <row r="10" spans="1:13" s="220" customFormat="1" ht="15" customHeight="1">
      <c r="A10" s="190" t="s">
        <v>571</v>
      </c>
      <c r="B10" s="221">
        <v>0</v>
      </c>
      <c r="C10" s="221">
        <v>159.5</v>
      </c>
      <c r="D10" s="221">
        <v>0</v>
      </c>
      <c r="E10" s="221">
        <v>159.5</v>
      </c>
      <c r="F10" s="221">
        <v>0</v>
      </c>
      <c r="G10" s="221">
        <v>0</v>
      </c>
      <c r="H10" s="221">
        <v>0</v>
      </c>
      <c r="I10" s="221">
        <v>0</v>
      </c>
      <c r="J10" s="182">
        <v>0</v>
      </c>
      <c r="K10" s="182">
        <v>159.5</v>
      </c>
      <c r="L10" s="182">
        <v>0</v>
      </c>
      <c r="M10" s="182">
        <v>159.5</v>
      </c>
    </row>
    <row r="11" spans="1:13" s="220" customFormat="1" ht="15" customHeight="1">
      <c r="A11" s="190" t="s">
        <v>572</v>
      </c>
      <c r="B11" s="182">
        <v>55.301720000000003</v>
      </c>
      <c r="C11" s="182">
        <v>10733.763489999999</v>
      </c>
      <c r="D11" s="182">
        <v>34781.546911999998</v>
      </c>
      <c r="E11" s="182">
        <v>45570.612121999999</v>
      </c>
      <c r="F11" s="182">
        <v>0</v>
      </c>
      <c r="G11" s="182">
        <v>1146.506907</v>
      </c>
      <c r="H11" s="182">
        <v>7269.7346399999997</v>
      </c>
      <c r="I11" s="182">
        <v>8416.2415469999996</v>
      </c>
      <c r="J11" s="182">
        <v>55.301720000000003</v>
      </c>
      <c r="K11" s="182">
        <v>11880.270397</v>
      </c>
      <c r="L11" s="182">
        <v>42051.281552</v>
      </c>
      <c r="M11" s="182">
        <v>53986.853668999996</v>
      </c>
    </row>
    <row r="12" spans="1:13" s="220" customFormat="1" ht="15" customHeight="1">
      <c r="A12" s="190" t="s">
        <v>573</v>
      </c>
      <c r="B12" s="182">
        <v>559.43709999999999</v>
      </c>
      <c r="C12" s="182">
        <v>178056.37022000001</v>
      </c>
      <c r="D12" s="182">
        <v>357845.42223799997</v>
      </c>
      <c r="E12" s="182">
        <v>536461.22955799999</v>
      </c>
      <c r="F12" s="182">
        <v>4731.1541200000001</v>
      </c>
      <c r="G12" s="182">
        <v>20297.298729200003</v>
      </c>
      <c r="H12" s="182">
        <v>94821.96184399999</v>
      </c>
      <c r="I12" s="182">
        <v>119850.4146932</v>
      </c>
      <c r="J12" s="182">
        <v>5290.5912199999993</v>
      </c>
      <c r="K12" s="182">
        <v>198353.66894920002</v>
      </c>
      <c r="L12" s="182">
        <v>452667.384082</v>
      </c>
      <c r="M12" s="182">
        <v>656311.6442511999</v>
      </c>
    </row>
    <row r="13" spans="1:13" s="220" customFormat="1" ht="15" customHeight="1">
      <c r="A13" s="190" t="s">
        <v>574</v>
      </c>
      <c r="B13" s="182">
        <v>0</v>
      </c>
      <c r="C13" s="182">
        <v>575.18894999999998</v>
      </c>
      <c r="D13" s="182">
        <v>1185.4895300000001</v>
      </c>
      <c r="E13" s="182">
        <v>1760.67848</v>
      </c>
      <c r="F13" s="182">
        <v>0</v>
      </c>
      <c r="G13" s="182">
        <v>6.86</v>
      </c>
      <c r="H13" s="182">
        <v>75.38494</v>
      </c>
      <c r="I13" s="182">
        <v>82.24494</v>
      </c>
      <c r="J13" s="182">
        <v>0</v>
      </c>
      <c r="K13" s="182">
        <v>582.04894999999999</v>
      </c>
      <c r="L13" s="182">
        <v>1260.87447</v>
      </c>
      <c r="M13" s="182">
        <v>1842.9234199999999</v>
      </c>
    </row>
    <row r="14" spans="1:13" s="220" customFormat="1" ht="15" customHeight="1">
      <c r="A14" s="190" t="s">
        <v>72</v>
      </c>
      <c r="B14" s="182">
        <v>207.77677</v>
      </c>
      <c r="C14" s="182">
        <v>120688.32729999999</v>
      </c>
      <c r="D14" s="182">
        <v>231442.73604379999</v>
      </c>
      <c r="E14" s="182">
        <v>352338.84011379996</v>
      </c>
      <c r="F14" s="182">
        <v>27006.327260000002</v>
      </c>
      <c r="G14" s="182">
        <v>31850.268319999999</v>
      </c>
      <c r="H14" s="182">
        <v>158964.24973539999</v>
      </c>
      <c r="I14" s="182">
        <v>217820.84531540002</v>
      </c>
      <c r="J14" s="182">
        <v>27214.104030000002</v>
      </c>
      <c r="K14" s="182">
        <v>152538.59562000001</v>
      </c>
      <c r="L14" s="182">
        <v>390406.98577920004</v>
      </c>
      <c r="M14" s="182">
        <v>570159.68542920006</v>
      </c>
    </row>
    <row r="15" spans="1:13" s="220" customFormat="1" ht="15" customHeight="1">
      <c r="A15" s="190" t="s">
        <v>575</v>
      </c>
      <c r="B15" s="182">
        <v>2065.4101999999998</v>
      </c>
      <c r="C15" s="182">
        <v>449593.12990219996</v>
      </c>
      <c r="D15" s="182">
        <v>439163.35496299999</v>
      </c>
      <c r="E15" s="182">
        <v>890821.89506519993</v>
      </c>
      <c r="F15" s="182">
        <v>10411.761295800001</v>
      </c>
      <c r="G15" s="182">
        <v>47515.795281999999</v>
      </c>
      <c r="H15" s="182">
        <v>96434.7484196</v>
      </c>
      <c r="I15" s="182">
        <v>154362.30499739997</v>
      </c>
      <c r="J15" s="182">
        <v>12477.171495799999</v>
      </c>
      <c r="K15" s="182">
        <v>497108.92518419999</v>
      </c>
      <c r="L15" s="182">
        <v>535598.10338260001</v>
      </c>
      <c r="M15" s="182">
        <v>1045184.2000626</v>
      </c>
    </row>
    <row r="16" spans="1:13" s="220" customFormat="1" ht="15" customHeight="1">
      <c r="A16" s="190" t="s">
        <v>576</v>
      </c>
      <c r="B16" s="182">
        <v>292.68565999999998</v>
      </c>
      <c r="C16" s="182">
        <v>82149.303540000008</v>
      </c>
      <c r="D16" s="182">
        <v>117334.73689219999</v>
      </c>
      <c r="E16" s="182">
        <v>199776.7260922</v>
      </c>
      <c r="F16" s="182">
        <v>79.994830000000007</v>
      </c>
      <c r="G16" s="182">
        <v>7989.6729500000001</v>
      </c>
      <c r="H16" s="182">
        <v>22106.346025999999</v>
      </c>
      <c r="I16" s="182">
        <v>30176.013806000003</v>
      </c>
      <c r="J16" s="182">
        <v>372.68048999999996</v>
      </c>
      <c r="K16" s="182">
        <v>90138.976490000001</v>
      </c>
      <c r="L16" s="182">
        <v>139441.08291819997</v>
      </c>
      <c r="M16" s="182">
        <v>229952.7398982</v>
      </c>
    </row>
    <row r="17" spans="1:13" s="220" customFormat="1" ht="15" customHeight="1">
      <c r="A17" s="190" t="s">
        <v>577</v>
      </c>
      <c r="B17" s="182">
        <v>319.80642</v>
      </c>
      <c r="C17" s="182">
        <v>109997.00432219999</v>
      </c>
      <c r="D17" s="182">
        <v>315381.82558420004</v>
      </c>
      <c r="E17" s="182">
        <v>425698.63632639998</v>
      </c>
      <c r="F17" s="182">
        <v>30.163</v>
      </c>
      <c r="G17" s="182">
        <v>5109.9609800000007</v>
      </c>
      <c r="H17" s="182">
        <v>48658.148965400003</v>
      </c>
      <c r="I17" s="182">
        <v>53798.2729454</v>
      </c>
      <c r="J17" s="182">
        <v>349.96941999999996</v>
      </c>
      <c r="K17" s="182">
        <v>115106.9653022</v>
      </c>
      <c r="L17" s="182">
        <v>364039.97454959998</v>
      </c>
      <c r="M17" s="182">
        <v>479496.90927179996</v>
      </c>
    </row>
    <row r="18" spans="1:13" s="220" customFormat="1" ht="15" customHeight="1">
      <c r="A18" s="190" t="s">
        <v>578</v>
      </c>
      <c r="B18" s="182">
        <v>174.94489999999999</v>
      </c>
      <c r="C18" s="182">
        <v>3874.6804200000001</v>
      </c>
      <c r="D18" s="182">
        <v>1665.97057</v>
      </c>
      <c r="E18" s="182">
        <v>5715.5958899999996</v>
      </c>
      <c r="F18" s="182">
        <v>0</v>
      </c>
      <c r="G18" s="182">
        <v>630.84154000000001</v>
      </c>
      <c r="H18" s="182">
        <v>286.74382359999998</v>
      </c>
      <c r="I18" s="182">
        <v>917.58536360000005</v>
      </c>
      <c r="J18" s="182">
        <v>174.94489999999999</v>
      </c>
      <c r="K18" s="182">
        <v>4505.52196</v>
      </c>
      <c r="L18" s="182">
        <v>1952.7143936</v>
      </c>
      <c r="M18" s="182">
        <v>6633.1812536000007</v>
      </c>
    </row>
    <row r="19" spans="1:13" s="220" customFormat="1" ht="15" customHeight="1">
      <c r="A19" s="190" t="s">
        <v>579</v>
      </c>
      <c r="B19" s="182">
        <v>174.72480999999999</v>
      </c>
      <c r="C19" s="182">
        <v>52330.948400000001</v>
      </c>
      <c r="D19" s="182">
        <v>104957.1778188</v>
      </c>
      <c r="E19" s="182">
        <v>157462.85102880001</v>
      </c>
      <c r="F19" s="182">
        <v>2531.7579443999998</v>
      </c>
      <c r="G19" s="182">
        <v>8080.4362916</v>
      </c>
      <c r="H19" s="182">
        <v>71135.161233600011</v>
      </c>
      <c r="I19" s="182">
        <v>81747.355469600006</v>
      </c>
      <c r="J19" s="182">
        <v>2706.4827544</v>
      </c>
      <c r="K19" s="182">
        <v>60411.384691600004</v>
      </c>
      <c r="L19" s="182">
        <v>176092.3390524</v>
      </c>
      <c r="M19" s="182">
        <v>239210.20649840002</v>
      </c>
    </row>
    <row r="20" spans="1:13" s="220" customFormat="1" ht="15" customHeight="1">
      <c r="A20" s="190" t="s">
        <v>580</v>
      </c>
      <c r="B20" s="182">
        <v>0</v>
      </c>
      <c r="C20" s="182">
        <v>2786.3649300000002</v>
      </c>
      <c r="D20" s="182">
        <v>596.57081999999991</v>
      </c>
      <c r="E20" s="182">
        <v>3382.9357500000001</v>
      </c>
      <c r="F20" s="182">
        <v>0</v>
      </c>
      <c r="G20" s="182">
        <v>53.213200000000001</v>
      </c>
      <c r="H20" s="182">
        <v>0</v>
      </c>
      <c r="I20" s="182">
        <v>53.213200000000001</v>
      </c>
      <c r="J20" s="182">
        <v>0</v>
      </c>
      <c r="K20" s="182">
        <v>2839.5781299999999</v>
      </c>
      <c r="L20" s="182">
        <v>596.57081999999991</v>
      </c>
      <c r="M20" s="182">
        <v>3436.1489500000002</v>
      </c>
    </row>
    <row r="21" spans="1:13" s="220" customFormat="1" ht="15" customHeight="1">
      <c r="A21" s="190" t="s">
        <v>581</v>
      </c>
      <c r="B21" s="182">
        <v>13.254790000000002</v>
      </c>
      <c r="C21" s="182">
        <v>2499.52961</v>
      </c>
      <c r="D21" s="182">
        <v>2714.7288900000003</v>
      </c>
      <c r="E21" s="182">
        <v>5227.5132899999999</v>
      </c>
      <c r="F21" s="182">
        <v>0</v>
      </c>
      <c r="G21" s="182">
        <v>161.40823999999998</v>
      </c>
      <c r="H21" s="182">
        <v>707.11318999999992</v>
      </c>
      <c r="I21" s="182">
        <v>868.52143000000001</v>
      </c>
      <c r="J21" s="182">
        <v>13.254790000000002</v>
      </c>
      <c r="K21" s="182">
        <v>2660.9378500000003</v>
      </c>
      <c r="L21" s="182">
        <v>3421.8420799999999</v>
      </c>
      <c r="M21" s="182">
        <v>6096.0347199999997</v>
      </c>
    </row>
    <row r="22" spans="1:13" s="220" customFormat="1" ht="15" customHeight="1">
      <c r="A22" s="190" t="s">
        <v>582</v>
      </c>
      <c r="B22" s="182">
        <v>187.57074</v>
      </c>
      <c r="C22" s="182">
        <v>21467.083879999998</v>
      </c>
      <c r="D22" s="182">
        <v>23498.457949799998</v>
      </c>
      <c r="E22" s="182">
        <v>45153.112569799996</v>
      </c>
      <c r="F22" s="182">
        <v>16.8216</v>
      </c>
      <c r="G22" s="182">
        <v>356.41881000000001</v>
      </c>
      <c r="H22" s="182">
        <v>7312.4624824000002</v>
      </c>
      <c r="I22" s="182">
        <v>7685.7028924000006</v>
      </c>
      <c r="J22" s="182">
        <v>204.39233999999999</v>
      </c>
      <c r="K22" s="182">
        <v>21823.502690000001</v>
      </c>
      <c r="L22" s="182">
        <v>30810.920432200001</v>
      </c>
      <c r="M22" s="182">
        <v>52838.8154622</v>
      </c>
    </row>
    <row r="23" spans="1:13" s="220" customFormat="1" ht="15" customHeight="1">
      <c r="A23" s="190" t="s">
        <v>583</v>
      </c>
      <c r="B23" s="182">
        <v>18.069990000000001</v>
      </c>
      <c r="C23" s="182">
        <v>391.75925999999998</v>
      </c>
      <c r="D23" s="182">
        <v>217.72684000000001</v>
      </c>
      <c r="E23" s="182">
        <v>627.55608999999993</v>
      </c>
      <c r="F23" s="182">
        <v>0</v>
      </c>
      <c r="G23" s="182">
        <v>6.86</v>
      </c>
      <c r="H23" s="182">
        <v>0</v>
      </c>
      <c r="I23" s="182">
        <v>6.86</v>
      </c>
      <c r="J23" s="182">
        <v>18.069990000000001</v>
      </c>
      <c r="K23" s="182">
        <v>398.61926</v>
      </c>
      <c r="L23" s="182">
        <v>217.72684000000001</v>
      </c>
      <c r="M23" s="182">
        <v>634.41608999999994</v>
      </c>
    </row>
    <row r="24" spans="1:13" s="220" customFormat="1" ht="15" customHeight="1">
      <c r="A24" s="190" t="s">
        <v>584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</row>
    <row r="25" spans="1:13" s="222" customFormat="1" ht="15" customHeight="1">
      <c r="A25" s="190" t="s">
        <v>585</v>
      </c>
      <c r="B25" s="182">
        <v>0</v>
      </c>
      <c r="C25" s="182">
        <v>938.78688999999997</v>
      </c>
      <c r="D25" s="182">
        <v>319.65472999999997</v>
      </c>
      <c r="E25" s="182">
        <v>1258.4416200000001</v>
      </c>
      <c r="F25" s="182">
        <v>0</v>
      </c>
      <c r="G25" s="182">
        <v>67.647999999999996</v>
      </c>
      <c r="H25" s="182">
        <v>53.307269999999995</v>
      </c>
      <c r="I25" s="182">
        <v>120.95527</v>
      </c>
      <c r="J25" s="182">
        <v>0</v>
      </c>
      <c r="K25" s="182">
        <v>1006.43489</v>
      </c>
      <c r="L25" s="182">
        <v>372.96199999999999</v>
      </c>
      <c r="M25" s="182">
        <v>1379.39689</v>
      </c>
    </row>
    <row r="26" spans="1:13" s="222" customFormat="1" ht="15" customHeight="1">
      <c r="A26" s="225" t="s">
        <v>605</v>
      </c>
      <c r="B26" s="194">
        <v>5180.5414899999996</v>
      </c>
      <c r="C26" s="194">
        <v>1380774.5818146004</v>
      </c>
      <c r="D26" s="194">
        <v>2487789.5619163997</v>
      </c>
      <c r="E26" s="194">
        <v>3873744.6852210006</v>
      </c>
      <c r="F26" s="194">
        <v>46127.66758020001</v>
      </c>
      <c r="G26" s="194">
        <v>126892.50643540001</v>
      </c>
      <c r="H26" s="194">
        <v>528382.45976999996</v>
      </c>
      <c r="I26" s="194">
        <v>701402.63378559996</v>
      </c>
      <c r="J26" s="194">
        <v>51308.209070200006</v>
      </c>
      <c r="K26" s="194">
        <v>1507667.0882500003</v>
      </c>
      <c r="L26" s="194">
        <v>3016172.0216863998</v>
      </c>
      <c r="M26" s="194">
        <v>4575147.3190066013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199"/>
      <c r="J27" s="203"/>
      <c r="K27" s="203"/>
      <c r="L27" s="203"/>
      <c r="M27" s="203"/>
    </row>
    <row r="28" spans="1:13" s="224" customFormat="1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191"/>
      <c r="J28" s="201"/>
      <c r="K28" s="159"/>
      <c r="L28" s="159"/>
      <c r="M28" s="159"/>
    </row>
    <row r="29" spans="1:13" ht="15" customHeight="1">
      <c r="A29" s="159"/>
      <c r="B29" s="190"/>
      <c r="C29" s="182"/>
      <c r="D29" s="182"/>
      <c r="E29" s="182"/>
      <c r="F29" s="182"/>
      <c r="G29" s="182"/>
      <c r="H29" s="190"/>
      <c r="I29" s="182"/>
      <c r="J29" s="182"/>
      <c r="K29" s="159"/>
      <c r="L29" s="159"/>
      <c r="M29" s="159"/>
    </row>
    <row r="30" spans="1:13" ht="15" customHeight="1">
      <c r="A30" s="208"/>
      <c r="B30" s="190"/>
      <c r="C30" s="182"/>
      <c r="D30" s="182"/>
      <c r="E30" s="182"/>
      <c r="F30" s="182"/>
      <c r="G30" s="182"/>
      <c r="H30" s="190"/>
      <c r="I30" s="182"/>
      <c r="J30" s="182"/>
      <c r="K30" s="159"/>
      <c r="L30" s="159"/>
      <c r="M30" s="159"/>
    </row>
    <row r="31" spans="1:13" ht="15" customHeight="1">
      <c r="A31" s="208"/>
      <c r="B31" s="190"/>
      <c r="C31" s="182"/>
      <c r="D31" s="182"/>
      <c r="E31" s="182"/>
      <c r="F31" s="182"/>
      <c r="G31" s="182"/>
      <c r="H31" s="190"/>
      <c r="I31" s="182"/>
      <c r="J31" s="182"/>
      <c r="K31" s="159"/>
      <c r="L31" s="159"/>
      <c r="M31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sqref="A1:Y1"/>
    </sheetView>
  </sheetViews>
  <sheetFormatPr defaultColWidth="11.42578125" defaultRowHeight="12.75" customHeight="1"/>
  <cols>
    <col min="1" max="1" width="80.42578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8" width="15.7109375" style="183" customWidth="1"/>
    <col min="19" max="19" width="27.7109375" style="183" customWidth="1"/>
    <col min="20" max="20" width="15.7109375" style="183" customWidth="1"/>
    <col min="21" max="21" width="27.7109375" style="183" customWidth="1"/>
    <col min="22" max="22" width="15.7109375" style="183" customWidth="1"/>
    <col min="23" max="23" width="27.7109375" style="183" customWidth="1"/>
    <col min="24" max="25" width="15.7109375" style="183" customWidth="1"/>
    <col min="26" max="256" width="11.42578125" style="183"/>
    <col min="257" max="257" width="80.42578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4" width="15.7109375" style="183" customWidth="1"/>
    <col min="275" max="275" width="27.7109375" style="183" customWidth="1"/>
    <col min="276" max="276" width="15.7109375" style="183" customWidth="1"/>
    <col min="277" max="277" width="27.7109375" style="183" customWidth="1"/>
    <col min="278" max="278" width="15.7109375" style="183" customWidth="1"/>
    <col min="279" max="279" width="27.7109375" style="183" customWidth="1"/>
    <col min="280" max="281" width="15.7109375" style="183" customWidth="1"/>
    <col min="282" max="512" width="11.42578125" style="183"/>
    <col min="513" max="513" width="80.42578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30" width="15.7109375" style="183" customWidth="1"/>
    <col min="531" max="531" width="27.7109375" style="183" customWidth="1"/>
    <col min="532" max="532" width="15.7109375" style="183" customWidth="1"/>
    <col min="533" max="533" width="27.7109375" style="183" customWidth="1"/>
    <col min="534" max="534" width="15.7109375" style="183" customWidth="1"/>
    <col min="535" max="535" width="27.7109375" style="183" customWidth="1"/>
    <col min="536" max="537" width="15.7109375" style="183" customWidth="1"/>
    <col min="538" max="768" width="11.42578125" style="183"/>
    <col min="769" max="769" width="80.42578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6" width="15.7109375" style="183" customWidth="1"/>
    <col min="787" max="787" width="27.7109375" style="183" customWidth="1"/>
    <col min="788" max="788" width="15.7109375" style="183" customWidth="1"/>
    <col min="789" max="789" width="27.7109375" style="183" customWidth="1"/>
    <col min="790" max="790" width="15.7109375" style="183" customWidth="1"/>
    <col min="791" max="791" width="27.7109375" style="183" customWidth="1"/>
    <col min="792" max="793" width="15.7109375" style="183" customWidth="1"/>
    <col min="794" max="1024" width="11.42578125" style="183"/>
    <col min="1025" max="1025" width="80.42578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2" width="15.7109375" style="183" customWidth="1"/>
    <col min="1043" max="1043" width="27.7109375" style="183" customWidth="1"/>
    <col min="1044" max="1044" width="15.7109375" style="183" customWidth="1"/>
    <col min="1045" max="1045" width="27.7109375" style="183" customWidth="1"/>
    <col min="1046" max="1046" width="15.7109375" style="183" customWidth="1"/>
    <col min="1047" max="1047" width="27.7109375" style="183" customWidth="1"/>
    <col min="1048" max="1049" width="15.7109375" style="183" customWidth="1"/>
    <col min="1050" max="1280" width="11.42578125" style="183"/>
    <col min="1281" max="1281" width="80.42578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8" width="15.7109375" style="183" customWidth="1"/>
    <col min="1299" max="1299" width="27.7109375" style="183" customWidth="1"/>
    <col min="1300" max="1300" width="15.7109375" style="183" customWidth="1"/>
    <col min="1301" max="1301" width="27.7109375" style="183" customWidth="1"/>
    <col min="1302" max="1302" width="15.7109375" style="183" customWidth="1"/>
    <col min="1303" max="1303" width="27.7109375" style="183" customWidth="1"/>
    <col min="1304" max="1305" width="15.7109375" style="183" customWidth="1"/>
    <col min="1306" max="1536" width="11.42578125" style="183"/>
    <col min="1537" max="1537" width="80.42578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4" width="15.7109375" style="183" customWidth="1"/>
    <col min="1555" max="1555" width="27.7109375" style="183" customWidth="1"/>
    <col min="1556" max="1556" width="15.7109375" style="183" customWidth="1"/>
    <col min="1557" max="1557" width="27.7109375" style="183" customWidth="1"/>
    <col min="1558" max="1558" width="15.7109375" style="183" customWidth="1"/>
    <col min="1559" max="1559" width="27.7109375" style="183" customWidth="1"/>
    <col min="1560" max="1561" width="15.7109375" style="183" customWidth="1"/>
    <col min="1562" max="1792" width="11.42578125" style="183"/>
    <col min="1793" max="1793" width="80.42578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10" width="15.7109375" style="183" customWidth="1"/>
    <col min="1811" max="1811" width="27.7109375" style="183" customWidth="1"/>
    <col min="1812" max="1812" width="15.7109375" style="183" customWidth="1"/>
    <col min="1813" max="1813" width="27.7109375" style="183" customWidth="1"/>
    <col min="1814" max="1814" width="15.7109375" style="183" customWidth="1"/>
    <col min="1815" max="1815" width="27.7109375" style="183" customWidth="1"/>
    <col min="1816" max="1817" width="15.7109375" style="183" customWidth="1"/>
    <col min="1818" max="2048" width="11.42578125" style="183"/>
    <col min="2049" max="2049" width="80.42578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6" width="15.7109375" style="183" customWidth="1"/>
    <col min="2067" max="2067" width="27.7109375" style="183" customWidth="1"/>
    <col min="2068" max="2068" width="15.7109375" style="183" customWidth="1"/>
    <col min="2069" max="2069" width="27.7109375" style="183" customWidth="1"/>
    <col min="2070" max="2070" width="15.7109375" style="183" customWidth="1"/>
    <col min="2071" max="2071" width="27.7109375" style="183" customWidth="1"/>
    <col min="2072" max="2073" width="15.7109375" style="183" customWidth="1"/>
    <col min="2074" max="2304" width="11.42578125" style="183"/>
    <col min="2305" max="2305" width="80.42578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2" width="15.7109375" style="183" customWidth="1"/>
    <col min="2323" max="2323" width="27.7109375" style="183" customWidth="1"/>
    <col min="2324" max="2324" width="15.7109375" style="183" customWidth="1"/>
    <col min="2325" max="2325" width="27.7109375" style="183" customWidth="1"/>
    <col min="2326" max="2326" width="15.7109375" style="183" customWidth="1"/>
    <col min="2327" max="2327" width="27.7109375" style="183" customWidth="1"/>
    <col min="2328" max="2329" width="15.7109375" style="183" customWidth="1"/>
    <col min="2330" max="2560" width="11.42578125" style="183"/>
    <col min="2561" max="2561" width="80.42578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8" width="15.7109375" style="183" customWidth="1"/>
    <col min="2579" max="2579" width="27.7109375" style="183" customWidth="1"/>
    <col min="2580" max="2580" width="15.7109375" style="183" customWidth="1"/>
    <col min="2581" max="2581" width="27.7109375" style="183" customWidth="1"/>
    <col min="2582" max="2582" width="15.7109375" style="183" customWidth="1"/>
    <col min="2583" max="2583" width="27.7109375" style="183" customWidth="1"/>
    <col min="2584" max="2585" width="15.7109375" style="183" customWidth="1"/>
    <col min="2586" max="2816" width="11.42578125" style="183"/>
    <col min="2817" max="2817" width="80.42578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4" width="15.7109375" style="183" customWidth="1"/>
    <col min="2835" max="2835" width="27.7109375" style="183" customWidth="1"/>
    <col min="2836" max="2836" width="15.7109375" style="183" customWidth="1"/>
    <col min="2837" max="2837" width="27.7109375" style="183" customWidth="1"/>
    <col min="2838" max="2838" width="15.7109375" style="183" customWidth="1"/>
    <col min="2839" max="2839" width="27.7109375" style="183" customWidth="1"/>
    <col min="2840" max="2841" width="15.7109375" style="183" customWidth="1"/>
    <col min="2842" max="3072" width="11.42578125" style="183"/>
    <col min="3073" max="3073" width="80.42578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90" width="15.7109375" style="183" customWidth="1"/>
    <col min="3091" max="3091" width="27.7109375" style="183" customWidth="1"/>
    <col min="3092" max="3092" width="15.7109375" style="183" customWidth="1"/>
    <col min="3093" max="3093" width="27.7109375" style="183" customWidth="1"/>
    <col min="3094" max="3094" width="15.7109375" style="183" customWidth="1"/>
    <col min="3095" max="3095" width="27.7109375" style="183" customWidth="1"/>
    <col min="3096" max="3097" width="15.7109375" style="183" customWidth="1"/>
    <col min="3098" max="3328" width="11.42578125" style="183"/>
    <col min="3329" max="3329" width="80.42578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6" width="15.7109375" style="183" customWidth="1"/>
    <col min="3347" max="3347" width="27.7109375" style="183" customWidth="1"/>
    <col min="3348" max="3348" width="15.7109375" style="183" customWidth="1"/>
    <col min="3349" max="3349" width="27.7109375" style="183" customWidth="1"/>
    <col min="3350" max="3350" width="15.7109375" style="183" customWidth="1"/>
    <col min="3351" max="3351" width="27.7109375" style="183" customWidth="1"/>
    <col min="3352" max="3353" width="15.7109375" style="183" customWidth="1"/>
    <col min="3354" max="3584" width="11.42578125" style="183"/>
    <col min="3585" max="3585" width="80.42578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2" width="15.7109375" style="183" customWidth="1"/>
    <col min="3603" max="3603" width="27.7109375" style="183" customWidth="1"/>
    <col min="3604" max="3604" width="15.7109375" style="183" customWidth="1"/>
    <col min="3605" max="3605" width="27.7109375" style="183" customWidth="1"/>
    <col min="3606" max="3606" width="15.7109375" style="183" customWidth="1"/>
    <col min="3607" max="3607" width="27.7109375" style="183" customWidth="1"/>
    <col min="3608" max="3609" width="15.7109375" style="183" customWidth="1"/>
    <col min="3610" max="3840" width="11.42578125" style="183"/>
    <col min="3841" max="3841" width="80.42578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8" width="15.7109375" style="183" customWidth="1"/>
    <col min="3859" max="3859" width="27.7109375" style="183" customWidth="1"/>
    <col min="3860" max="3860" width="15.7109375" style="183" customWidth="1"/>
    <col min="3861" max="3861" width="27.7109375" style="183" customWidth="1"/>
    <col min="3862" max="3862" width="15.7109375" style="183" customWidth="1"/>
    <col min="3863" max="3863" width="27.7109375" style="183" customWidth="1"/>
    <col min="3864" max="3865" width="15.7109375" style="183" customWidth="1"/>
    <col min="3866" max="4096" width="11.42578125" style="183"/>
    <col min="4097" max="4097" width="80.42578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4" width="15.7109375" style="183" customWidth="1"/>
    <col min="4115" max="4115" width="27.7109375" style="183" customWidth="1"/>
    <col min="4116" max="4116" width="15.7109375" style="183" customWidth="1"/>
    <col min="4117" max="4117" width="27.7109375" style="183" customWidth="1"/>
    <col min="4118" max="4118" width="15.7109375" style="183" customWidth="1"/>
    <col min="4119" max="4119" width="27.7109375" style="183" customWidth="1"/>
    <col min="4120" max="4121" width="15.7109375" style="183" customWidth="1"/>
    <col min="4122" max="4352" width="11.42578125" style="183"/>
    <col min="4353" max="4353" width="80.42578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70" width="15.7109375" style="183" customWidth="1"/>
    <col min="4371" max="4371" width="27.7109375" style="183" customWidth="1"/>
    <col min="4372" max="4372" width="15.7109375" style="183" customWidth="1"/>
    <col min="4373" max="4373" width="27.7109375" style="183" customWidth="1"/>
    <col min="4374" max="4374" width="15.7109375" style="183" customWidth="1"/>
    <col min="4375" max="4375" width="27.7109375" style="183" customWidth="1"/>
    <col min="4376" max="4377" width="15.7109375" style="183" customWidth="1"/>
    <col min="4378" max="4608" width="11.42578125" style="183"/>
    <col min="4609" max="4609" width="80.42578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6" width="15.7109375" style="183" customWidth="1"/>
    <col min="4627" max="4627" width="27.7109375" style="183" customWidth="1"/>
    <col min="4628" max="4628" width="15.7109375" style="183" customWidth="1"/>
    <col min="4629" max="4629" width="27.7109375" style="183" customWidth="1"/>
    <col min="4630" max="4630" width="15.7109375" style="183" customWidth="1"/>
    <col min="4631" max="4631" width="27.7109375" style="183" customWidth="1"/>
    <col min="4632" max="4633" width="15.7109375" style="183" customWidth="1"/>
    <col min="4634" max="4864" width="11.42578125" style="183"/>
    <col min="4865" max="4865" width="80.42578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2" width="15.7109375" style="183" customWidth="1"/>
    <col min="4883" max="4883" width="27.7109375" style="183" customWidth="1"/>
    <col min="4884" max="4884" width="15.7109375" style="183" customWidth="1"/>
    <col min="4885" max="4885" width="27.7109375" style="183" customWidth="1"/>
    <col min="4886" max="4886" width="15.7109375" style="183" customWidth="1"/>
    <col min="4887" max="4887" width="27.7109375" style="183" customWidth="1"/>
    <col min="4888" max="4889" width="15.7109375" style="183" customWidth="1"/>
    <col min="4890" max="5120" width="11.42578125" style="183"/>
    <col min="5121" max="5121" width="80.42578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8" width="15.7109375" style="183" customWidth="1"/>
    <col min="5139" max="5139" width="27.7109375" style="183" customWidth="1"/>
    <col min="5140" max="5140" width="15.7109375" style="183" customWidth="1"/>
    <col min="5141" max="5141" width="27.7109375" style="183" customWidth="1"/>
    <col min="5142" max="5142" width="15.7109375" style="183" customWidth="1"/>
    <col min="5143" max="5143" width="27.7109375" style="183" customWidth="1"/>
    <col min="5144" max="5145" width="15.7109375" style="183" customWidth="1"/>
    <col min="5146" max="5376" width="11.42578125" style="183"/>
    <col min="5377" max="5377" width="80.42578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4" width="15.7109375" style="183" customWidth="1"/>
    <col min="5395" max="5395" width="27.7109375" style="183" customWidth="1"/>
    <col min="5396" max="5396" width="15.7109375" style="183" customWidth="1"/>
    <col min="5397" max="5397" width="27.7109375" style="183" customWidth="1"/>
    <col min="5398" max="5398" width="15.7109375" style="183" customWidth="1"/>
    <col min="5399" max="5399" width="27.7109375" style="183" customWidth="1"/>
    <col min="5400" max="5401" width="15.7109375" style="183" customWidth="1"/>
    <col min="5402" max="5632" width="11.42578125" style="183"/>
    <col min="5633" max="5633" width="80.42578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50" width="15.7109375" style="183" customWidth="1"/>
    <col min="5651" max="5651" width="27.7109375" style="183" customWidth="1"/>
    <col min="5652" max="5652" width="15.7109375" style="183" customWidth="1"/>
    <col min="5653" max="5653" width="27.7109375" style="183" customWidth="1"/>
    <col min="5654" max="5654" width="15.7109375" style="183" customWidth="1"/>
    <col min="5655" max="5655" width="27.7109375" style="183" customWidth="1"/>
    <col min="5656" max="5657" width="15.7109375" style="183" customWidth="1"/>
    <col min="5658" max="5888" width="11.42578125" style="183"/>
    <col min="5889" max="5889" width="80.42578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6" width="15.7109375" style="183" customWidth="1"/>
    <col min="5907" max="5907" width="27.7109375" style="183" customWidth="1"/>
    <col min="5908" max="5908" width="15.7109375" style="183" customWidth="1"/>
    <col min="5909" max="5909" width="27.7109375" style="183" customWidth="1"/>
    <col min="5910" max="5910" width="15.7109375" style="183" customWidth="1"/>
    <col min="5911" max="5911" width="27.7109375" style="183" customWidth="1"/>
    <col min="5912" max="5913" width="15.7109375" style="183" customWidth="1"/>
    <col min="5914" max="6144" width="11.42578125" style="183"/>
    <col min="6145" max="6145" width="80.42578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2" width="15.7109375" style="183" customWidth="1"/>
    <col min="6163" max="6163" width="27.7109375" style="183" customWidth="1"/>
    <col min="6164" max="6164" width="15.7109375" style="183" customWidth="1"/>
    <col min="6165" max="6165" width="27.7109375" style="183" customWidth="1"/>
    <col min="6166" max="6166" width="15.7109375" style="183" customWidth="1"/>
    <col min="6167" max="6167" width="27.7109375" style="183" customWidth="1"/>
    <col min="6168" max="6169" width="15.7109375" style="183" customWidth="1"/>
    <col min="6170" max="6400" width="11.42578125" style="183"/>
    <col min="6401" max="6401" width="80.42578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8" width="15.7109375" style="183" customWidth="1"/>
    <col min="6419" max="6419" width="27.7109375" style="183" customWidth="1"/>
    <col min="6420" max="6420" width="15.7109375" style="183" customWidth="1"/>
    <col min="6421" max="6421" width="27.7109375" style="183" customWidth="1"/>
    <col min="6422" max="6422" width="15.7109375" style="183" customWidth="1"/>
    <col min="6423" max="6423" width="27.7109375" style="183" customWidth="1"/>
    <col min="6424" max="6425" width="15.7109375" style="183" customWidth="1"/>
    <col min="6426" max="6656" width="11.42578125" style="183"/>
    <col min="6657" max="6657" width="80.42578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4" width="15.7109375" style="183" customWidth="1"/>
    <col min="6675" max="6675" width="27.7109375" style="183" customWidth="1"/>
    <col min="6676" max="6676" width="15.7109375" style="183" customWidth="1"/>
    <col min="6677" max="6677" width="27.7109375" style="183" customWidth="1"/>
    <col min="6678" max="6678" width="15.7109375" style="183" customWidth="1"/>
    <col min="6679" max="6679" width="27.7109375" style="183" customWidth="1"/>
    <col min="6680" max="6681" width="15.7109375" style="183" customWidth="1"/>
    <col min="6682" max="6912" width="11.42578125" style="183"/>
    <col min="6913" max="6913" width="80.42578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30" width="15.7109375" style="183" customWidth="1"/>
    <col min="6931" max="6931" width="27.7109375" style="183" customWidth="1"/>
    <col min="6932" max="6932" width="15.7109375" style="183" customWidth="1"/>
    <col min="6933" max="6933" width="27.7109375" style="183" customWidth="1"/>
    <col min="6934" max="6934" width="15.7109375" style="183" customWidth="1"/>
    <col min="6935" max="6935" width="27.7109375" style="183" customWidth="1"/>
    <col min="6936" max="6937" width="15.7109375" style="183" customWidth="1"/>
    <col min="6938" max="7168" width="11.42578125" style="183"/>
    <col min="7169" max="7169" width="80.42578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6" width="15.7109375" style="183" customWidth="1"/>
    <col min="7187" max="7187" width="27.7109375" style="183" customWidth="1"/>
    <col min="7188" max="7188" width="15.7109375" style="183" customWidth="1"/>
    <col min="7189" max="7189" width="27.7109375" style="183" customWidth="1"/>
    <col min="7190" max="7190" width="15.7109375" style="183" customWidth="1"/>
    <col min="7191" max="7191" width="27.7109375" style="183" customWidth="1"/>
    <col min="7192" max="7193" width="15.7109375" style="183" customWidth="1"/>
    <col min="7194" max="7424" width="11.42578125" style="183"/>
    <col min="7425" max="7425" width="80.42578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2" width="15.7109375" style="183" customWidth="1"/>
    <col min="7443" max="7443" width="27.7109375" style="183" customWidth="1"/>
    <col min="7444" max="7444" width="15.7109375" style="183" customWidth="1"/>
    <col min="7445" max="7445" width="27.7109375" style="183" customWidth="1"/>
    <col min="7446" max="7446" width="15.7109375" style="183" customWidth="1"/>
    <col min="7447" max="7447" width="27.7109375" style="183" customWidth="1"/>
    <col min="7448" max="7449" width="15.7109375" style="183" customWidth="1"/>
    <col min="7450" max="7680" width="11.42578125" style="183"/>
    <col min="7681" max="7681" width="80.42578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8" width="15.7109375" style="183" customWidth="1"/>
    <col min="7699" max="7699" width="27.7109375" style="183" customWidth="1"/>
    <col min="7700" max="7700" width="15.7109375" style="183" customWidth="1"/>
    <col min="7701" max="7701" width="27.7109375" style="183" customWidth="1"/>
    <col min="7702" max="7702" width="15.7109375" style="183" customWidth="1"/>
    <col min="7703" max="7703" width="27.7109375" style="183" customWidth="1"/>
    <col min="7704" max="7705" width="15.7109375" style="183" customWidth="1"/>
    <col min="7706" max="7936" width="11.42578125" style="183"/>
    <col min="7937" max="7937" width="80.42578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4" width="15.7109375" style="183" customWidth="1"/>
    <col min="7955" max="7955" width="27.7109375" style="183" customWidth="1"/>
    <col min="7956" max="7956" width="15.7109375" style="183" customWidth="1"/>
    <col min="7957" max="7957" width="27.7109375" style="183" customWidth="1"/>
    <col min="7958" max="7958" width="15.7109375" style="183" customWidth="1"/>
    <col min="7959" max="7959" width="27.7109375" style="183" customWidth="1"/>
    <col min="7960" max="7961" width="15.7109375" style="183" customWidth="1"/>
    <col min="7962" max="8192" width="11.42578125" style="183"/>
    <col min="8193" max="8193" width="80.42578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10" width="15.7109375" style="183" customWidth="1"/>
    <col min="8211" max="8211" width="27.7109375" style="183" customWidth="1"/>
    <col min="8212" max="8212" width="15.7109375" style="183" customWidth="1"/>
    <col min="8213" max="8213" width="27.7109375" style="183" customWidth="1"/>
    <col min="8214" max="8214" width="15.7109375" style="183" customWidth="1"/>
    <col min="8215" max="8215" width="27.7109375" style="183" customWidth="1"/>
    <col min="8216" max="8217" width="15.7109375" style="183" customWidth="1"/>
    <col min="8218" max="8448" width="11.42578125" style="183"/>
    <col min="8449" max="8449" width="80.42578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6" width="15.7109375" style="183" customWidth="1"/>
    <col min="8467" max="8467" width="27.7109375" style="183" customWidth="1"/>
    <col min="8468" max="8468" width="15.7109375" style="183" customWidth="1"/>
    <col min="8469" max="8469" width="27.7109375" style="183" customWidth="1"/>
    <col min="8470" max="8470" width="15.7109375" style="183" customWidth="1"/>
    <col min="8471" max="8471" width="27.7109375" style="183" customWidth="1"/>
    <col min="8472" max="8473" width="15.7109375" style="183" customWidth="1"/>
    <col min="8474" max="8704" width="11.42578125" style="183"/>
    <col min="8705" max="8705" width="80.42578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2" width="15.7109375" style="183" customWidth="1"/>
    <col min="8723" max="8723" width="27.7109375" style="183" customWidth="1"/>
    <col min="8724" max="8724" width="15.7109375" style="183" customWidth="1"/>
    <col min="8725" max="8725" width="27.7109375" style="183" customWidth="1"/>
    <col min="8726" max="8726" width="15.7109375" style="183" customWidth="1"/>
    <col min="8727" max="8727" width="27.7109375" style="183" customWidth="1"/>
    <col min="8728" max="8729" width="15.7109375" style="183" customWidth="1"/>
    <col min="8730" max="8960" width="11.42578125" style="183"/>
    <col min="8961" max="8961" width="80.42578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8" width="15.7109375" style="183" customWidth="1"/>
    <col min="8979" max="8979" width="27.7109375" style="183" customWidth="1"/>
    <col min="8980" max="8980" width="15.7109375" style="183" customWidth="1"/>
    <col min="8981" max="8981" width="27.7109375" style="183" customWidth="1"/>
    <col min="8982" max="8982" width="15.7109375" style="183" customWidth="1"/>
    <col min="8983" max="8983" width="27.7109375" style="183" customWidth="1"/>
    <col min="8984" max="8985" width="15.7109375" style="183" customWidth="1"/>
    <col min="8986" max="9216" width="11.42578125" style="183"/>
    <col min="9217" max="9217" width="80.42578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4" width="15.7109375" style="183" customWidth="1"/>
    <col min="9235" max="9235" width="27.7109375" style="183" customWidth="1"/>
    <col min="9236" max="9236" width="15.7109375" style="183" customWidth="1"/>
    <col min="9237" max="9237" width="27.7109375" style="183" customWidth="1"/>
    <col min="9238" max="9238" width="15.7109375" style="183" customWidth="1"/>
    <col min="9239" max="9239" width="27.7109375" style="183" customWidth="1"/>
    <col min="9240" max="9241" width="15.7109375" style="183" customWidth="1"/>
    <col min="9242" max="9472" width="11.42578125" style="183"/>
    <col min="9473" max="9473" width="80.42578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90" width="15.7109375" style="183" customWidth="1"/>
    <col min="9491" max="9491" width="27.7109375" style="183" customWidth="1"/>
    <col min="9492" max="9492" width="15.7109375" style="183" customWidth="1"/>
    <col min="9493" max="9493" width="27.7109375" style="183" customWidth="1"/>
    <col min="9494" max="9494" width="15.7109375" style="183" customWidth="1"/>
    <col min="9495" max="9495" width="27.7109375" style="183" customWidth="1"/>
    <col min="9496" max="9497" width="15.7109375" style="183" customWidth="1"/>
    <col min="9498" max="9728" width="11.42578125" style="183"/>
    <col min="9729" max="9729" width="80.42578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6" width="15.7109375" style="183" customWidth="1"/>
    <col min="9747" max="9747" width="27.7109375" style="183" customWidth="1"/>
    <col min="9748" max="9748" width="15.7109375" style="183" customWidth="1"/>
    <col min="9749" max="9749" width="27.7109375" style="183" customWidth="1"/>
    <col min="9750" max="9750" width="15.7109375" style="183" customWidth="1"/>
    <col min="9751" max="9751" width="27.7109375" style="183" customWidth="1"/>
    <col min="9752" max="9753" width="15.7109375" style="183" customWidth="1"/>
    <col min="9754" max="9984" width="11.42578125" style="183"/>
    <col min="9985" max="9985" width="80.42578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2" width="15.7109375" style="183" customWidth="1"/>
    <col min="10003" max="10003" width="27.7109375" style="183" customWidth="1"/>
    <col min="10004" max="10004" width="15.7109375" style="183" customWidth="1"/>
    <col min="10005" max="10005" width="27.7109375" style="183" customWidth="1"/>
    <col min="10006" max="10006" width="15.7109375" style="183" customWidth="1"/>
    <col min="10007" max="10007" width="27.7109375" style="183" customWidth="1"/>
    <col min="10008" max="10009" width="15.7109375" style="183" customWidth="1"/>
    <col min="10010" max="10240" width="11.42578125" style="183"/>
    <col min="10241" max="10241" width="80.42578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8" width="15.7109375" style="183" customWidth="1"/>
    <col min="10259" max="10259" width="27.7109375" style="183" customWidth="1"/>
    <col min="10260" max="10260" width="15.7109375" style="183" customWidth="1"/>
    <col min="10261" max="10261" width="27.7109375" style="183" customWidth="1"/>
    <col min="10262" max="10262" width="15.7109375" style="183" customWidth="1"/>
    <col min="10263" max="10263" width="27.7109375" style="183" customWidth="1"/>
    <col min="10264" max="10265" width="15.7109375" style="183" customWidth="1"/>
    <col min="10266" max="10496" width="11.42578125" style="183"/>
    <col min="10497" max="10497" width="80.42578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4" width="15.7109375" style="183" customWidth="1"/>
    <col min="10515" max="10515" width="27.7109375" style="183" customWidth="1"/>
    <col min="10516" max="10516" width="15.7109375" style="183" customWidth="1"/>
    <col min="10517" max="10517" width="27.7109375" style="183" customWidth="1"/>
    <col min="10518" max="10518" width="15.7109375" style="183" customWidth="1"/>
    <col min="10519" max="10519" width="27.7109375" style="183" customWidth="1"/>
    <col min="10520" max="10521" width="15.7109375" style="183" customWidth="1"/>
    <col min="10522" max="10752" width="11.42578125" style="183"/>
    <col min="10753" max="10753" width="80.42578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70" width="15.7109375" style="183" customWidth="1"/>
    <col min="10771" max="10771" width="27.7109375" style="183" customWidth="1"/>
    <col min="10772" max="10772" width="15.7109375" style="183" customWidth="1"/>
    <col min="10773" max="10773" width="27.7109375" style="183" customWidth="1"/>
    <col min="10774" max="10774" width="15.7109375" style="183" customWidth="1"/>
    <col min="10775" max="10775" width="27.7109375" style="183" customWidth="1"/>
    <col min="10776" max="10777" width="15.7109375" style="183" customWidth="1"/>
    <col min="10778" max="11008" width="11.42578125" style="183"/>
    <col min="11009" max="11009" width="80.42578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6" width="15.7109375" style="183" customWidth="1"/>
    <col min="11027" max="11027" width="27.7109375" style="183" customWidth="1"/>
    <col min="11028" max="11028" width="15.7109375" style="183" customWidth="1"/>
    <col min="11029" max="11029" width="27.7109375" style="183" customWidth="1"/>
    <col min="11030" max="11030" width="15.7109375" style="183" customWidth="1"/>
    <col min="11031" max="11031" width="27.7109375" style="183" customWidth="1"/>
    <col min="11032" max="11033" width="15.7109375" style="183" customWidth="1"/>
    <col min="11034" max="11264" width="11.42578125" style="183"/>
    <col min="11265" max="11265" width="80.42578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2" width="15.7109375" style="183" customWidth="1"/>
    <col min="11283" max="11283" width="27.7109375" style="183" customWidth="1"/>
    <col min="11284" max="11284" width="15.7109375" style="183" customWidth="1"/>
    <col min="11285" max="11285" width="27.7109375" style="183" customWidth="1"/>
    <col min="11286" max="11286" width="15.7109375" style="183" customWidth="1"/>
    <col min="11287" max="11287" width="27.7109375" style="183" customWidth="1"/>
    <col min="11288" max="11289" width="15.7109375" style="183" customWidth="1"/>
    <col min="11290" max="11520" width="11.42578125" style="183"/>
    <col min="11521" max="11521" width="80.42578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8" width="15.7109375" style="183" customWidth="1"/>
    <col min="11539" max="11539" width="27.7109375" style="183" customWidth="1"/>
    <col min="11540" max="11540" width="15.7109375" style="183" customWidth="1"/>
    <col min="11541" max="11541" width="27.7109375" style="183" customWidth="1"/>
    <col min="11542" max="11542" width="15.7109375" style="183" customWidth="1"/>
    <col min="11543" max="11543" width="27.7109375" style="183" customWidth="1"/>
    <col min="11544" max="11545" width="15.7109375" style="183" customWidth="1"/>
    <col min="11546" max="11776" width="11.42578125" style="183"/>
    <col min="11777" max="11777" width="80.42578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4" width="15.7109375" style="183" customWidth="1"/>
    <col min="11795" max="11795" width="27.7109375" style="183" customWidth="1"/>
    <col min="11796" max="11796" width="15.7109375" style="183" customWidth="1"/>
    <col min="11797" max="11797" width="27.7109375" style="183" customWidth="1"/>
    <col min="11798" max="11798" width="15.7109375" style="183" customWidth="1"/>
    <col min="11799" max="11799" width="27.7109375" style="183" customWidth="1"/>
    <col min="11800" max="11801" width="15.7109375" style="183" customWidth="1"/>
    <col min="11802" max="12032" width="11.42578125" style="183"/>
    <col min="12033" max="12033" width="80.42578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50" width="15.7109375" style="183" customWidth="1"/>
    <col min="12051" max="12051" width="27.7109375" style="183" customWidth="1"/>
    <col min="12052" max="12052" width="15.7109375" style="183" customWidth="1"/>
    <col min="12053" max="12053" width="27.7109375" style="183" customWidth="1"/>
    <col min="12054" max="12054" width="15.7109375" style="183" customWidth="1"/>
    <col min="12055" max="12055" width="27.7109375" style="183" customWidth="1"/>
    <col min="12056" max="12057" width="15.7109375" style="183" customWidth="1"/>
    <col min="12058" max="12288" width="11.42578125" style="183"/>
    <col min="12289" max="12289" width="80.42578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6" width="15.7109375" style="183" customWidth="1"/>
    <col min="12307" max="12307" width="27.7109375" style="183" customWidth="1"/>
    <col min="12308" max="12308" width="15.7109375" style="183" customWidth="1"/>
    <col min="12309" max="12309" width="27.7109375" style="183" customWidth="1"/>
    <col min="12310" max="12310" width="15.7109375" style="183" customWidth="1"/>
    <col min="12311" max="12311" width="27.7109375" style="183" customWidth="1"/>
    <col min="12312" max="12313" width="15.7109375" style="183" customWidth="1"/>
    <col min="12314" max="12544" width="11.42578125" style="183"/>
    <col min="12545" max="12545" width="80.42578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2" width="15.7109375" style="183" customWidth="1"/>
    <col min="12563" max="12563" width="27.7109375" style="183" customWidth="1"/>
    <col min="12564" max="12564" width="15.7109375" style="183" customWidth="1"/>
    <col min="12565" max="12565" width="27.7109375" style="183" customWidth="1"/>
    <col min="12566" max="12566" width="15.7109375" style="183" customWidth="1"/>
    <col min="12567" max="12567" width="27.7109375" style="183" customWidth="1"/>
    <col min="12568" max="12569" width="15.7109375" style="183" customWidth="1"/>
    <col min="12570" max="12800" width="11.42578125" style="183"/>
    <col min="12801" max="12801" width="80.42578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8" width="15.7109375" style="183" customWidth="1"/>
    <col min="12819" max="12819" width="27.7109375" style="183" customWidth="1"/>
    <col min="12820" max="12820" width="15.7109375" style="183" customWidth="1"/>
    <col min="12821" max="12821" width="27.7109375" style="183" customWidth="1"/>
    <col min="12822" max="12822" width="15.7109375" style="183" customWidth="1"/>
    <col min="12823" max="12823" width="27.7109375" style="183" customWidth="1"/>
    <col min="12824" max="12825" width="15.7109375" style="183" customWidth="1"/>
    <col min="12826" max="13056" width="11.42578125" style="183"/>
    <col min="13057" max="13057" width="80.42578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4" width="15.7109375" style="183" customWidth="1"/>
    <col min="13075" max="13075" width="27.7109375" style="183" customWidth="1"/>
    <col min="13076" max="13076" width="15.7109375" style="183" customWidth="1"/>
    <col min="13077" max="13077" width="27.7109375" style="183" customWidth="1"/>
    <col min="13078" max="13078" width="15.7109375" style="183" customWidth="1"/>
    <col min="13079" max="13079" width="27.7109375" style="183" customWidth="1"/>
    <col min="13080" max="13081" width="15.7109375" style="183" customWidth="1"/>
    <col min="13082" max="13312" width="11.42578125" style="183"/>
    <col min="13313" max="13313" width="80.42578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30" width="15.7109375" style="183" customWidth="1"/>
    <col min="13331" max="13331" width="27.7109375" style="183" customWidth="1"/>
    <col min="13332" max="13332" width="15.7109375" style="183" customWidth="1"/>
    <col min="13333" max="13333" width="27.7109375" style="183" customWidth="1"/>
    <col min="13334" max="13334" width="15.7109375" style="183" customWidth="1"/>
    <col min="13335" max="13335" width="27.7109375" style="183" customWidth="1"/>
    <col min="13336" max="13337" width="15.7109375" style="183" customWidth="1"/>
    <col min="13338" max="13568" width="11.42578125" style="183"/>
    <col min="13569" max="13569" width="80.42578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6" width="15.7109375" style="183" customWidth="1"/>
    <col min="13587" max="13587" width="27.7109375" style="183" customWidth="1"/>
    <col min="13588" max="13588" width="15.7109375" style="183" customWidth="1"/>
    <col min="13589" max="13589" width="27.7109375" style="183" customWidth="1"/>
    <col min="13590" max="13590" width="15.7109375" style="183" customWidth="1"/>
    <col min="13591" max="13591" width="27.7109375" style="183" customWidth="1"/>
    <col min="13592" max="13593" width="15.7109375" style="183" customWidth="1"/>
    <col min="13594" max="13824" width="11.42578125" style="183"/>
    <col min="13825" max="13825" width="80.42578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2" width="15.7109375" style="183" customWidth="1"/>
    <col min="13843" max="13843" width="27.7109375" style="183" customWidth="1"/>
    <col min="13844" max="13844" width="15.7109375" style="183" customWidth="1"/>
    <col min="13845" max="13845" width="27.7109375" style="183" customWidth="1"/>
    <col min="13846" max="13846" width="15.7109375" style="183" customWidth="1"/>
    <col min="13847" max="13847" width="27.7109375" style="183" customWidth="1"/>
    <col min="13848" max="13849" width="15.7109375" style="183" customWidth="1"/>
    <col min="13850" max="14080" width="11.42578125" style="183"/>
    <col min="14081" max="14081" width="80.42578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8" width="15.7109375" style="183" customWidth="1"/>
    <col min="14099" max="14099" width="27.7109375" style="183" customWidth="1"/>
    <col min="14100" max="14100" width="15.7109375" style="183" customWidth="1"/>
    <col min="14101" max="14101" width="27.7109375" style="183" customWidth="1"/>
    <col min="14102" max="14102" width="15.7109375" style="183" customWidth="1"/>
    <col min="14103" max="14103" width="27.7109375" style="183" customWidth="1"/>
    <col min="14104" max="14105" width="15.7109375" style="183" customWidth="1"/>
    <col min="14106" max="14336" width="11.42578125" style="183"/>
    <col min="14337" max="14337" width="80.42578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4" width="15.7109375" style="183" customWidth="1"/>
    <col min="14355" max="14355" width="27.7109375" style="183" customWidth="1"/>
    <col min="14356" max="14356" width="15.7109375" style="183" customWidth="1"/>
    <col min="14357" max="14357" width="27.7109375" style="183" customWidth="1"/>
    <col min="14358" max="14358" width="15.7109375" style="183" customWidth="1"/>
    <col min="14359" max="14359" width="27.7109375" style="183" customWidth="1"/>
    <col min="14360" max="14361" width="15.7109375" style="183" customWidth="1"/>
    <col min="14362" max="14592" width="11.42578125" style="183"/>
    <col min="14593" max="14593" width="80.42578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10" width="15.7109375" style="183" customWidth="1"/>
    <col min="14611" max="14611" width="27.7109375" style="183" customWidth="1"/>
    <col min="14612" max="14612" width="15.7109375" style="183" customWidth="1"/>
    <col min="14613" max="14613" width="27.7109375" style="183" customWidth="1"/>
    <col min="14614" max="14614" width="15.7109375" style="183" customWidth="1"/>
    <col min="14615" max="14615" width="27.7109375" style="183" customWidth="1"/>
    <col min="14616" max="14617" width="15.7109375" style="183" customWidth="1"/>
    <col min="14618" max="14848" width="11.42578125" style="183"/>
    <col min="14849" max="14849" width="80.42578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6" width="15.7109375" style="183" customWidth="1"/>
    <col min="14867" max="14867" width="27.7109375" style="183" customWidth="1"/>
    <col min="14868" max="14868" width="15.7109375" style="183" customWidth="1"/>
    <col min="14869" max="14869" width="27.7109375" style="183" customWidth="1"/>
    <col min="14870" max="14870" width="15.7109375" style="183" customWidth="1"/>
    <col min="14871" max="14871" width="27.7109375" style="183" customWidth="1"/>
    <col min="14872" max="14873" width="15.7109375" style="183" customWidth="1"/>
    <col min="14874" max="15104" width="11.42578125" style="183"/>
    <col min="15105" max="15105" width="80.42578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2" width="15.7109375" style="183" customWidth="1"/>
    <col min="15123" max="15123" width="27.7109375" style="183" customWidth="1"/>
    <col min="15124" max="15124" width="15.7109375" style="183" customWidth="1"/>
    <col min="15125" max="15125" width="27.7109375" style="183" customWidth="1"/>
    <col min="15126" max="15126" width="15.7109375" style="183" customWidth="1"/>
    <col min="15127" max="15127" width="27.7109375" style="183" customWidth="1"/>
    <col min="15128" max="15129" width="15.7109375" style="183" customWidth="1"/>
    <col min="15130" max="15360" width="11.42578125" style="183"/>
    <col min="15361" max="15361" width="80.42578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8" width="15.7109375" style="183" customWidth="1"/>
    <col min="15379" max="15379" width="27.7109375" style="183" customWidth="1"/>
    <col min="15380" max="15380" width="15.7109375" style="183" customWidth="1"/>
    <col min="15381" max="15381" width="27.7109375" style="183" customWidth="1"/>
    <col min="15382" max="15382" width="15.7109375" style="183" customWidth="1"/>
    <col min="15383" max="15383" width="27.7109375" style="183" customWidth="1"/>
    <col min="15384" max="15385" width="15.7109375" style="183" customWidth="1"/>
    <col min="15386" max="15616" width="11.42578125" style="183"/>
    <col min="15617" max="15617" width="80.42578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4" width="15.7109375" style="183" customWidth="1"/>
    <col min="15635" max="15635" width="27.7109375" style="183" customWidth="1"/>
    <col min="15636" max="15636" width="15.7109375" style="183" customWidth="1"/>
    <col min="15637" max="15637" width="27.7109375" style="183" customWidth="1"/>
    <col min="15638" max="15638" width="15.7109375" style="183" customWidth="1"/>
    <col min="15639" max="15639" width="27.7109375" style="183" customWidth="1"/>
    <col min="15640" max="15641" width="15.7109375" style="183" customWidth="1"/>
    <col min="15642" max="15872" width="11.42578125" style="183"/>
    <col min="15873" max="15873" width="80.42578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90" width="15.7109375" style="183" customWidth="1"/>
    <col min="15891" max="15891" width="27.7109375" style="183" customWidth="1"/>
    <col min="15892" max="15892" width="15.7109375" style="183" customWidth="1"/>
    <col min="15893" max="15893" width="27.7109375" style="183" customWidth="1"/>
    <col min="15894" max="15894" width="15.7109375" style="183" customWidth="1"/>
    <col min="15895" max="15895" width="27.7109375" style="183" customWidth="1"/>
    <col min="15896" max="15897" width="15.7109375" style="183" customWidth="1"/>
    <col min="15898" max="16128" width="11.42578125" style="183"/>
    <col min="16129" max="16129" width="80.42578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6" width="15.7109375" style="183" customWidth="1"/>
    <col min="16147" max="16147" width="27.7109375" style="183" customWidth="1"/>
    <col min="16148" max="16148" width="15.7109375" style="183" customWidth="1"/>
    <col min="16149" max="16149" width="27.7109375" style="183" customWidth="1"/>
    <col min="16150" max="16150" width="15.7109375" style="183" customWidth="1"/>
    <col min="16151" max="16151" width="27.7109375" style="183" customWidth="1"/>
    <col min="16152" max="16153" width="15.7109375" style="183" customWidth="1"/>
    <col min="16154" max="16384" width="11.42578125" style="183"/>
  </cols>
  <sheetData>
    <row r="1" spans="1:25" s="211" customFormat="1" ht="30" customHeight="1">
      <c r="A1" s="489" t="s">
        <v>131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  <c r="V1" s="489"/>
      <c r="W1" s="489"/>
      <c r="X1" s="489"/>
      <c r="Y1" s="489"/>
    </row>
    <row r="2" spans="1:25" s="211" customFormat="1" ht="15" customHeight="1">
      <c r="A2" s="490" t="s">
        <v>627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1:25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</row>
    <row r="4" spans="1:25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  <c r="V4" s="491"/>
      <c r="W4" s="491"/>
      <c r="X4" s="491"/>
      <c r="Y4" s="491"/>
    </row>
    <row r="5" spans="1:25" ht="15" customHeight="1">
      <c r="A5" s="260"/>
      <c r="B5" s="261"/>
      <c r="C5" s="261"/>
      <c r="D5" s="162"/>
      <c r="E5" s="162"/>
      <c r="F5" s="261"/>
      <c r="G5" s="261"/>
      <c r="H5" s="261"/>
      <c r="I5" s="261"/>
      <c r="J5" s="261"/>
      <c r="K5" s="162"/>
      <c r="L5" s="261"/>
      <c r="M5" s="261"/>
      <c r="N5" s="162"/>
      <c r="O5" s="162"/>
      <c r="P5" s="261"/>
      <c r="Q5" s="162"/>
      <c r="R5" s="261"/>
      <c r="S5" s="162"/>
      <c r="T5" s="261"/>
      <c r="U5" s="261"/>
      <c r="V5" s="162"/>
      <c r="W5" s="162"/>
      <c r="X5" s="261"/>
      <c r="Y5" s="162"/>
    </row>
    <row r="6" spans="1:25" s="227" customFormat="1" ht="15" customHeight="1">
      <c r="A6" s="213"/>
      <c r="B6" s="492" t="s">
        <v>132</v>
      </c>
      <c r="C6" s="492"/>
      <c r="D6" s="492"/>
      <c r="E6" s="492"/>
      <c r="F6" s="492"/>
      <c r="G6" s="492"/>
      <c r="H6" s="492"/>
      <c r="I6" s="492"/>
      <c r="J6" s="492" t="s">
        <v>133</v>
      </c>
      <c r="K6" s="492"/>
      <c r="L6" s="492"/>
      <c r="M6" s="492"/>
      <c r="N6" s="492"/>
      <c r="O6" s="492"/>
      <c r="P6" s="492"/>
      <c r="Q6" s="492"/>
      <c r="R6" s="492" t="s">
        <v>568</v>
      </c>
      <c r="S6" s="492"/>
      <c r="T6" s="492"/>
      <c r="U6" s="492"/>
      <c r="V6" s="492"/>
      <c r="W6" s="492"/>
      <c r="X6" s="492"/>
      <c r="Y6" s="492"/>
    </row>
    <row r="7" spans="1:25" s="231" customFormat="1" ht="39.950000000000003" customHeight="1">
      <c r="A7" s="215" t="s">
        <v>340</v>
      </c>
      <c r="B7" s="216" t="s">
        <v>73</v>
      </c>
      <c r="C7" s="217" t="s">
        <v>608</v>
      </c>
      <c r="D7" s="216" t="s">
        <v>609</v>
      </c>
      <c r="E7" s="216" t="s">
        <v>610</v>
      </c>
      <c r="F7" s="217" t="s">
        <v>611</v>
      </c>
      <c r="G7" s="216" t="s">
        <v>612</v>
      </c>
      <c r="H7" s="216" t="s">
        <v>613</v>
      </c>
      <c r="I7" s="217" t="s">
        <v>71</v>
      </c>
      <c r="J7" s="216" t="s">
        <v>73</v>
      </c>
      <c r="K7" s="216" t="s">
        <v>608</v>
      </c>
      <c r="L7" s="217" t="s">
        <v>609</v>
      </c>
      <c r="M7" s="216" t="s">
        <v>610</v>
      </c>
      <c r="N7" s="216" t="s">
        <v>611</v>
      </c>
      <c r="O7" s="216" t="s">
        <v>612</v>
      </c>
      <c r="P7" s="216" t="s">
        <v>613</v>
      </c>
      <c r="Q7" s="216" t="s">
        <v>71</v>
      </c>
      <c r="R7" s="216" t="s">
        <v>73</v>
      </c>
      <c r="S7" s="216" t="s">
        <v>608</v>
      </c>
      <c r="T7" s="217" t="s">
        <v>609</v>
      </c>
      <c r="U7" s="216" t="s">
        <v>610</v>
      </c>
      <c r="V7" s="216" t="s">
        <v>611</v>
      </c>
      <c r="W7" s="216" t="s">
        <v>612</v>
      </c>
      <c r="X7" s="216" t="s">
        <v>613</v>
      </c>
      <c r="Y7" s="216" t="s">
        <v>71</v>
      </c>
    </row>
    <row r="8" spans="1:25" ht="15" customHeight="1">
      <c r="A8" s="275" t="s">
        <v>84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148.18354600000001</v>
      </c>
      <c r="K8" s="182">
        <v>2749.5135191999998</v>
      </c>
      <c r="L8" s="182">
        <v>0</v>
      </c>
      <c r="M8" s="182">
        <v>0</v>
      </c>
      <c r="N8" s="182">
        <v>0</v>
      </c>
      <c r="O8" s="182">
        <v>0</v>
      </c>
      <c r="P8" s="182">
        <v>7659.0005300000003</v>
      </c>
      <c r="Q8" s="182">
        <v>10556.6976</v>
      </c>
      <c r="R8" s="182">
        <v>148.18354600000001</v>
      </c>
      <c r="S8" s="182">
        <v>2749.5135191999998</v>
      </c>
      <c r="T8" s="182">
        <v>0</v>
      </c>
      <c r="U8" s="182">
        <v>0</v>
      </c>
      <c r="V8" s="182">
        <v>0</v>
      </c>
      <c r="W8" s="182">
        <v>0</v>
      </c>
      <c r="X8" s="182">
        <v>7659.0005300000003</v>
      </c>
      <c r="Y8" s="182">
        <v>10556.6976</v>
      </c>
    </row>
    <row r="9" spans="1:25" ht="15" customHeight="1">
      <c r="A9" s="275" t="s">
        <v>85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  <c r="U9" s="182">
        <v>0</v>
      </c>
      <c r="V9" s="182">
        <v>0</v>
      </c>
      <c r="W9" s="182">
        <v>0</v>
      </c>
      <c r="X9" s="182">
        <v>0</v>
      </c>
      <c r="Y9" s="182">
        <v>0</v>
      </c>
    </row>
    <row r="10" spans="1:25" ht="15" customHeight="1">
      <c r="A10" s="275" t="s">
        <v>86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  <c r="U10" s="182">
        <v>0</v>
      </c>
      <c r="V10" s="182">
        <v>0</v>
      </c>
      <c r="W10" s="182">
        <v>0</v>
      </c>
      <c r="X10" s="182">
        <v>0</v>
      </c>
      <c r="Y10" s="182">
        <v>0</v>
      </c>
    </row>
    <row r="11" spans="1:25" ht="15" customHeight="1">
      <c r="A11" s="275" t="s">
        <v>1014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182">
        <v>0</v>
      </c>
      <c r="T11" s="182">
        <v>0</v>
      </c>
      <c r="U11" s="182">
        <v>0</v>
      </c>
      <c r="V11" s="182">
        <v>0</v>
      </c>
      <c r="W11" s="182">
        <v>0</v>
      </c>
      <c r="X11" s="182">
        <v>0</v>
      </c>
      <c r="Y11" s="182">
        <v>0</v>
      </c>
    </row>
    <row r="12" spans="1:25" ht="15" customHeight="1">
      <c r="A12" s="275" t="s">
        <v>87</v>
      </c>
      <c r="B12" s="182">
        <v>97784.638347</v>
      </c>
      <c r="C12" s="182">
        <v>15334.7932962</v>
      </c>
      <c r="D12" s="182">
        <v>270.68091999999996</v>
      </c>
      <c r="E12" s="182">
        <v>0</v>
      </c>
      <c r="F12" s="182">
        <v>3155.6710499999999</v>
      </c>
      <c r="G12" s="182">
        <v>38.07779</v>
      </c>
      <c r="H12" s="182">
        <v>0</v>
      </c>
      <c r="I12" s="182">
        <v>116583.86145</v>
      </c>
      <c r="J12" s="182">
        <v>30961.002452599998</v>
      </c>
      <c r="K12" s="182">
        <v>21041.410957400003</v>
      </c>
      <c r="L12" s="182">
        <v>124.25587</v>
      </c>
      <c r="M12" s="182">
        <v>1873.1187600000001</v>
      </c>
      <c r="N12" s="182">
        <v>4560.0938984000004</v>
      </c>
      <c r="O12" s="182">
        <v>1105.7269744</v>
      </c>
      <c r="P12" s="182">
        <v>0</v>
      </c>
      <c r="Q12" s="182">
        <v>59665.608919999999</v>
      </c>
      <c r="R12" s="182">
        <v>128745.64079960001</v>
      </c>
      <c r="S12" s="182">
        <v>36376.204253600001</v>
      </c>
      <c r="T12" s="182">
        <v>394.93678999999997</v>
      </c>
      <c r="U12" s="182">
        <v>1873.1187600000001</v>
      </c>
      <c r="V12" s="182">
        <v>7715.7649484000003</v>
      </c>
      <c r="W12" s="182">
        <v>1143.8047644000001</v>
      </c>
      <c r="X12" s="182">
        <v>0</v>
      </c>
      <c r="Y12" s="182">
        <v>176249.47037</v>
      </c>
    </row>
    <row r="13" spans="1:25" ht="15" customHeight="1">
      <c r="A13" s="275" t="s">
        <v>336</v>
      </c>
      <c r="B13" s="182">
        <v>49013.854979999996</v>
      </c>
      <c r="C13" s="182">
        <v>2753.1496499999998</v>
      </c>
      <c r="D13" s="182">
        <v>497.04336000000001</v>
      </c>
      <c r="E13" s="182">
        <v>29.768330000000002</v>
      </c>
      <c r="F13" s="182">
        <v>38.251220000000004</v>
      </c>
      <c r="G13" s="182">
        <v>0</v>
      </c>
      <c r="H13" s="182">
        <v>0</v>
      </c>
      <c r="I13" s="182">
        <v>52332.067539999996</v>
      </c>
      <c r="J13" s="182">
        <v>908.60733040000002</v>
      </c>
      <c r="K13" s="182">
        <v>129.22121999999999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1037.82855</v>
      </c>
      <c r="R13" s="182">
        <v>49922.462310399998</v>
      </c>
      <c r="S13" s="182">
        <v>2882.3708700000002</v>
      </c>
      <c r="T13" s="182">
        <v>497.04336000000001</v>
      </c>
      <c r="U13" s="182">
        <v>29.768330000000002</v>
      </c>
      <c r="V13" s="182">
        <v>38.251220000000004</v>
      </c>
      <c r="W13" s="182">
        <v>0</v>
      </c>
      <c r="X13" s="182">
        <v>0</v>
      </c>
      <c r="Y13" s="182">
        <v>53369.896090000002</v>
      </c>
    </row>
    <row r="14" spans="1:25" ht="15" customHeight="1">
      <c r="A14" s="275" t="s">
        <v>623</v>
      </c>
      <c r="B14" s="182">
        <v>849.36516000000006</v>
      </c>
      <c r="C14" s="182">
        <v>88.646969999999996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938.01212999999996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849.36516000000006</v>
      </c>
      <c r="S14" s="182">
        <v>88.646969999999996</v>
      </c>
      <c r="T14" s="182">
        <v>0</v>
      </c>
      <c r="U14" s="182">
        <v>0</v>
      </c>
      <c r="V14" s="182">
        <v>0</v>
      </c>
      <c r="W14" s="182">
        <v>0</v>
      </c>
      <c r="X14" s="182">
        <v>0</v>
      </c>
      <c r="Y14" s="182">
        <v>938.01212999999996</v>
      </c>
    </row>
    <row r="15" spans="1:25" ht="15" customHeight="1">
      <c r="A15" s="275" t="s">
        <v>624</v>
      </c>
      <c r="B15" s="182">
        <v>12817.17361</v>
      </c>
      <c r="C15" s="182">
        <v>832.29756999999995</v>
      </c>
      <c r="D15" s="182">
        <v>0</v>
      </c>
      <c r="E15" s="182">
        <v>0</v>
      </c>
      <c r="F15" s="182">
        <v>147.81379000000001</v>
      </c>
      <c r="G15" s="182">
        <v>0</v>
      </c>
      <c r="H15" s="182">
        <v>0</v>
      </c>
      <c r="I15" s="182">
        <v>13797.284970000001</v>
      </c>
      <c r="J15" s="182">
        <v>1275.1996399999998</v>
      </c>
      <c r="K15" s="182">
        <v>368.93874699999998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1644.1383899999998</v>
      </c>
      <c r="R15" s="182">
        <v>14092.373250000001</v>
      </c>
      <c r="S15" s="182">
        <v>1201.2363170000001</v>
      </c>
      <c r="T15" s="182">
        <v>0</v>
      </c>
      <c r="U15" s="182">
        <v>0</v>
      </c>
      <c r="V15" s="182">
        <v>147.81379000000001</v>
      </c>
      <c r="W15" s="182">
        <v>0</v>
      </c>
      <c r="X15" s="182">
        <v>0</v>
      </c>
      <c r="Y15" s="182">
        <v>15441.423359999999</v>
      </c>
    </row>
    <row r="16" spans="1:25" ht="15" customHeight="1">
      <c r="A16" s="275" t="s">
        <v>88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  <c r="U16" s="182">
        <v>0</v>
      </c>
      <c r="V16" s="182">
        <v>0</v>
      </c>
      <c r="W16" s="182">
        <v>0</v>
      </c>
      <c r="X16" s="182">
        <v>0</v>
      </c>
      <c r="Y16" s="182">
        <v>0</v>
      </c>
    </row>
    <row r="17" spans="1:25" ht="15" customHeight="1">
      <c r="A17" s="275" t="s">
        <v>89</v>
      </c>
      <c r="B17" s="182">
        <v>884916.34210260003</v>
      </c>
      <c r="C17" s="182">
        <v>71933.345354999998</v>
      </c>
      <c r="D17" s="182">
        <v>4715.8018200000006</v>
      </c>
      <c r="E17" s="182">
        <v>490.37771999999995</v>
      </c>
      <c r="F17" s="182">
        <v>6407.3098600000003</v>
      </c>
      <c r="G17" s="182">
        <v>313.99477000000002</v>
      </c>
      <c r="H17" s="182">
        <v>0</v>
      </c>
      <c r="I17" s="182">
        <v>968777.17163999996</v>
      </c>
      <c r="J17" s="182">
        <v>58028.846166399999</v>
      </c>
      <c r="K17" s="182">
        <v>19555.076559999998</v>
      </c>
      <c r="L17" s="182">
        <v>427.93200000000002</v>
      </c>
      <c r="M17" s="182">
        <v>435.73088000000001</v>
      </c>
      <c r="N17" s="182">
        <v>1621.95252</v>
      </c>
      <c r="O17" s="182">
        <v>259.69544000000002</v>
      </c>
      <c r="P17" s="182">
        <v>9.2590400000000006</v>
      </c>
      <c r="Q17" s="182">
        <v>80338.492629999993</v>
      </c>
      <c r="R17" s="182">
        <v>942945.18826900003</v>
      </c>
      <c r="S17" s="182">
        <v>91488.421915000014</v>
      </c>
      <c r="T17" s="182">
        <v>5143.7338200000004</v>
      </c>
      <c r="U17" s="182">
        <v>926.10860000000002</v>
      </c>
      <c r="V17" s="182">
        <v>8029.2623800000001</v>
      </c>
      <c r="W17" s="182">
        <v>573.69020999999998</v>
      </c>
      <c r="X17" s="182">
        <v>9.2590400000000006</v>
      </c>
      <c r="Y17" s="182">
        <v>1049115.6642700001</v>
      </c>
    </row>
    <row r="18" spans="1:25" ht="15" customHeight="1">
      <c r="A18" s="275" t="s">
        <v>91</v>
      </c>
      <c r="B18" s="182">
        <v>475752.12595000002</v>
      </c>
      <c r="C18" s="182">
        <v>14442.31849</v>
      </c>
      <c r="D18" s="182">
        <v>3476.6423500000001</v>
      </c>
      <c r="E18" s="182">
        <v>172.24700000000001</v>
      </c>
      <c r="F18" s="182">
        <v>502.11950000000002</v>
      </c>
      <c r="G18" s="182">
        <v>0</v>
      </c>
      <c r="H18" s="182">
        <v>0</v>
      </c>
      <c r="I18" s="182">
        <v>494345.45329000003</v>
      </c>
      <c r="J18" s="182">
        <v>811.23142000000007</v>
      </c>
      <c r="K18" s="182">
        <v>222.22289999999998</v>
      </c>
      <c r="L18" s="182">
        <v>0</v>
      </c>
      <c r="M18" s="182">
        <v>14.017770000000001</v>
      </c>
      <c r="N18" s="182">
        <v>68.78994999999999</v>
      </c>
      <c r="O18" s="182">
        <v>0</v>
      </c>
      <c r="P18" s="182">
        <v>0</v>
      </c>
      <c r="Q18" s="182">
        <v>1116.2620400000001</v>
      </c>
      <c r="R18" s="182">
        <v>476563.35736999998</v>
      </c>
      <c r="S18" s="182">
        <v>14664.54139</v>
      </c>
      <c r="T18" s="182">
        <v>3476.6423500000001</v>
      </c>
      <c r="U18" s="182">
        <v>186.26477</v>
      </c>
      <c r="V18" s="182">
        <v>570.90944999999999</v>
      </c>
      <c r="W18" s="182">
        <v>0</v>
      </c>
      <c r="X18" s="182">
        <v>0</v>
      </c>
      <c r="Y18" s="182">
        <v>495461.71532999998</v>
      </c>
    </row>
    <row r="19" spans="1:25" ht="15" customHeight="1">
      <c r="A19" s="275" t="s">
        <v>92</v>
      </c>
      <c r="B19" s="182">
        <v>381800.56555260002</v>
      </c>
      <c r="C19" s="182">
        <v>46851.397012999994</v>
      </c>
      <c r="D19" s="182">
        <v>277.81409000000002</v>
      </c>
      <c r="E19" s="182">
        <v>17.657983000000002</v>
      </c>
      <c r="F19" s="182">
        <v>7972.2438823999992</v>
      </c>
      <c r="G19" s="182">
        <v>93.426940000000002</v>
      </c>
      <c r="H19" s="182">
        <v>0</v>
      </c>
      <c r="I19" s="182">
        <v>437013.10552999994</v>
      </c>
      <c r="J19" s="182">
        <v>132281.79499240001</v>
      </c>
      <c r="K19" s="182">
        <v>127627.70991159999</v>
      </c>
      <c r="L19" s="182">
        <v>457.39132000000001</v>
      </c>
      <c r="M19" s="182">
        <v>1403.9311399999999</v>
      </c>
      <c r="N19" s="182">
        <v>6768.3329999999996</v>
      </c>
      <c r="O19" s="182">
        <v>15657.007158</v>
      </c>
      <c r="P19" s="182">
        <v>7222.8723099999997</v>
      </c>
      <c r="Q19" s="182">
        <v>291419.03982000001</v>
      </c>
      <c r="R19" s="182">
        <v>514082.360545</v>
      </c>
      <c r="S19" s="182">
        <v>174479.1069246</v>
      </c>
      <c r="T19" s="182">
        <v>735.20541000000003</v>
      </c>
      <c r="U19" s="182">
        <v>1421.589123</v>
      </c>
      <c r="V19" s="182">
        <v>14740.576882400001</v>
      </c>
      <c r="W19" s="182">
        <v>15750.434098</v>
      </c>
      <c r="X19" s="182">
        <v>7222.8723099999997</v>
      </c>
      <c r="Y19" s="182">
        <v>728432.14535000001</v>
      </c>
    </row>
    <row r="20" spans="1:25" ht="15" customHeight="1">
      <c r="A20" s="275" t="s">
        <v>621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  <c r="R20" s="182">
        <v>0</v>
      </c>
      <c r="S20" s="182">
        <v>0</v>
      </c>
      <c r="T20" s="182">
        <v>0</v>
      </c>
      <c r="U20" s="182">
        <v>0</v>
      </c>
      <c r="V20" s="182">
        <v>0</v>
      </c>
      <c r="W20" s="182">
        <v>0</v>
      </c>
      <c r="X20" s="182">
        <v>0</v>
      </c>
      <c r="Y20" s="182">
        <v>0</v>
      </c>
    </row>
    <row r="21" spans="1:25" ht="15" customHeight="1">
      <c r="A21" s="275" t="s">
        <v>93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  <c r="R21" s="182">
        <v>0</v>
      </c>
      <c r="S21" s="182">
        <v>0</v>
      </c>
      <c r="T21" s="182">
        <v>0</v>
      </c>
      <c r="U21" s="182">
        <v>0</v>
      </c>
      <c r="V21" s="182">
        <v>0</v>
      </c>
      <c r="W21" s="182">
        <v>0</v>
      </c>
      <c r="X21" s="182">
        <v>0</v>
      </c>
      <c r="Y21" s="182">
        <v>0</v>
      </c>
    </row>
    <row r="22" spans="1:25" ht="15" customHeight="1">
      <c r="A22" s="275" t="s">
        <v>94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221">
        <v>0</v>
      </c>
      <c r="S22" s="221">
        <v>0</v>
      </c>
      <c r="T22" s="182">
        <v>0</v>
      </c>
      <c r="U22" s="182">
        <v>0</v>
      </c>
      <c r="V22" s="182">
        <v>0</v>
      </c>
      <c r="W22" s="182">
        <v>0</v>
      </c>
      <c r="X22" s="182">
        <v>0</v>
      </c>
      <c r="Y22" s="182">
        <v>0</v>
      </c>
    </row>
    <row r="23" spans="1:25" ht="15" customHeight="1">
      <c r="A23" s="275" t="s">
        <v>95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221">
        <v>0</v>
      </c>
      <c r="S23" s="221">
        <v>0</v>
      </c>
      <c r="T23" s="182">
        <v>0</v>
      </c>
      <c r="U23" s="182">
        <v>0</v>
      </c>
      <c r="V23" s="182">
        <v>0</v>
      </c>
      <c r="W23" s="182">
        <v>0</v>
      </c>
      <c r="X23" s="182">
        <v>0</v>
      </c>
      <c r="Y23" s="182">
        <v>0</v>
      </c>
    </row>
    <row r="24" spans="1:25" ht="15" customHeight="1">
      <c r="A24" s="275" t="s">
        <v>1017</v>
      </c>
      <c r="B24" s="221">
        <v>915889.25077639997</v>
      </c>
      <c r="C24" s="221">
        <v>26293.896931000003</v>
      </c>
      <c r="D24" s="221">
        <v>2831.4756899999998</v>
      </c>
      <c r="E24" s="221">
        <v>214.81225000000001</v>
      </c>
      <c r="F24" s="221">
        <v>2392.94526</v>
      </c>
      <c r="G24" s="221">
        <v>379.14436000000001</v>
      </c>
      <c r="H24" s="221">
        <v>0</v>
      </c>
      <c r="I24" s="221">
        <v>948001.52527999994</v>
      </c>
      <c r="J24" s="221">
        <v>1346.1073600000002</v>
      </c>
      <c r="K24" s="221">
        <v>559.84077000000002</v>
      </c>
      <c r="L24" s="182">
        <v>21.078110000000002</v>
      </c>
      <c r="M24" s="182">
        <v>10.24953</v>
      </c>
      <c r="N24" s="182">
        <v>325.58850000000001</v>
      </c>
      <c r="O24" s="182">
        <v>0</v>
      </c>
      <c r="P24" s="182">
        <v>0</v>
      </c>
      <c r="Q24" s="182">
        <v>2262.86427</v>
      </c>
      <c r="R24" s="221">
        <v>917235.3581364</v>
      </c>
      <c r="S24" s="221">
        <v>26853.737701000002</v>
      </c>
      <c r="T24" s="182">
        <v>2852.5537999999997</v>
      </c>
      <c r="U24" s="182">
        <v>225.06178</v>
      </c>
      <c r="V24" s="182">
        <v>2718.5337599999998</v>
      </c>
      <c r="W24" s="182">
        <v>379.14436000000001</v>
      </c>
      <c r="X24" s="182">
        <v>0</v>
      </c>
      <c r="Y24" s="182">
        <v>950264.38954999996</v>
      </c>
    </row>
    <row r="25" spans="1:25" ht="15" customHeight="1">
      <c r="A25" s="275" t="s">
        <v>1024</v>
      </c>
      <c r="B25" s="221">
        <v>197095.11478580002</v>
      </c>
      <c r="C25" s="221">
        <v>14828.8933268</v>
      </c>
      <c r="D25" s="221">
        <v>89.473770000000002</v>
      </c>
      <c r="E25" s="221">
        <v>0</v>
      </c>
      <c r="F25" s="221">
        <v>5008.5024985999999</v>
      </c>
      <c r="G25" s="221">
        <v>449.03691580000003</v>
      </c>
      <c r="H25" s="221">
        <v>0</v>
      </c>
      <c r="I25" s="221">
        <v>217471.02130000002</v>
      </c>
      <c r="J25" s="221">
        <v>5572.2959700000001</v>
      </c>
      <c r="K25" s="221">
        <v>5134.8389000000006</v>
      </c>
      <c r="L25" s="182">
        <v>0</v>
      </c>
      <c r="M25" s="182">
        <v>0</v>
      </c>
      <c r="N25" s="182">
        <v>327.18491999999998</v>
      </c>
      <c r="O25" s="182">
        <v>1238.8191299999999</v>
      </c>
      <c r="P25" s="182">
        <v>0</v>
      </c>
      <c r="Q25" s="182">
        <v>12273.138919999999</v>
      </c>
      <c r="R25" s="221">
        <v>202667.4107558</v>
      </c>
      <c r="S25" s="221">
        <v>19963.732226799999</v>
      </c>
      <c r="T25" s="182">
        <v>89.473770000000002</v>
      </c>
      <c r="U25" s="182">
        <v>0</v>
      </c>
      <c r="V25" s="182">
        <v>5335.6874186000005</v>
      </c>
      <c r="W25" s="182">
        <v>1687.8560457999999</v>
      </c>
      <c r="X25" s="182">
        <v>0</v>
      </c>
      <c r="Y25" s="182">
        <v>229744.16021999999</v>
      </c>
    </row>
    <row r="26" spans="1:25" ht="15" customHeight="1">
      <c r="A26" s="275" t="s">
        <v>1019</v>
      </c>
      <c r="B26" s="221">
        <v>2056.6687299999999</v>
      </c>
      <c r="C26" s="221">
        <v>28.596630000000001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2085.2653600000003</v>
      </c>
      <c r="J26" s="221">
        <v>0</v>
      </c>
      <c r="K26" s="221">
        <v>1584.8577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1584.8577</v>
      </c>
      <c r="R26" s="221">
        <v>2056.6687299999999</v>
      </c>
      <c r="S26" s="221">
        <v>1613.45433</v>
      </c>
      <c r="T26" s="182">
        <v>0</v>
      </c>
      <c r="U26" s="182">
        <v>0</v>
      </c>
      <c r="V26" s="182">
        <v>0</v>
      </c>
      <c r="W26" s="182">
        <v>0</v>
      </c>
      <c r="X26" s="182">
        <v>0</v>
      </c>
      <c r="Y26" s="182">
        <v>3670.1230599999999</v>
      </c>
    </row>
    <row r="27" spans="1:25" ht="15" customHeight="1">
      <c r="A27" s="275" t="s">
        <v>96</v>
      </c>
      <c r="B27" s="221">
        <v>283415.74385999999</v>
      </c>
      <c r="C27" s="221">
        <v>16210.97386</v>
      </c>
      <c r="D27" s="221">
        <v>5801.2325999999994</v>
      </c>
      <c r="E27" s="221">
        <v>152.60320000000002</v>
      </c>
      <c r="F27" s="221">
        <v>1891.7427</v>
      </c>
      <c r="G27" s="221">
        <v>24.157250000000001</v>
      </c>
      <c r="H27" s="221">
        <v>38532.555840000001</v>
      </c>
      <c r="I27" s="221">
        <v>346029.00930999999</v>
      </c>
      <c r="J27" s="221">
        <v>25502.640946800002</v>
      </c>
      <c r="K27" s="221">
        <v>2342.5270499999997</v>
      </c>
      <c r="L27" s="182">
        <v>551.38260000000002</v>
      </c>
      <c r="M27" s="182">
        <v>147.62918999999999</v>
      </c>
      <c r="N27" s="182">
        <v>683.72470999999996</v>
      </c>
      <c r="O27" s="182">
        <v>0</v>
      </c>
      <c r="P27" s="182">
        <v>1862.0056000000002</v>
      </c>
      <c r="Q27" s="182">
        <v>31089.910100000001</v>
      </c>
      <c r="R27" s="221">
        <v>308918.38480679999</v>
      </c>
      <c r="S27" s="221">
        <v>18553.500909999999</v>
      </c>
      <c r="T27" s="182">
        <v>6352.6152000000002</v>
      </c>
      <c r="U27" s="182">
        <v>300.23239000000001</v>
      </c>
      <c r="V27" s="182">
        <v>2575.4674100000002</v>
      </c>
      <c r="W27" s="182">
        <v>24.157250000000001</v>
      </c>
      <c r="X27" s="182">
        <v>40394.561439999998</v>
      </c>
      <c r="Y27" s="182">
        <v>377118.91941000003</v>
      </c>
    </row>
    <row r="28" spans="1:25" ht="15" customHeight="1">
      <c r="A28" s="275" t="s">
        <v>97</v>
      </c>
      <c r="B28" s="221">
        <v>140902.83084879999</v>
      </c>
      <c r="C28" s="221">
        <v>5740.0566600000002</v>
      </c>
      <c r="D28" s="221">
        <v>2061.7884800000002</v>
      </c>
      <c r="E28" s="221">
        <v>49.667830000000002</v>
      </c>
      <c r="F28" s="221">
        <v>382.02128000000005</v>
      </c>
      <c r="G28" s="221">
        <v>0</v>
      </c>
      <c r="H28" s="221">
        <v>1358.6038700000001</v>
      </c>
      <c r="I28" s="221">
        <v>150494.96896999999</v>
      </c>
      <c r="J28" s="221">
        <v>644.38618000000008</v>
      </c>
      <c r="K28" s="221">
        <v>0</v>
      </c>
      <c r="L28" s="182">
        <v>0</v>
      </c>
      <c r="M28" s="182">
        <v>0</v>
      </c>
      <c r="N28" s="182">
        <v>0</v>
      </c>
      <c r="O28" s="182">
        <v>0</v>
      </c>
      <c r="P28" s="182">
        <v>0</v>
      </c>
      <c r="Q28" s="182">
        <v>644.38618000000008</v>
      </c>
      <c r="R28" s="221">
        <v>141547.21702880002</v>
      </c>
      <c r="S28" s="221">
        <v>5740.0566600000002</v>
      </c>
      <c r="T28" s="182">
        <v>2061.7884800000002</v>
      </c>
      <c r="U28" s="182">
        <v>49.667830000000002</v>
      </c>
      <c r="V28" s="182">
        <v>382.02128000000005</v>
      </c>
      <c r="W28" s="182">
        <v>0</v>
      </c>
      <c r="X28" s="182">
        <v>1358.6038700000001</v>
      </c>
      <c r="Y28" s="182">
        <v>151139.35515000002</v>
      </c>
    </row>
    <row r="29" spans="1:25" ht="15" customHeight="1">
      <c r="A29" s="275" t="s">
        <v>98</v>
      </c>
      <c r="B29" s="221">
        <v>59486.253175999998</v>
      </c>
      <c r="C29" s="221">
        <v>9111.4110563999984</v>
      </c>
      <c r="D29" s="221">
        <v>85.228130000000007</v>
      </c>
      <c r="E29" s="221">
        <v>0</v>
      </c>
      <c r="F29" s="221">
        <v>1864.2649699999999</v>
      </c>
      <c r="G29" s="221">
        <v>0</v>
      </c>
      <c r="H29" s="221">
        <v>0</v>
      </c>
      <c r="I29" s="221">
        <v>70547.157330000002</v>
      </c>
      <c r="J29" s="221">
        <v>15952.081015599999</v>
      </c>
      <c r="K29" s="221">
        <v>6036.9184365999999</v>
      </c>
      <c r="L29" s="182">
        <v>0</v>
      </c>
      <c r="M29" s="182">
        <v>122.73552000000001</v>
      </c>
      <c r="N29" s="182">
        <v>471.31349</v>
      </c>
      <c r="O29" s="182">
        <v>0</v>
      </c>
      <c r="P29" s="182">
        <v>0</v>
      </c>
      <c r="Q29" s="182">
        <v>22583.048469999998</v>
      </c>
      <c r="R29" s="221">
        <v>75438.334191599992</v>
      </c>
      <c r="S29" s="221">
        <v>15148.329493000001</v>
      </c>
      <c r="T29" s="182">
        <v>85.228130000000007</v>
      </c>
      <c r="U29" s="182">
        <v>122.73552000000001</v>
      </c>
      <c r="V29" s="182">
        <v>2335.5784600000002</v>
      </c>
      <c r="W29" s="182">
        <v>0</v>
      </c>
      <c r="X29" s="182">
        <v>0</v>
      </c>
      <c r="Y29" s="182">
        <v>93130.205799999996</v>
      </c>
    </row>
    <row r="30" spans="1:25" ht="15" customHeight="1">
      <c r="A30" s="275" t="s">
        <v>421</v>
      </c>
      <c r="B30" s="221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1">
        <v>0</v>
      </c>
      <c r="I30" s="221">
        <v>0</v>
      </c>
      <c r="J30" s="221">
        <v>0</v>
      </c>
      <c r="K30" s="221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  <c r="R30" s="221">
        <v>0</v>
      </c>
      <c r="S30" s="221">
        <v>0</v>
      </c>
      <c r="T30" s="182">
        <v>0</v>
      </c>
      <c r="U30" s="182">
        <v>0</v>
      </c>
      <c r="V30" s="182">
        <v>0</v>
      </c>
      <c r="W30" s="182">
        <v>0</v>
      </c>
      <c r="X30" s="182">
        <v>0</v>
      </c>
      <c r="Y30" s="182">
        <v>0</v>
      </c>
    </row>
    <row r="31" spans="1:25" ht="15" customHeight="1">
      <c r="A31" s="275" t="s">
        <v>99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0</v>
      </c>
      <c r="J31" s="182">
        <v>0</v>
      </c>
      <c r="K31" s="182">
        <v>6855.1264099999999</v>
      </c>
      <c r="L31" s="182">
        <v>0</v>
      </c>
      <c r="M31" s="182">
        <v>0</v>
      </c>
      <c r="N31" s="182">
        <v>0</v>
      </c>
      <c r="O31" s="182">
        <v>19070.298050000001</v>
      </c>
      <c r="P31" s="182">
        <v>0</v>
      </c>
      <c r="Q31" s="182">
        <v>25925.424460000002</v>
      </c>
      <c r="R31" s="182">
        <v>0</v>
      </c>
      <c r="S31" s="182">
        <v>6855.1264099999999</v>
      </c>
      <c r="T31" s="182">
        <v>0</v>
      </c>
      <c r="U31" s="182">
        <v>0</v>
      </c>
      <c r="V31" s="182">
        <v>0</v>
      </c>
      <c r="W31" s="182">
        <v>19070.298050000001</v>
      </c>
      <c r="X31" s="182">
        <v>0</v>
      </c>
      <c r="Y31" s="182">
        <v>25925.424460000002</v>
      </c>
    </row>
    <row r="32" spans="1:25" ht="15" customHeight="1">
      <c r="A32" s="275" t="s">
        <v>100</v>
      </c>
      <c r="B32" s="182">
        <v>33003.408743</v>
      </c>
      <c r="C32" s="182">
        <v>6814.1878799999995</v>
      </c>
      <c r="D32" s="182">
        <v>83.520080000000007</v>
      </c>
      <c r="E32" s="182">
        <v>0</v>
      </c>
      <c r="F32" s="182">
        <v>629.23503000000005</v>
      </c>
      <c r="G32" s="182">
        <v>0</v>
      </c>
      <c r="H32" s="182">
        <v>0</v>
      </c>
      <c r="I32" s="182">
        <v>40530.351710000003</v>
      </c>
      <c r="J32" s="182">
        <v>84678.764255999995</v>
      </c>
      <c r="K32" s="182">
        <v>32789.349206799998</v>
      </c>
      <c r="L32" s="182">
        <v>0</v>
      </c>
      <c r="M32" s="182">
        <v>0</v>
      </c>
      <c r="N32" s="182">
        <v>7488.8183799999997</v>
      </c>
      <c r="O32" s="182">
        <v>12667.03377</v>
      </c>
      <c r="P32" s="182">
        <v>15097.985289999999</v>
      </c>
      <c r="Q32" s="182">
        <v>152721.9509</v>
      </c>
      <c r="R32" s="182">
        <v>117682.172999</v>
      </c>
      <c r="S32" s="182">
        <v>39603.537086800003</v>
      </c>
      <c r="T32" s="182">
        <v>83.520080000000007</v>
      </c>
      <c r="U32" s="182">
        <v>0</v>
      </c>
      <c r="V32" s="182">
        <v>8118.0534100000004</v>
      </c>
      <c r="W32" s="182">
        <v>12667.03377</v>
      </c>
      <c r="X32" s="182">
        <v>15097.985289999999</v>
      </c>
      <c r="Y32" s="182">
        <v>193252.30261000001</v>
      </c>
    </row>
    <row r="33" spans="1:25" ht="15" customHeight="1">
      <c r="A33" s="275" t="s">
        <v>1021</v>
      </c>
      <c r="B33" s="182">
        <v>712.820607</v>
      </c>
      <c r="C33" s="182">
        <v>0</v>
      </c>
      <c r="D33" s="182">
        <v>0</v>
      </c>
      <c r="E33" s="182">
        <v>0</v>
      </c>
      <c r="F33" s="182">
        <v>0</v>
      </c>
      <c r="G33" s="182">
        <v>0</v>
      </c>
      <c r="H33" s="182">
        <v>0</v>
      </c>
      <c r="I33" s="182">
        <v>712.82060999999999</v>
      </c>
      <c r="J33" s="182">
        <v>67.315559999999991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0</v>
      </c>
      <c r="Q33" s="182">
        <v>67.315559999999991</v>
      </c>
      <c r="R33" s="182">
        <v>780.136167</v>
      </c>
      <c r="S33" s="182">
        <v>0</v>
      </c>
      <c r="T33" s="182">
        <v>0</v>
      </c>
      <c r="U33" s="182">
        <v>0</v>
      </c>
      <c r="V33" s="182">
        <v>0</v>
      </c>
      <c r="W33" s="182">
        <v>0</v>
      </c>
      <c r="X33" s="182">
        <v>0</v>
      </c>
      <c r="Y33" s="182">
        <v>780.13616999999999</v>
      </c>
    </row>
    <row r="34" spans="1:25" ht="15" customHeight="1">
      <c r="A34" s="275" t="s">
        <v>1022</v>
      </c>
      <c r="B34" s="182">
        <v>12730.115469599999</v>
      </c>
      <c r="C34" s="182">
        <v>160.20432399999999</v>
      </c>
      <c r="D34" s="182">
        <v>0</v>
      </c>
      <c r="E34" s="182">
        <v>0</v>
      </c>
      <c r="F34" s="182">
        <v>1195.2891299999999</v>
      </c>
      <c r="G34" s="182">
        <v>0</v>
      </c>
      <c r="H34" s="182">
        <v>0</v>
      </c>
      <c r="I34" s="182">
        <v>14085.608920000001</v>
      </c>
      <c r="J34" s="182">
        <v>4543.4847300000001</v>
      </c>
      <c r="K34" s="182">
        <v>1928.1845800000001</v>
      </c>
      <c r="L34" s="182">
        <v>0</v>
      </c>
      <c r="M34" s="182">
        <v>0</v>
      </c>
      <c r="N34" s="182">
        <v>0</v>
      </c>
      <c r="O34" s="182">
        <v>0</v>
      </c>
      <c r="P34" s="182">
        <v>0</v>
      </c>
      <c r="Q34" s="182">
        <v>6471.6693099999993</v>
      </c>
      <c r="R34" s="182">
        <v>17273.600199600001</v>
      </c>
      <c r="S34" s="182">
        <v>2088.3889039999999</v>
      </c>
      <c r="T34" s="182">
        <v>0</v>
      </c>
      <c r="U34" s="182">
        <v>0</v>
      </c>
      <c r="V34" s="182">
        <v>1195.2891299999999</v>
      </c>
      <c r="W34" s="182">
        <v>0</v>
      </c>
      <c r="X34" s="182">
        <v>0</v>
      </c>
      <c r="Y34" s="182">
        <v>20557.27823</v>
      </c>
    </row>
    <row r="35" spans="1:25" ht="15" customHeight="1">
      <c r="A35" s="275" t="s">
        <v>1023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  <c r="R35" s="182">
        <v>0</v>
      </c>
      <c r="S35" s="182">
        <v>0</v>
      </c>
      <c r="T35" s="182">
        <v>0</v>
      </c>
      <c r="U35" s="182">
        <v>0</v>
      </c>
      <c r="V35" s="182">
        <v>0</v>
      </c>
      <c r="W35" s="182">
        <v>0</v>
      </c>
      <c r="X35" s="182">
        <v>0</v>
      </c>
      <c r="Y35" s="182">
        <v>0</v>
      </c>
    </row>
    <row r="36" spans="1:25" ht="15" customHeight="1">
      <c r="A36" s="275" t="s">
        <v>619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  <c r="R36" s="182">
        <v>0</v>
      </c>
      <c r="S36" s="182">
        <v>0</v>
      </c>
      <c r="T36" s="182">
        <v>0</v>
      </c>
      <c r="U36" s="182">
        <v>0</v>
      </c>
      <c r="V36" s="182">
        <v>0</v>
      </c>
      <c r="W36" s="182">
        <v>0</v>
      </c>
      <c r="X36" s="182">
        <v>0</v>
      </c>
      <c r="Y36" s="182">
        <v>0</v>
      </c>
    </row>
    <row r="37" spans="1:25" ht="15" customHeight="1">
      <c r="A37" s="275" t="s">
        <v>620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0</v>
      </c>
      <c r="R37" s="182">
        <v>0</v>
      </c>
      <c r="S37" s="182">
        <v>0</v>
      </c>
      <c r="T37" s="182">
        <v>0</v>
      </c>
      <c r="U37" s="182">
        <v>0</v>
      </c>
      <c r="V37" s="182">
        <v>0</v>
      </c>
      <c r="W37" s="182">
        <v>0</v>
      </c>
      <c r="X37" s="182">
        <v>0</v>
      </c>
      <c r="Y37" s="182">
        <v>0</v>
      </c>
    </row>
    <row r="38" spans="1:25" s="192" customFormat="1" ht="15" customHeight="1">
      <c r="A38" s="225" t="s">
        <v>71</v>
      </c>
      <c r="B38" s="194">
        <v>3548226.2726988001</v>
      </c>
      <c r="C38" s="194">
        <v>231424.16901239997</v>
      </c>
      <c r="D38" s="194">
        <v>20190.701289999997</v>
      </c>
      <c r="E38" s="194">
        <v>1127.134313</v>
      </c>
      <c r="F38" s="194">
        <v>31587.410171</v>
      </c>
      <c r="G38" s="194">
        <v>1297.8380258</v>
      </c>
      <c r="H38" s="194">
        <v>39891.15971</v>
      </c>
      <c r="I38" s="194">
        <v>3873744.6853399999</v>
      </c>
      <c r="J38" s="194">
        <v>362721.94156620005</v>
      </c>
      <c r="K38" s="194">
        <v>228925.73686860001</v>
      </c>
      <c r="L38" s="194">
        <v>1582.0398999999998</v>
      </c>
      <c r="M38" s="194">
        <v>4007.4127899999999</v>
      </c>
      <c r="N38" s="194">
        <v>22315.799368399999</v>
      </c>
      <c r="O38" s="194">
        <v>49998.5805224</v>
      </c>
      <c r="P38" s="194">
        <v>31851.122770000002</v>
      </c>
      <c r="Q38" s="194">
        <v>701402.63381999987</v>
      </c>
      <c r="R38" s="194">
        <v>3910948.2142650005</v>
      </c>
      <c r="S38" s="194">
        <v>460349.90588100004</v>
      </c>
      <c r="T38" s="194">
        <v>21772.741189999997</v>
      </c>
      <c r="U38" s="194">
        <v>5134.5471030000008</v>
      </c>
      <c r="V38" s="194">
        <v>53903.209539399992</v>
      </c>
      <c r="W38" s="194">
        <v>51296.418548199996</v>
      </c>
      <c r="X38" s="194">
        <v>71742.282479999994</v>
      </c>
      <c r="Y38" s="194">
        <v>4575147.3191600004</v>
      </c>
    </row>
    <row r="39" spans="1:25" ht="15" customHeight="1" thickBot="1">
      <c r="A39" s="197"/>
      <c r="B39" s="203"/>
      <c r="C39" s="199"/>
      <c r="D39" s="199"/>
      <c r="E39" s="199"/>
      <c r="F39" s="199"/>
      <c r="G39" s="199"/>
      <c r="H39" s="199"/>
      <c r="I39" s="199"/>
      <c r="J39" s="199"/>
      <c r="K39" s="199"/>
      <c r="L39" s="203"/>
      <c r="M39" s="203"/>
      <c r="N39" s="203"/>
      <c r="O39" s="203"/>
      <c r="P39" s="203"/>
      <c r="Q39" s="203"/>
      <c r="R39" s="199"/>
      <c r="S39" s="199"/>
      <c r="T39" s="203"/>
      <c r="U39" s="203"/>
      <c r="V39" s="203"/>
      <c r="W39" s="203"/>
      <c r="X39" s="203"/>
      <c r="Y39" s="203"/>
    </row>
    <row r="40" spans="1:25" ht="15" customHeight="1" thickTop="1">
      <c r="A40" s="181" t="s">
        <v>588</v>
      </c>
      <c r="B40" s="201"/>
      <c r="C40" s="191"/>
      <c r="D40" s="191"/>
      <c r="E40" s="191"/>
      <c r="F40" s="191"/>
      <c r="G40" s="191"/>
      <c r="H40" s="191"/>
      <c r="I40" s="191"/>
      <c r="J40" s="191"/>
      <c r="K40" s="191"/>
      <c r="L40" s="201"/>
      <c r="M40" s="201"/>
      <c r="N40" s="159"/>
      <c r="O40" s="159"/>
      <c r="P40" s="159"/>
      <c r="Q40" s="159"/>
      <c r="R40" s="191"/>
      <c r="S40" s="191"/>
      <c r="T40" s="201"/>
      <c r="U40" s="201"/>
      <c r="V40" s="159"/>
      <c r="W40" s="159"/>
      <c r="X40" s="159"/>
      <c r="Y40" s="159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9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7.5703125" style="183" customWidth="1"/>
    <col min="14" max="14" width="14.42578125" style="183" customWidth="1"/>
    <col min="15" max="15" width="16.42578125" style="183" customWidth="1"/>
    <col min="16" max="16" width="14.42578125" style="183" customWidth="1"/>
    <col min="17" max="17" width="9.140625" style="183" customWidth="1"/>
    <col min="18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9.1406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9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7.5703125" style="183" customWidth="1"/>
    <col min="270" max="270" width="14.42578125" style="183" customWidth="1"/>
    <col min="271" max="271" width="16.42578125" style="183" customWidth="1"/>
    <col min="272" max="272" width="14.42578125" style="183" customWidth="1"/>
    <col min="273" max="273" width="9.140625" style="183" customWidth="1"/>
    <col min="274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9.1406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9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7.5703125" style="183" customWidth="1"/>
    <col min="526" max="526" width="14.42578125" style="183" customWidth="1"/>
    <col min="527" max="527" width="16.42578125" style="183" customWidth="1"/>
    <col min="528" max="528" width="14.42578125" style="183" customWidth="1"/>
    <col min="529" max="529" width="9.140625" style="183" customWidth="1"/>
    <col min="530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9.1406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9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7.5703125" style="183" customWidth="1"/>
    <col min="782" max="782" width="14.42578125" style="183" customWidth="1"/>
    <col min="783" max="783" width="16.42578125" style="183" customWidth="1"/>
    <col min="784" max="784" width="14.42578125" style="183" customWidth="1"/>
    <col min="785" max="785" width="9.140625" style="183" customWidth="1"/>
    <col min="786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9.1406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9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7.5703125" style="183" customWidth="1"/>
    <col min="1038" max="1038" width="14.42578125" style="183" customWidth="1"/>
    <col min="1039" max="1039" width="16.42578125" style="183" customWidth="1"/>
    <col min="1040" max="1040" width="14.42578125" style="183" customWidth="1"/>
    <col min="1041" max="1041" width="9.140625" style="183" customWidth="1"/>
    <col min="1042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9.1406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9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7.5703125" style="183" customWidth="1"/>
    <col min="1294" max="1294" width="14.42578125" style="183" customWidth="1"/>
    <col min="1295" max="1295" width="16.42578125" style="183" customWidth="1"/>
    <col min="1296" max="1296" width="14.42578125" style="183" customWidth="1"/>
    <col min="1297" max="1297" width="9.140625" style="183" customWidth="1"/>
    <col min="1298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9.1406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9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7.5703125" style="183" customWidth="1"/>
    <col min="1550" max="1550" width="14.42578125" style="183" customWidth="1"/>
    <col min="1551" max="1551" width="16.42578125" style="183" customWidth="1"/>
    <col min="1552" max="1552" width="14.42578125" style="183" customWidth="1"/>
    <col min="1553" max="1553" width="9.140625" style="183" customWidth="1"/>
    <col min="1554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9.1406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9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7.5703125" style="183" customWidth="1"/>
    <col min="1806" max="1806" width="14.42578125" style="183" customWidth="1"/>
    <col min="1807" max="1807" width="16.42578125" style="183" customWidth="1"/>
    <col min="1808" max="1808" width="14.42578125" style="183" customWidth="1"/>
    <col min="1809" max="1809" width="9.140625" style="183" customWidth="1"/>
    <col min="1810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9.1406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9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7.5703125" style="183" customWidth="1"/>
    <col min="2062" max="2062" width="14.42578125" style="183" customWidth="1"/>
    <col min="2063" max="2063" width="16.42578125" style="183" customWidth="1"/>
    <col min="2064" max="2064" width="14.42578125" style="183" customWidth="1"/>
    <col min="2065" max="2065" width="9.140625" style="183" customWidth="1"/>
    <col min="2066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9.1406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9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7.5703125" style="183" customWidth="1"/>
    <col min="2318" max="2318" width="14.42578125" style="183" customWidth="1"/>
    <col min="2319" max="2319" width="16.42578125" style="183" customWidth="1"/>
    <col min="2320" max="2320" width="14.42578125" style="183" customWidth="1"/>
    <col min="2321" max="2321" width="9.140625" style="183" customWidth="1"/>
    <col min="2322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9.1406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9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7.5703125" style="183" customWidth="1"/>
    <col min="2574" max="2574" width="14.42578125" style="183" customWidth="1"/>
    <col min="2575" max="2575" width="16.42578125" style="183" customWidth="1"/>
    <col min="2576" max="2576" width="14.42578125" style="183" customWidth="1"/>
    <col min="2577" max="2577" width="9.140625" style="183" customWidth="1"/>
    <col min="2578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9.1406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9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7.5703125" style="183" customWidth="1"/>
    <col min="2830" max="2830" width="14.42578125" style="183" customWidth="1"/>
    <col min="2831" max="2831" width="16.42578125" style="183" customWidth="1"/>
    <col min="2832" max="2832" width="14.42578125" style="183" customWidth="1"/>
    <col min="2833" max="2833" width="9.140625" style="183" customWidth="1"/>
    <col min="2834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9.1406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9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7.5703125" style="183" customWidth="1"/>
    <col min="3086" max="3086" width="14.42578125" style="183" customWidth="1"/>
    <col min="3087" max="3087" width="16.42578125" style="183" customWidth="1"/>
    <col min="3088" max="3088" width="14.42578125" style="183" customWidth="1"/>
    <col min="3089" max="3089" width="9.140625" style="183" customWidth="1"/>
    <col min="3090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9.1406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9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7.5703125" style="183" customWidth="1"/>
    <col min="3342" max="3342" width="14.42578125" style="183" customWidth="1"/>
    <col min="3343" max="3343" width="16.42578125" style="183" customWidth="1"/>
    <col min="3344" max="3344" width="14.42578125" style="183" customWidth="1"/>
    <col min="3345" max="3345" width="9.140625" style="183" customWidth="1"/>
    <col min="3346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9.1406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9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7.5703125" style="183" customWidth="1"/>
    <col min="3598" max="3598" width="14.42578125" style="183" customWidth="1"/>
    <col min="3599" max="3599" width="16.42578125" style="183" customWidth="1"/>
    <col min="3600" max="3600" width="14.42578125" style="183" customWidth="1"/>
    <col min="3601" max="3601" width="9.140625" style="183" customWidth="1"/>
    <col min="3602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9.1406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9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7.5703125" style="183" customWidth="1"/>
    <col min="3854" max="3854" width="14.42578125" style="183" customWidth="1"/>
    <col min="3855" max="3855" width="16.42578125" style="183" customWidth="1"/>
    <col min="3856" max="3856" width="14.42578125" style="183" customWidth="1"/>
    <col min="3857" max="3857" width="9.140625" style="183" customWidth="1"/>
    <col min="3858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9.1406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9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7.5703125" style="183" customWidth="1"/>
    <col min="4110" max="4110" width="14.42578125" style="183" customWidth="1"/>
    <col min="4111" max="4111" width="16.42578125" style="183" customWidth="1"/>
    <col min="4112" max="4112" width="14.42578125" style="183" customWidth="1"/>
    <col min="4113" max="4113" width="9.140625" style="183" customWidth="1"/>
    <col min="4114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9.1406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9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7.5703125" style="183" customWidth="1"/>
    <col min="4366" max="4366" width="14.42578125" style="183" customWidth="1"/>
    <col min="4367" max="4367" width="16.42578125" style="183" customWidth="1"/>
    <col min="4368" max="4368" width="14.42578125" style="183" customWidth="1"/>
    <col min="4369" max="4369" width="9.140625" style="183" customWidth="1"/>
    <col min="4370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9.1406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9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7.5703125" style="183" customWidth="1"/>
    <col min="4622" max="4622" width="14.42578125" style="183" customWidth="1"/>
    <col min="4623" max="4623" width="16.42578125" style="183" customWidth="1"/>
    <col min="4624" max="4624" width="14.42578125" style="183" customWidth="1"/>
    <col min="4625" max="4625" width="9.140625" style="183" customWidth="1"/>
    <col min="4626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9.1406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9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7.5703125" style="183" customWidth="1"/>
    <col min="4878" max="4878" width="14.42578125" style="183" customWidth="1"/>
    <col min="4879" max="4879" width="16.42578125" style="183" customWidth="1"/>
    <col min="4880" max="4880" width="14.42578125" style="183" customWidth="1"/>
    <col min="4881" max="4881" width="9.140625" style="183" customWidth="1"/>
    <col min="4882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9.1406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9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7.5703125" style="183" customWidth="1"/>
    <col min="5134" max="5134" width="14.42578125" style="183" customWidth="1"/>
    <col min="5135" max="5135" width="16.42578125" style="183" customWidth="1"/>
    <col min="5136" max="5136" width="14.42578125" style="183" customWidth="1"/>
    <col min="5137" max="5137" width="9.140625" style="183" customWidth="1"/>
    <col min="5138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9.1406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9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7.5703125" style="183" customWidth="1"/>
    <col min="5390" max="5390" width="14.42578125" style="183" customWidth="1"/>
    <col min="5391" max="5391" width="16.42578125" style="183" customWidth="1"/>
    <col min="5392" max="5392" width="14.42578125" style="183" customWidth="1"/>
    <col min="5393" max="5393" width="9.140625" style="183" customWidth="1"/>
    <col min="5394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9.1406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9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7.5703125" style="183" customWidth="1"/>
    <col min="5646" max="5646" width="14.42578125" style="183" customWidth="1"/>
    <col min="5647" max="5647" width="16.42578125" style="183" customWidth="1"/>
    <col min="5648" max="5648" width="14.42578125" style="183" customWidth="1"/>
    <col min="5649" max="5649" width="9.140625" style="183" customWidth="1"/>
    <col min="5650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9.1406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9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7.5703125" style="183" customWidth="1"/>
    <col min="5902" max="5902" width="14.42578125" style="183" customWidth="1"/>
    <col min="5903" max="5903" width="16.42578125" style="183" customWidth="1"/>
    <col min="5904" max="5904" width="14.42578125" style="183" customWidth="1"/>
    <col min="5905" max="5905" width="9.140625" style="183" customWidth="1"/>
    <col min="5906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9.1406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9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7.5703125" style="183" customWidth="1"/>
    <col min="6158" max="6158" width="14.42578125" style="183" customWidth="1"/>
    <col min="6159" max="6159" width="16.42578125" style="183" customWidth="1"/>
    <col min="6160" max="6160" width="14.42578125" style="183" customWidth="1"/>
    <col min="6161" max="6161" width="9.140625" style="183" customWidth="1"/>
    <col min="6162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9.1406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9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7.5703125" style="183" customWidth="1"/>
    <col min="6414" max="6414" width="14.42578125" style="183" customWidth="1"/>
    <col min="6415" max="6415" width="16.42578125" style="183" customWidth="1"/>
    <col min="6416" max="6416" width="14.42578125" style="183" customWidth="1"/>
    <col min="6417" max="6417" width="9.140625" style="183" customWidth="1"/>
    <col min="6418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9.1406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9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7.5703125" style="183" customWidth="1"/>
    <col min="6670" max="6670" width="14.42578125" style="183" customWidth="1"/>
    <col min="6671" max="6671" width="16.42578125" style="183" customWidth="1"/>
    <col min="6672" max="6672" width="14.42578125" style="183" customWidth="1"/>
    <col min="6673" max="6673" width="9.140625" style="183" customWidth="1"/>
    <col min="6674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9.1406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9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7.5703125" style="183" customWidth="1"/>
    <col min="6926" max="6926" width="14.42578125" style="183" customWidth="1"/>
    <col min="6927" max="6927" width="16.42578125" style="183" customWidth="1"/>
    <col min="6928" max="6928" width="14.42578125" style="183" customWidth="1"/>
    <col min="6929" max="6929" width="9.140625" style="183" customWidth="1"/>
    <col min="6930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9.1406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9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7.5703125" style="183" customWidth="1"/>
    <col min="7182" max="7182" width="14.42578125" style="183" customWidth="1"/>
    <col min="7183" max="7183" width="16.42578125" style="183" customWidth="1"/>
    <col min="7184" max="7184" width="14.42578125" style="183" customWidth="1"/>
    <col min="7185" max="7185" width="9.140625" style="183" customWidth="1"/>
    <col min="7186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9.1406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9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7.5703125" style="183" customWidth="1"/>
    <col min="7438" max="7438" width="14.42578125" style="183" customWidth="1"/>
    <col min="7439" max="7439" width="16.42578125" style="183" customWidth="1"/>
    <col min="7440" max="7440" width="14.42578125" style="183" customWidth="1"/>
    <col min="7441" max="7441" width="9.140625" style="183" customWidth="1"/>
    <col min="7442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9.1406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9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7.5703125" style="183" customWidth="1"/>
    <col min="7694" max="7694" width="14.42578125" style="183" customWidth="1"/>
    <col min="7695" max="7695" width="16.42578125" style="183" customWidth="1"/>
    <col min="7696" max="7696" width="14.42578125" style="183" customWidth="1"/>
    <col min="7697" max="7697" width="9.140625" style="183" customWidth="1"/>
    <col min="7698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9.1406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9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7.5703125" style="183" customWidth="1"/>
    <col min="7950" max="7950" width="14.42578125" style="183" customWidth="1"/>
    <col min="7951" max="7951" width="16.42578125" style="183" customWidth="1"/>
    <col min="7952" max="7952" width="14.42578125" style="183" customWidth="1"/>
    <col min="7953" max="7953" width="9.140625" style="183" customWidth="1"/>
    <col min="7954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9.1406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9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7.5703125" style="183" customWidth="1"/>
    <col min="8206" max="8206" width="14.42578125" style="183" customWidth="1"/>
    <col min="8207" max="8207" width="16.42578125" style="183" customWidth="1"/>
    <col min="8208" max="8208" width="14.42578125" style="183" customWidth="1"/>
    <col min="8209" max="8209" width="9.140625" style="183" customWidth="1"/>
    <col min="8210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9.1406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9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7.5703125" style="183" customWidth="1"/>
    <col min="8462" max="8462" width="14.42578125" style="183" customWidth="1"/>
    <col min="8463" max="8463" width="16.42578125" style="183" customWidth="1"/>
    <col min="8464" max="8464" width="14.42578125" style="183" customWidth="1"/>
    <col min="8465" max="8465" width="9.140625" style="183" customWidth="1"/>
    <col min="8466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9.1406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9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7.5703125" style="183" customWidth="1"/>
    <col min="8718" max="8718" width="14.42578125" style="183" customWidth="1"/>
    <col min="8719" max="8719" width="16.42578125" style="183" customWidth="1"/>
    <col min="8720" max="8720" width="14.42578125" style="183" customWidth="1"/>
    <col min="8721" max="8721" width="9.140625" style="183" customWidth="1"/>
    <col min="8722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9.1406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9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7.5703125" style="183" customWidth="1"/>
    <col min="8974" max="8974" width="14.42578125" style="183" customWidth="1"/>
    <col min="8975" max="8975" width="16.42578125" style="183" customWidth="1"/>
    <col min="8976" max="8976" width="14.42578125" style="183" customWidth="1"/>
    <col min="8977" max="8977" width="9.140625" style="183" customWidth="1"/>
    <col min="8978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9.1406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9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7.5703125" style="183" customWidth="1"/>
    <col min="9230" max="9230" width="14.42578125" style="183" customWidth="1"/>
    <col min="9231" max="9231" width="16.42578125" style="183" customWidth="1"/>
    <col min="9232" max="9232" width="14.42578125" style="183" customWidth="1"/>
    <col min="9233" max="9233" width="9.140625" style="183" customWidth="1"/>
    <col min="9234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9.1406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9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7.5703125" style="183" customWidth="1"/>
    <col min="9486" max="9486" width="14.42578125" style="183" customWidth="1"/>
    <col min="9487" max="9487" width="16.42578125" style="183" customWidth="1"/>
    <col min="9488" max="9488" width="14.42578125" style="183" customWidth="1"/>
    <col min="9489" max="9489" width="9.140625" style="183" customWidth="1"/>
    <col min="9490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9.1406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9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7.5703125" style="183" customWidth="1"/>
    <col min="9742" max="9742" width="14.42578125" style="183" customWidth="1"/>
    <col min="9743" max="9743" width="16.42578125" style="183" customWidth="1"/>
    <col min="9744" max="9744" width="14.42578125" style="183" customWidth="1"/>
    <col min="9745" max="9745" width="9.140625" style="183" customWidth="1"/>
    <col min="9746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9.1406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9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7.5703125" style="183" customWidth="1"/>
    <col min="9998" max="9998" width="14.42578125" style="183" customWidth="1"/>
    <col min="9999" max="9999" width="16.42578125" style="183" customWidth="1"/>
    <col min="10000" max="10000" width="14.42578125" style="183" customWidth="1"/>
    <col min="10001" max="10001" width="9.140625" style="183" customWidth="1"/>
    <col min="10002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9.1406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9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7.5703125" style="183" customWidth="1"/>
    <col min="10254" max="10254" width="14.42578125" style="183" customWidth="1"/>
    <col min="10255" max="10255" width="16.42578125" style="183" customWidth="1"/>
    <col min="10256" max="10256" width="14.42578125" style="183" customWidth="1"/>
    <col min="10257" max="10257" width="9.140625" style="183" customWidth="1"/>
    <col min="10258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9.1406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9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7.5703125" style="183" customWidth="1"/>
    <col min="10510" max="10510" width="14.42578125" style="183" customWidth="1"/>
    <col min="10511" max="10511" width="16.42578125" style="183" customWidth="1"/>
    <col min="10512" max="10512" width="14.42578125" style="183" customWidth="1"/>
    <col min="10513" max="10513" width="9.140625" style="183" customWidth="1"/>
    <col min="10514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9.1406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9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7.5703125" style="183" customWidth="1"/>
    <col min="10766" max="10766" width="14.42578125" style="183" customWidth="1"/>
    <col min="10767" max="10767" width="16.42578125" style="183" customWidth="1"/>
    <col min="10768" max="10768" width="14.42578125" style="183" customWidth="1"/>
    <col min="10769" max="10769" width="9.140625" style="183" customWidth="1"/>
    <col min="10770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9.1406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9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7.5703125" style="183" customWidth="1"/>
    <col min="11022" max="11022" width="14.42578125" style="183" customWidth="1"/>
    <col min="11023" max="11023" width="16.42578125" style="183" customWidth="1"/>
    <col min="11024" max="11024" width="14.42578125" style="183" customWidth="1"/>
    <col min="11025" max="11025" width="9.140625" style="183" customWidth="1"/>
    <col min="11026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9.1406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9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7.5703125" style="183" customWidth="1"/>
    <col min="11278" max="11278" width="14.42578125" style="183" customWidth="1"/>
    <col min="11279" max="11279" width="16.42578125" style="183" customWidth="1"/>
    <col min="11280" max="11280" width="14.42578125" style="183" customWidth="1"/>
    <col min="11281" max="11281" width="9.140625" style="183" customWidth="1"/>
    <col min="11282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9.1406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9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7.5703125" style="183" customWidth="1"/>
    <col min="11534" max="11534" width="14.42578125" style="183" customWidth="1"/>
    <col min="11535" max="11535" width="16.42578125" style="183" customWidth="1"/>
    <col min="11536" max="11536" width="14.42578125" style="183" customWidth="1"/>
    <col min="11537" max="11537" width="9.140625" style="183" customWidth="1"/>
    <col min="11538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9.1406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9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7.5703125" style="183" customWidth="1"/>
    <col min="11790" max="11790" width="14.42578125" style="183" customWidth="1"/>
    <col min="11791" max="11791" width="16.42578125" style="183" customWidth="1"/>
    <col min="11792" max="11792" width="14.42578125" style="183" customWidth="1"/>
    <col min="11793" max="11793" width="9.140625" style="183" customWidth="1"/>
    <col min="11794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9.1406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9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7.5703125" style="183" customWidth="1"/>
    <col min="12046" max="12046" width="14.42578125" style="183" customWidth="1"/>
    <col min="12047" max="12047" width="16.42578125" style="183" customWidth="1"/>
    <col min="12048" max="12048" width="14.42578125" style="183" customWidth="1"/>
    <col min="12049" max="12049" width="9.140625" style="183" customWidth="1"/>
    <col min="12050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9.1406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9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7.5703125" style="183" customWidth="1"/>
    <col min="12302" max="12302" width="14.42578125" style="183" customWidth="1"/>
    <col min="12303" max="12303" width="16.42578125" style="183" customWidth="1"/>
    <col min="12304" max="12304" width="14.42578125" style="183" customWidth="1"/>
    <col min="12305" max="12305" width="9.140625" style="183" customWidth="1"/>
    <col min="12306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9.1406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9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7.5703125" style="183" customWidth="1"/>
    <col min="12558" max="12558" width="14.42578125" style="183" customWidth="1"/>
    <col min="12559" max="12559" width="16.42578125" style="183" customWidth="1"/>
    <col min="12560" max="12560" width="14.42578125" style="183" customWidth="1"/>
    <col min="12561" max="12561" width="9.140625" style="183" customWidth="1"/>
    <col min="12562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9.1406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9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7.5703125" style="183" customWidth="1"/>
    <col min="12814" max="12814" width="14.42578125" style="183" customWidth="1"/>
    <col min="12815" max="12815" width="16.42578125" style="183" customWidth="1"/>
    <col min="12816" max="12816" width="14.42578125" style="183" customWidth="1"/>
    <col min="12817" max="12817" width="9.140625" style="183" customWidth="1"/>
    <col min="12818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9.1406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9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7.5703125" style="183" customWidth="1"/>
    <col min="13070" max="13070" width="14.42578125" style="183" customWidth="1"/>
    <col min="13071" max="13071" width="16.42578125" style="183" customWidth="1"/>
    <col min="13072" max="13072" width="14.42578125" style="183" customWidth="1"/>
    <col min="13073" max="13073" width="9.140625" style="183" customWidth="1"/>
    <col min="13074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9.1406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9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7.5703125" style="183" customWidth="1"/>
    <col min="13326" max="13326" width="14.42578125" style="183" customWidth="1"/>
    <col min="13327" max="13327" width="16.42578125" style="183" customWidth="1"/>
    <col min="13328" max="13328" width="14.42578125" style="183" customWidth="1"/>
    <col min="13329" max="13329" width="9.140625" style="183" customWidth="1"/>
    <col min="13330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9.1406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9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7.5703125" style="183" customWidth="1"/>
    <col min="13582" max="13582" width="14.42578125" style="183" customWidth="1"/>
    <col min="13583" max="13583" width="16.42578125" style="183" customWidth="1"/>
    <col min="13584" max="13584" width="14.42578125" style="183" customWidth="1"/>
    <col min="13585" max="13585" width="9.140625" style="183" customWidth="1"/>
    <col min="13586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9.1406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9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7.5703125" style="183" customWidth="1"/>
    <col min="13838" max="13838" width="14.42578125" style="183" customWidth="1"/>
    <col min="13839" max="13839" width="16.42578125" style="183" customWidth="1"/>
    <col min="13840" max="13840" width="14.42578125" style="183" customWidth="1"/>
    <col min="13841" max="13841" width="9.140625" style="183" customWidth="1"/>
    <col min="13842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9.1406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9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7.5703125" style="183" customWidth="1"/>
    <col min="14094" max="14094" width="14.42578125" style="183" customWidth="1"/>
    <col min="14095" max="14095" width="16.42578125" style="183" customWidth="1"/>
    <col min="14096" max="14096" width="14.42578125" style="183" customWidth="1"/>
    <col min="14097" max="14097" width="9.140625" style="183" customWidth="1"/>
    <col min="14098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9.1406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9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7.5703125" style="183" customWidth="1"/>
    <col min="14350" max="14350" width="14.42578125" style="183" customWidth="1"/>
    <col min="14351" max="14351" width="16.42578125" style="183" customWidth="1"/>
    <col min="14352" max="14352" width="14.42578125" style="183" customWidth="1"/>
    <col min="14353" max="14353" width="9.140625" style="183" customWidth="1"/>
    <col min="14354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9.1406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9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7.5703125" style="183" customWidth="1"/>
    <col min="14606" max="14606" width="14.42578125" style="183" customWidth="1"/>
    <col min="14607" max="14607" width="16.42578125" style="183" customWidth="1"/>
    <col min="14608" max="14608" width="14.42578125" style="183" customWidth="1"/>
    <col min="14609" max="14609" width="9.140625" style="183" customWidth="1"/>
    <col min="14610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9.1406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9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7.5703125" style="183" customWidth="1"/>
    <col min="14862" max="14862" width="14.42578125" style="183" customWidth="1"/>
    <col min="14863" max="14863" width="16.42578125" style="183" customWidth="1"/>
    <col min="14864" max="14864" width="14.42578125" style="183" customWidth="1"/>
    <col min="14865" max="14865" width="9.140625" style="183" customWidth="1"/>
    <col min="14866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9.1406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9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7.5703125" style="183" customWidth="1"/>
    <col min="15118" max="15118" width="14.42578125" style="183" customWidth="1"/>
    <col min="15119" max="15119" width="16.42578125" style="183" customWidth="1"/>
    <col min="15120" max="15120" width="14.42578125" style="183" customWidth="1"/>
    <col min="15121" max="15121" width="9.140625" style="183" customWidth="1"/>
    <col min="15122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9.1406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9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7.5703125" style="183" customWidth="1"/>
    <col min="15374" max="15374" width="14.42578125" style="183" customWidth="1"/>
    <col min="15375" max="15375" width="16.42578125" style="183" customWidth="1"/>
    <col min="15376" max="15376" width="14.42578125" style="183" customWidth="1"/>
    <col min="15377" max="15377" width="9.140625" style="183" customWidth="1"/>
    <col min="15378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9.1406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9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7.5703125" style="183" customWidth="1"/>
    <col min="15630" max="15630" width="14.42578125" style="183" customWidth="1"/>
    <col min="15631" max="15631" width="16.42578125" style="183" customWidth="1"/>
    <col min="15632" max="15632" width="14.42578125" style="183" customWidth="1"/>
    <col min="15633" max="15633" width="9.140625" style="183" customWidth="1"/>
    <col min="15634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9.1406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9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7.5703125" style="183" customWidth="1"/>
    <col min="15886" max="15886" width="14.42578125" style="183" customWidth="1"/>
    <col min="15887" max="15887" width="16.42578125" style="183" customWidth="1"/>
    <col min="15888" max="15888" width="14.42578125" style="183" customWidth="1"/>
    <col min="15889" max="15889" width="9.140625" style="183" customWidth="1"/>
    <col min="15890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9.1406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9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7.5703125" style="183" customWidth="1"/>
    <col min="16142" max="16142" width="14.42578125" style="183" customWidth="1"/>
    <col min="16143" max="16143" width="16.42578125" style="183" customWidth="1"/>
    <col min="16144" max="16144" width="14.42578125" style="183" customWidth="1"/>
    <col min="16145" max="16145" width="9.140625" style="183" customWidth="1"/>
    <col min="16146" max="16384" width="11.42578125" style="183"/>
  </cols>
  <sheetData>
    <row r="1" spans="1:17" s="211" customFormat="1" ht="30" customHeight="1">
      <c r="A1" s="489" t="s">
        <v>131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  <c r="N5" s="159"/>
      <c r="O5" s="159"/>
      <c r="P5" s="209"/>
      <c r="Q5" s="159"/>
    </row>
    <row r="6" spans="1:17" s="240" customFormat="1" ht="15" customHeight="1">
      <c r="A6" s="213"/>
      <c r="B6" s="492" t="s">
        <v>78</v>
      </c>
      <c r="C6" s="492"/>
      <c r="D6" s="492"/>
      <c r="E6" s="492"/>
      <c r="F6" s="492" t="s">
        <v>74</v>
      </c>
      <c r="G6" s="492"/>
      <c r="H6" s="492"/>
      <c r="I6" s="492"/>
      <c r="J6" s="492" t="s">
        <v>81</v>
      </c>
      <c r="K6" s="492"/>
      <c r="L6" s="492"/>
      <c r="M6" s="492"/>
      <c r="N6" s="492" t="s">
        <v>71</v>
      </c>
      <c r="O6" s="492"/>
      <c r="P6" s="492"/>
      <c r="Q6" s="492"/>
    </row>
    <row r="7" spans="1:17" s="241" customFormat="1" ht="15" customHeight="1">
      <c r="A7" s="215" t="s">
        <v>593</v>
      </c>
      <c r="B7" s="216" t="s">
        <v>602</v>
      </c>
      <c r="C7" s="217" t="s">
        <v>603</v>
      </c>
      <c r="D7" s="216" t="s">
        <v>604</v>
      </c>
      <c r="E7" s="216" t="s">
        <v>71</v>
      </c>
      <c r="F7" s="217" t="s">
        <v>602</v>
      </c>
      <c r="G7" s="216" t="s">
        <v>603</v>
      </c>
      <c r="H7" s="216" t="s">
        <v>604</v>
      </c>
      <c r="I7" s="217" t="s">
        <v>71</v>
      </c>
      <c r="J7" s="216" t="s">
        <v>602</v>
      </c>
      <c r="K7" s="216" t="s">
        <v>603</v>
      </c>
      <c r="L7" s="217" t="s">
        <v>604</v>
      </c>
      <c r="M7" s="216" t="s">
        <v>71</v>
      </c>
      <c r="N7" s="216" t="s">
        <v>602</v>
      </c>
      <c r="O7" s="216" t="s">
        <v>603</v>
      </c>
      <c r="P7" s="217" t="s">
        <v>604</v>
      </c>
      <c r="Q7" s="216" t="s">
        <v>71</v>
      </c>
    </row>
    <row r="8" spans="1:17" s="242" customFormat="1" ht="15" customHeight="1">
      <c r="A8" s="190" t="s">
        <v>569</v>
      </c>
      <c r="B8" s="182">
        <v>1089.06023</v>
      </c>
      <c r="C8" s="182">
        <v>337214.67440020002</v>
      </c>
      <c r="D8" s="182">
        <v>846276.57406480005</v>
      </c>
      <c r="E8" s="182">
        <v>1184580.3086949999</v>
      </c>
      <c r="F8" s="182">
        <v>15.02577</v>
      </c>
      <c r="G8" s="182">
        <v>1674.97955</v>
      </c>
      <c r="H8" s="182">
        <v>8863.8744600000009</v>
      </c>
      <c r="I8" s="182">
        <v>10553.879779999999</v>
      </c>
      <c r="J8" s="182">
        <v>1304.66176</v>
      </c>
      <c r="K8" s="182">
        <v>1788.9187156</v>
      </c>
      <c r="L8" s="182">
        <v>8878.1068599999999</v>
      </c>
      <c r="M8" s="182">
        <v>11971.6873356</v>
      </c>
      <c r="N8" s="182">
        <v>2408.7477599999997</v>
      </c>
      <c r="O8" s="182">
        <v>340678.57266579999</v>
      </c>
      <c r="P8" s="182">
        <v>864018.55538479995</v>
      </c>
      <c r="Q8" s="182">
        <v>1207105.8758106001</v>
      </c>
    </row>
    <row r="9" spans="1:17" s="242" customFormat="1" ht="15" customHeight="1">
      <c r="A9" s="190" t="s">
        <v>570</v>
      </c>
      <c r="B9" s="221">
        <v>22.498159999999999</v>
      </c>
      <c r="C9" s="221">
        <v>7473.5852199999999</v>
      </c>
      <c r="D9" s="221">
        <v>11959.506249800001</v>
      </c>
      <c r="E9" s="221">
        <v>19455.589629800001</v>
      </c>
      <c r="F9" s="221">
        <v>0</v>
      </c>
      <c r="G9" s="221">
        <v>0</v>
      </c>
      <c r="H9" s="182">
        <v>81.062520000000006</v>
      </c>
      <c r="I9" s="182">
        <v>81.062520000000006</v>
      </c>
      <c r="J9" s="182">
        <v>0</v>
      </c>
      <c r="K9" s="182">
        <v>0</v>
      </c>
      <c r="L9" s="182">
        <v>1182.13518</v>
      </c>
      <c r="M9" s="182">
        <v>1182.13518</v>
      </c>
      <c r="N9" s="182">
        <v>22.498159999999999</v>
      </c>
      <c r="O9" s="182">
        <v>7473.5852199999999</v>
      </c>
      <c r="P9" s="182">
        <v>13222.703949799999</v>
      </c>
      <c r="Q9" s="182">
        <v>20718.787329799998</v>
      </c>
    </row>
    <row r="10" spans="1:17" s="242" customFormat="1" ht="15" customHeight="1">
      <c r="A10" s="190" t="s">
        <v>571</v>
      </c>
      <c r="B10" s="221">
        <v>0</v>
      </c>
      <c r="C10" s="221">
        <v>159.5</v>
      </c>
      <c r="D10" s="221">
        <v>0</v>
      </c>
      <c r="E10" s="221">
        <v>159.5</v>
      </c>
      <c r="F10" s="221">
        <v>0</v>
      </c>
      <c r="G10" s="221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159.5</v>
      </c>
      <c r="P10" s="182">
        <v>0</v>
      </c>
      <c r="Q10" s="182">
        <v>159.5</v>
      </c>
    </row>
    <row r="11" spans="1:17" s="242" customFormat="1" ht="15" customHeight="1">
      <c r="A11" s="190" t="s">
        <v>572</v>
      </c>
      <c r="B11" s="182">
        <v>55.301720000000003</v>
      </c>
      <c r="C11" s="182">
        <v>10733.763489999999</v>
      </c>
      <c r="D11" s="182">
        <v>35259.474492000001</v>
      </c>
      <c r="E11" s="182">
        <v>46048.539702000002</v>
      </c>
      <c r="F11" s="182">
        <v>0</v>
      </c>
      <c r="G11" s="182">
        <v>1010.383297</v>
      </c>
      <c r="H11" s="182">
        <v>5159.6408200000005</v>
      </c>
      <c r="I11" s="182">
        <v>6170.0241169999999</v>
      </c>
      <c r="J11" s="182">
        <v>0</v>
      </c>
      <c r="K11" s="182">
        <v>136.12360999999999</v>
      </c>
      <c r="L11" s="182">
        <v>1632.16624</v>
      </c>
      <c r="M11" s="182">
        <v>1768.2898500000001</v>
      </c>
      <c r="N11" s="182">
        <v>55.301720000000003</v>
      </c>
      <c r="O11" s="182">
        <v>11880.270397</v>
      </c>
      <c r="P11" s="182">
        <v>42051.281552</v>
      </c>
      <c r="Q11" s="182">
        <v>53986.853668999996</v>
      </c>
    </row>
    <row r="12" spans="1:17" s="242" customFormat="1" ht="15" customHeight="1">
      <c r="A12" s="190" t="s">
        <v>573</v>
      </c>
      <c r="B12" s="182">
        <v>1095.8179599999999</v>
      </c>
      <c r="C12" s="182">
        <v>181500.52869000001</v>
      </c>
      <c r="D12" s="182">
        <v>395880.70909799996</v>
      </c>
      <c r="E12" s="182">
        <v>578477.05574800004</v>
      </c>
      <c r="F12" s="182">
        <v>4194.7732599999999</v>
      </c>
      <c r="G12" s="182">
        <v>13883.2419892</v>
      </c>
      <c r="H12" s="182">
        <v>45479.650390000003</v>
      </c>
      <c r="I12" s="182">
        <v>63557.6656392</v>
      </c>
      <c r="J12" s="182">
        <v>0</v>
      </c>
      <c r="K12" s="182">
        <v>2969.8982700000001</v>
      </c>
      <c r="L12" s="182">
        <v>11307.024594</v>
      </c>
      <c r="M12" s="182">
        <v>14276.922864</v>
      </c>
      <c r="N12" s="182">
        <v>5290.5912199999993</v>
      </c>
      <c r="O12" s="182">
        <v>198353.66894920002</v>
      </c>
      <c r="P12" s="182">
        <v>452667.384082</v>
      </c>
      <c r="Q12" s="182">
        <v>656311.6442511999</v>
      </c>
    </row>
    <row r="13" spans="1:17" s="242" customFormat="1" ht="15" customHeight="1">
      <c r="A13" s="190" t="s">
        <v>574</v>
      </c>
      <c r="B13" s="182">
        <v>0</v>
      </c>
      <c r="C13" s="182">
        <v>582.04894999999999</v>
      </c>
      <c r="D13" s="182">
        <v>1185.4895300000001</v>
      </c>
      <c r="E13" s="182">
        <v>1767.5384799999999</v>
      </c>
      <c r="F13" s="182">
        <v>0</v>
      </c>
      <c r="G13" s="182">
        <v>0</v>
      </c>
      <c r="H13" s="182">
        <v>75.38494</v>
      </c>
      <c r="I13" s="182">
        <v>75.38494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582.04894999999999</v>
      </c>
      <c r="P13" s="182">
        <v>1260.87447</v>
      </c>
      <c r="Q13" s="182">
        <v>1842.9234199999999</v>
      </c>
    </row>
    <row r="14" spans="1:17" s="242" customFormat="1" ht="15" customHeight="1">
      <c r="A14" s="190" t="s">
        <v>72</v>
      </c>
      <c r="B14" s="182">
        <v>2459.9830899999997</v>
      </c>
      <c r="C14" s="182">
        <v>125845.50837000001</v>
      </c>
      <c r="D14" s="182">
        <v>297176.16435739998</v>
      </c>
      <c r="E14" s="182">
        <v>425481.65581739997</v>
      </c>
      <c r="F14" s="182">
        <v>24594.520940000002</v>
      </c>
      <c r="G14" s="182">
        <v>23951.606920000002</v>
      </c>
      <c r="H14" s="182">
        <v>50682.798698400002</v>
      </c>
      <c r="I14" s="182">
        <v>99228.92655840001</v>
      </c>
      <c r="J14" s="182">
        <v>159.6</v>
      </c>
      <c r="K14" s="182">
        <v>2741.4803299999999</v>
      </c>
      <c r="L14" s="182">
        <v>42548.022723399998</v>
      </c>
      <c r="M14" s="182">
        <v>45449.103053400002</v>
      </c>
      <c r="N14" s="182">
        <v>27214.104030000002</v>
      </c>
      <c r="O14" s="182">
        <v>152538.59562000001</v>
      </c>
      <c r="P14" s="182">
        <v>390406.98577920004</v>
      </c>
      <c r="Q14" s="182">
        <v>570159.68542920006</v>
      </c>
    </row>
    <row r="15" spans="1:17" s="242" customFormat="1" ht="15" customHeight="1">
      <c r="A15" s="190" t="s">
        <v>575</v>
      </c>
      <c r="B15" s="182">
        <v>2701.8249799999999</v>
      </c>
      <c r="C15" s="182">
        <v>461411.50228419999</v>
      </c>
      <c r="D15" s="182">
        <v>462040.80311360001</v>
      </c>
      <c r="E15" s="182">
        <v>926154.13037779997</v>
      </c>
      <c r="F15" s="182">
        <v>7988.4427071999999</v>
      </c>
      <c r="G15" s="182">
        <v>25067.021217599999</v>
      </c>
      <c r="H15" s="182">
        <v>45694.549119999996</v>
      </c>
      <c r="I15" s="182">
        <v>78750.013044799998</v>
      </c>
      <c r="J15" s="182">
        <v>1786.9038086</v>
      </c>
      <c r="K15" s="182">
        <v>10630.401682399999</v>
      </c>
      <c r="L15" s="182">
        <v>27862.751149</v>
      </c>
      <c r="M15" s="182">
        <v>40280.056640000003</v>
      </c>
      <c r="N15" s="182">
        <v>12477.171495799999</v>
      </c>
      <c r="O15" s="182">
        <v>497108.92518419999</v>
      </c>
      <c r="P15" s="182">
        <v>535598.10338260001</v>
      </c>
      <c r="Q15" s="182">
        <v>1045184.2000626</v>
      </c>
    </row>
    <row r="16" spans="1:17" s="242" customFormat="1" ht="15" customHeight="1">
      <c r="A16" s="190" t="s">
        <v>576</v>
      </c>
      <c r="B16" s="182">
        <v>343.08565999999996</v>
      </c>
      <c r="C16" s="182">
        <v>83185.444109999997</v>
      </c>
      <c r="D16" s="182">
        <v>127914.22512819999</v>
      </c>
      <c r="E16" s="182">
        <v>211442.75489820002</v>
      </c>
      <c r="F16" s="182">
        <v>29.594830000000002</v>
      </c>
      <c r="G16" s="182">
        <v>6574.6185300000006</v>
      </c>
      <c r="H16" s="182">
        <v>9105.3438499999993</v>
      </c>
      <c r="I16" s="182">
        <v>15709.557210000001</v>
      </c>
      <c r="J16" s="182">
        <v>0</v>
      </c>
      <c r="K16" s="182">
        <v>378.91384999999997</v>
      </c>
      <c r="L16" s="182">
        <v>2421.5139399999998</v>
      </c>
      <c r="M16" s="182">
        <v>2800.4277900000002</v>
      </c>
      <c r="N16" s="182">
        <v>372.68048999999996</v>
      </c>
      <c r="O16" s="182">
        <v>90138.976490000001</v>
      </c>
      <c r="P16" s="182">
        <v>139441.08291819997</v>
      </c>
      <c r="Q16" s="182">
        <v>229952.7398982</v>
      </c>
    </row>
    <row r="17" spans="1:17" s="242" customFormat="1" ht="15" customHeight="1">
      <c r="A17" s="190" t="s">
        <v>577</v>
      </c>
      <c r="B17" s="182">
        <v>335.05941999999999</v>
      </c>
      <c r="C17" s="182">
        <v>111839.4172822</v>
      </c>
      <c r="D17" s="182">
        <v>322673.14518419997</v>
      </c>
      <c r="E17" s="182">
        <v>434847.62188639998</v>
      </c>
      <c r="F17" s="182">
        <v>0</v>
      </c>
      <c r="G17" s="182">
        <v>1575.03441</v>
      </c>
      <c r="H17" s="182">
        <v>23408.8404754</v>
      </c>
      <c r="I17" s="182">
        <v>24983.8748854</v>
      </c>
      <c r="J17" s="182">
        <v>14.91</v>
      </c>
      <c r="K17" s="182">
        <v>1692.5136100000002</v>
      </c>
      <c r="L17" s="182">
        <v>17957.988890000001</v>
      </c>
      <c r="M17" s="182">
        <v>19665.412499999999</v>
      </c>
      <c r="N17" s="182">
        <v>349.96941999999996</v>
      </c>
      <c r="O17" s="182">
        <v>115106.9653022</v>
      </c>
      <c r="P17" s="182">
        <v>364039.97454959998</v>
      </c>
      <c r="Q17" s="182">
        <v>479496.90927179996</v>
      </c>
    </row>
    <row r="18" spans="1:17" s="242" customFormat="1" ht="15" customHeight="1">
      <c r="A18" s="190" t="s">
        <v>578</v>
      </c>
      <c r="B18" s="182">
        <v>174.94489999999999</v>
      </c>
      <c r="C18" s="182">
        <v>3956.4419600000001</v>
      </c>
      <c r="D18" s="182">
        <v>1675.5857599999999</v>
      </c>
      <c r="E18" s="182">
        <v>5806.9726200000005</v>
      </c>
      <c r="F18" s="182">
        <v>0</v>
      </c>
      <c r="G18" s="182">
        <v>545.08000000000004</v>
      </c>
      <c r="H18" s="182">
        <v>277.1286336</v>
      </c>
      <c r="I18" s="182">
        <v>822.20863359999998</v>
      </c>
      <c r="J18" s="182">
        <v>0</v>
      </c>
      <c r="K18" s="182">
        <v>4</v>
      </c>
      <c r="L18" s="182">
        <v>0</v>
      </c>
      <c r="M18" s="182">
        <v>4</v>
      </c>
      <c r="N18" s="182">
        <v>174.94489999999999</v>
      </c>
      <c r="O18" s="182">
        <v>4505.52196</v>
      </c>
      <c r="P18" s="182">
        <v>1952.7143936</v>
      </c>
      <c r="Q18" s="182">
        <v>6633.1812536000007</v>
      </c>
    </row>
    <row r="19" spans="1:17" s="242" customFormat="1" ht="15" customHeight="1">
      <c r="A19" s="190" t="s">
        <v>579</v>
      </c>
      <c r="B19" s="182">
        <v>2157.8269100000002</v>
      </c>
      <c r="C19" s="182">
        <v>53100.272281599995</v>
      </c>
      <c r="D19" s="182">
        <v>120502.5708882</v>
      </c>
      <c r="E19" s="182">
        <v>175760.67007980001</v>
      </c>
      <c r="F19" s="182">
        <v>548.65584439999998</v>
      </c>
      <c r="G19" s="182">
        <v>6618.5093299999999</v>
      </c>
      <c r="H19" s="182">
        <v>36687.276229800002</v>
      </c>
      <c r="I19" s="182">
        <v>43854.441404199999</v>
      </c>
      <c r="J19" s="182">
        <v>0</v>
      </c>
      <c r="K19" s="182">
        <v>692.60307999999998</v>
      </c>
      <c r="L19" s="182">
        <v>18902.491934400001</v>
      </c>
      <c r="M19" s="182">
        <v>19595.095014400002</v>
      </c>
      <c r="N19" s="182">
        <v>2706.4827544</v>
      </c>
      <c r="O19" s="182">
        <v>60411.384691600004</v>
      </c>
      <c r="P19" s="182">
        <v>176092.3390524</v>
      </c>
      <c r="Q19" s="182">
        <v>239210.20649840002</v>
      </c>
    </row>
    <row r="20" spans="1:17" s="242" customFormat="1" ht="15" customHeight="1">
      <c r="A20" s="190" t="s">
        <v>580</v>
      </c>
      <c r="B20" s="182">
        <v>0</v>
      </c>
      <c r="C20" s="182">
        <v>2837.3809300000003</v>
      </c>
      <c r="D20" s="182">
        <v>596.57081999999991</v>
      </c>
      <c r="E20" s="182">
        <v>3433.9517500000002</v>
      </c>
      <c r="F20" s="182">
        <v>0</v>
      </c>
      <c r="G20" s="182">
        <v>2.1971999999999996</v>
      </c>
      <c r="H20" s="182">
        <v>0</v>
      </c>
      <c r="I20" s="182">
        <v>2.1971999999999996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2839.5781299999999</v>
      </c>
      <c r="P20" s="182">
        <v>596.57081999999991</v>
      </c>
      <c r="Q20" s="182">
        <v>3436.1489500000002</v>
      </c>
    </row>
    <row r="21" spans="1:17" s="242" customFormat="1" ht="15" customHeight="1">
      <c r="A21" s="190" t="s">
        <v>581</v>
      </c>
      <c r="B21" s="182">
        <v>13.254790000000002</v>
      </c>
      <c r="C21" s="182">
        <v>2571.1194599999999</v>
      </c>
      <c r="D21" s="182">
        <v>3376.9378700000002</v>
      </c>
      <c r="E21" s="182">
        <v>5961.3121200000005</v>
      </c>
      <c r="F21" s="182">
        <v>0</v>
      </c>
      <c r="G21" s="182">
        <v>21.457810000000002</v>
      </c>
      <c r="H21" s="182">
        <v>44.904209999999999</v>
      </c>
      <c r="I21" s="182">
        <v>66.362020000000001</v>
      </c>
      <c r="J21" s="182">
        <v>0</v>
      </c>
      <c r="K21" s="182">
        <v>68.360579999999999</v>
      </c>
      <c r="L21" s="182">
        <v>0</v>
      </c>
      <c r="M21" s="182">
        <v>68.360579999999999</v>
      </c>
      <c r="N21" s="182">
        <v>13.254790000000002</v>
      </c>
      <c r="O21" s="182">
        <v>2660.9378500000003</v>
      </c>
      <c r="P21" s="182">
        <v>3421.8420799999999</v>
      </c>
      <c r="Q21" s="182">
        <v>6096.0347199999997</v>
      </c>
    </row>
    <row r="22" spans="1:17" s="242" customFormat="1" ht="15" customHeight="1">
      <c r="A22" s="190" t="s">
        <v>582</v>
      </c>
      <c r="B22" s="182">
        <v>187.57074</v>
      </c>
      <c r="C22" s="182">
        <v>21566.68388</v>
      </c>
      <c r="D22" s="182">
        <v>24666.400329799999</v>
      </c>
      <c r="E22" s="182">
        <v>46420.654949800002</v>
      </c>
      <c r="F22" s="182">
        <v>16.8216</v>
      </c>
      <c r="G22" s="182">
        <v>134.29093</v>
      </c>
      <c r="H22" s="182">
        <v>4721.8225990000001</v>
      </c>
      <c r="I22" s="182">
        <v>4872.9351289999995</v>
      </c>
      <c r="J22" s="182">
        <v>0</v>
      </c>
      <c r="K22" s="182">
        <v>122.52788000000001</v>
      </c>
      <c r="L22" s="182">
        <v>1422.6975034</v>
      </c>
      <c r="M22" s="182">
        <v>1545.2253833999998</v>
      </c>
      <c r="N22" s="182">
        <v>204.39233999999999</v>
      </c>
      <c r="O22" s="182">
        <v>21823.502690000001</v>
      </c>
      <c r="P22" s="182">
        <v>30810.920432200001</v>
      </c>
      <c r="Q22" s="182">
        <v>52838.8154622</v>
      </c>
    </row>
    <row r="23" spans="1:17" s="242" customFormat="1" ht="15" customHeight="1">
      <c r="A23" s="190" t="s">
        <v>583</v>
      </c>
      <c r="B23" s="182">
        <v>18.069990000000001</v>
      </c>
      <c r="C23" s="182">
        <v>391.75925999999998</v>
      </c>
      <c r="D23" s="182">
        <v>217.72684000000001</v>
      </c>
      <c r="E23" s="182">
        <v>627.55608999999993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6.86</v>
      </c>
      <c r="L23" s="182">
        <v>0</v>
      </c>
      <c r="M23" s="182">
        <v>6.86</v>
      </c>
      <c r="N23" s="182">
        <v>18.069990000000001</v>
      </c>
      <c r="O23" s="182">
        <v>398.61926</v>
      </c>
      <c r="P23" s="182">
        <v>217.72684000000001</v>
      </c>
      <c r="Q23" s="182">
        <v>634.41608999999994</v>
      </c>
    </row>
    <row r="24" spans="1:17" s="242" customFormat="1" ht="15" customHeight="1">
      <c r="A24" s="190" t="s">
        <v>584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</row>
    <row r="25" spans="1:17" s="243" customFormat="1" ht="15" customHeight="1">
      <c r="A25" s="190" t="s">
        <v>585</v>
      </c>
      <c r="B25" s="182">
        <v>0</v>
      </c>
      <c r="C25" s="182">
        <v>938.78688999999997</v>
      </c>
      <c r="D25" s="182">
        <v>319.65472999999997</v>
      </c>
      <c r="E25" s="182">
        <v>1258.4416200000001</v>
      </c>
      <c r="F25" s="182">
        <v>0</v>
      </c>
      <c r="G25" s="182">
        <v>46.648000000000003</v>
      </c>
      <c r="H25" s="182">
        <v>53.307269999999995</v>
      </c>
      <c r="I25" s="182">
        <v>99.955269999999999</v>
      </c>
      <c r="J25" s="182">
        <v>0</v>
      </c>
      <c r="K25" s="182">
        <v>21</v>
      </c>
      <c r="L25" s="182">
        <v>0</v>
      </c>
      <c r="M25" s="182">
        <v>21</v>
      </c>
      <c r="N25" s="182">
        <v>0</v>
      </c>
      <c r="O25" s="182">
        <v>1006.43489</v>
      </c>
      <c r="P25" s="182">
        <v>372.96199999999999</v>
      </c>
      <c r="Q25" s="182">
        <v>1379.39689</v>
      </c>
    </row>
    <row r="26" spans="1:17" s="242" customFormat="1" ht="15" customHeight="1">
      <c r="A26" s="225" t="s">
        <v>76</v>
      </c>
      <c r="B26" s="235">
        <v>10654.298549999998</v>
      </c>
      <c r="C26" s="235">
        <v>1405308.4174581999</v>
      </c>
      <c r="D26" s="235">
        <v>2651721.5384559999</v>
      </c>
      <c r="E26" s="235">
        <v>4067684.2544642002</v>
      </c>
      <c r="F26" s="235">
        <v>37387.834951600009</v>
      </c>
      <c r="G26" s="235">
        <v>81105.06918380002</v>
      </c>
      <c r="H26" s="235">
        <v>230335.58421620005</v>
      </c>
      <c r="I26" s="235">
        <v>348828.48835159995</v>
      </c>
      <c r="J26" s="235">
        <v>3266.0755685999998</v>
      </c>
      <c r="K26" s="235">
        <v>21253.601608000004</v>
      </c>
      <c r="L26" s="235">
        <v>134114.8990142</v>
      </c>
      <c r="M26" s="235">
        <v>158634.57619079997</v>
      </c>
      <c r="N26" s="235">
        <v>51308.209070200006</v>
      </c>
      <c r="O26" s="235">
        <v>1507667.0882500003</v>
      </c>
      <c r="P26" s="235">
        <v>3016172.0216863998</v>
      </c>
      <c r="Q26" s="235">
        <v>4575147.3190066013</v>
      </c>
    </row>
    <row r="27" spans="1:17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159"/>
      <c r="K28" s="159"/>
      <c r="L28" s="159"/>
      <c r="M28" s="159"/>
      <c r="N28" s="159"/>
      <c r="O28" s="159"/>
      <c r="P28" s="159"/>
      <c r="Q28" s="159"/>
    </row>
    <row r="29" spans="1:17" ht="13.5" customHeight="1">
      <c r="A29" s="297"/>
      <c r="B29" s="298"/>
      <c r="C29" s="299"/>
      <c r="D29" s="299"/>
      <c r="E29" s="299"/>
      <c r="F29" s="299"/>
      <c r="G29" s="299"/>
      <c r="H29" s="299"/>
      <c r="I29" s="300"/>
      <c r="J29" s="167"/>
      <c r="K29" s="167"/>
      <c r="L29" s="167"/>
      <c r="M29" s="167"/>
      <c r="N29" s="167"/>
      <c r="O29" s="167"/>
      <c r="P29" s="167"/>
      <c r="Q29" s="167"/>
    </row>
  </sheetData>
  <mergeCells count="8">
    <mergeCell ref="A1:Q1"/>
    <mergeCell ref="A2:Q2"/>
    <mergeCell ref="A3:Q3"/>
    <mergeCell ref="A4:Q4"/>
    <mergeCell ref="B6:E6"/>
    <mergeCell ref="F6:I6"/>
    <mergeCell ref="J6:M6"/>
    <mergeCell ref="N6:Q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G29"/>
  <sheetViews>
    <sheetView topLeftCell="A2" zoomScale="70" zoomScaleNormal="70" workbookViewId="0">
      <selection activeCell="A2" sqref="A2:AG2"/>
    </sheetView>
  </sheetViews>
  <sheetFormatPr defaultColWidth="11.42578125" defaultRowHeight="12.75" customHeight="1"/>
  <cols>
    <col min="1" max="1" width="60.71093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8" width="15.7109375" style="183" customWidth="1"/>
    <col min="19" max="19" width="27.7109375" style="183" customWidth="1"/>
    <col min="20" max="20" width="15.7109375" style="183" customWidth="1"/>
    <col min="21" max="21" width="27.7109375" style="183" customWidth="1"/>
    <col min="22" max="22" width="15.7109375" style="183" customWidth="1"/>
    <col min="23" max="23" width="27.7109375" style="183" customWidth="1"/>
    <col min="24" max="26" width="15.7109375" style="183" customWidth="1"/>
    <col min="27" max="27" width="27.7109375" style="183" customWidth="1"/>
    <col min="28" max="28" width="15.7109375" style="183" customWidth="1"/>
    <col min="29" max="29" width="27.7109375" style="183" customWidth="1"/>
    <col min="30" max="30" width="15.7109375" style="183" customWidth="1"/>
    <col min="31" max="31" width="27.7109375" style="183" customWidth="1"/>
    <col min="32" max="33" width="15.7109375" style="183" customWidth="1"/>
    <col min="34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4" width="15.7109375" style="183" customWidth="1"/>
    <col min="275" max="275" width="27.7109375" style="183" customWidth="1"/>
    <col min="276" max="276" width="15.7109375" style="183" customWidth="1"/>
    <col min="277" max="277" width="27.7109375" style="183" customWidth="1"/>
    <col min="278" max="278" width="15.7109375" style="183" customWidth="1"/>
    <col min="279" max="279" width="27.7109375" style="183" customWidth="1"/>
    <col min="280" max="282" width="15.7109375" style="183" customWidth="1"/>
    <col min="283" max="283" width="27.7109375" style="183" customWidth="1"/>
    <col min="284" max="284" width="15.7109375" style="183" customWidth="1"/>
    <col min="285" max="285" width="27.7109375" style="183" customWidth="1"/>
    <col min="286" max="286" width="15.7109375" style="183" customWidth="1"/>
    <col min="287" max="287" width="27.7109375" style="183" customWidth="1"/>
    <col min="288" max="289" width="15.7109375" style="183" customWidth="1"/>
    <col min="290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30" width="15.7109375" style="183" customWidth="1"/>
    <col min="531" max="531" width="27.7109375" style="183" customWidth="1"/>
    <col min="532" max="532" width="15.7109375" style="183" customWidth="1"/>
    <col min="533" max="533" width="27.7109375" style="183" customWidth="1"/>
    <col min="534" max="534" width="15.7109375" style="183" customWidth="1"/>
    <col min="535" max="535" width="27.7109375" style="183" customWidth="1"/>
    <col min="536" max="538" width="15.7109375" style="183" customWidth="1"/>
    <col min="539" max="539" width="27.7109375" style="183" customWidth="1"/>
    <col min="540" max="540" width="15.7109375" style="183" customWidth="1"/>
    <col min="541" max="541" width="27.7109375" style="183" customWidth="1"/>
    <col min="542" max="542" width="15.7109375" style="183" customWidth="1"/>
    <col min="543" max="543" width="27.7109375" style="183" customWidth="1"/>
    <col min="544" max="545" width="15.7109375" style="183" customWidth="1"/>
    <col min="546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6" width="15.7109375" style="183" customWidth="1"/>
    <col min="787" max="787" width="27.7109375" style="183" customWidth="1"/>
    <col min="788" max="788" width="15.7109375" style="183" customWidth="1"/>
    <col min="789" max="789" width="27.7109375" style="183" customWidth="1"/>
    <col min="790" max="790" width="15.7109375" style="183" customWidth="1"/>
    <col min="791" max="791" width="27.7109375" style="183" customWidth="1"/>
    <col min="792" max="794" width="15.7109375" style="183" customWidth="1"/>
    <col min="795" max="795" width="27.7109375" style="183" customWidth="1"/>
    <col min="796" max="796" width="15.7109375" style="183" customWidth="1"/>
    <col min="797" max="797" width="27.7109375" style="183" customWidth="1"/>
    <col min="798" max="798" width="15.7109375" style="183" customWidth="1"/>
    <col min="799" max="799" width="27.7109375" style="183" customWidth="1"/>
    <col min="800" max="801" width="15.7109375" style="183" customWidth="1"/>
    <col min="802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2" width="15.7109375" style="183" customWidth="1"/>
    <col min="1043" max="1043" width="27.7109375" style="183" customWidth="1"/>
    <col min="1044" max="1044" width="15.7109375" style="183" customWidth="1"/>
    <col min="1045" max="1045" width="27.7109375" style="183" customWidth="1"/>
    <col min="1046" max="1046" width="15.7109375" style="183" customWidth="1"/>
    <col min="1047" max="1047" width="27.7109375" style="183" customWidth="1"/>
    <col min="1048" max="1050" width="15.7109375" style="183" customWidth="1"/>
    <col min="1051" max="1051" width="27.7109375" style="183" customWidth="1"/>
    <col min="1052" max="1052" width="15.7109375" style="183" customWidth="1"/>
    <col min="1053" max="1053" width="27.7109375" style="183" customWidth="1"/>
    <col min="1054" max="1054" width="15.7109375" style="183" customWidth="1"/>
    <col min="1055" max="1055" width="27.7109375" style="183" customWidth="1"/>
    <col min="1056" max="1057" width="15.7109375" style="183" customWidth="1"/>
    <col min="1058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8" width="15.7109375" style="183" customWidth="1"/>
    <col min="1299" max="1299" width="27.7109375" style="183" customWidth="1"/>
    <col min="1300" max="1300" width="15.7109375" style="183" customWidth="1"/>
    <col min="1301" max="1301" width="27.7109375" style="183" customWidth="1"/>
    <col min="1302" max="1302" width="15.7109375" style="183" customWidth="1"/>
    <col min="1303" max="1303" width="27.7109375" style="183" customWidth="1"/>
    <col min="1304" max="1306" width="15.7109375" style="183" customWidth="1"/>
    <col min="1307" max="1307" width="27.7109375" style="183" customWidth="1"/>
    <col min="1308" max="1308" width="15.7109375" style="183" customWidth="1"/>
    <col min="1309" max="1309" width="27.7109375" style="183" customWidth="1"/>
    <col min="1310" max="1310" width="15.7109375" style="183" customWidth="1"/>
    <col min="1311" max="1311" width="27.7109375" style="183" customWidth="1"/>
    <col min="1312" max="1313" width="15.7109375" style="183" customWidth="1"/>
    <col min="1314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4" width="15.7109375" style="183" customWidth="1"/>
    <col min="1555" max="1555" width="27.7109375" style="183" customWidth="1"/>
    <col min="1556" max="1556" width="15.7109375" style="183" customWidth="1"/>
    <col min="1557" max="1557" width="27.7109375" style="183" customWidth="1"/>
    <col min="1558" max="1558" width="15.7109375" style="183" customWidth="1"/>
    <col min="1559" max="1559" width="27.7109375" style="183" customWidth="1"/>
    <col min="1560" max="1562" width="15.7109375" style="183" customWidth="1"/>
    <col min="1563" max="1563" width="27.7109375" style="183" customWidth="1"/>
    <col min="1564" max="1564" width="15.7109375" style="183" customWidth="1"/>
    <col min="1565" max="1565" width="27.7109375" style="183" customWidth="1"/>
    <col min="1566" max="1566" width="15.7109375" style="183" customWidth="1"/>
    <col min="1567" max="1567" width="27.7109375" style="183" customWidth="1"/>
    <col min="1568" max="1569" width="15.7109375" style="183" customWidth="1"/>
    <col min="1570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10" width="15.7109375" style="183" customWidth="1"/>
    <col min="1811" max="1811" width="27.7109375" style="183" customWidth="1"/>
    <col min="1812" max="1812" width="15.7109375" style="183" customWidth="1"/>
    <col min="1813" max="1813" width="27.7109375" style="183" customWidth="1"/>
    <col min="1814" max="1814" width="15.7109375" style="183" customWidth="1"/>
    <col min="1815" max="1815" width="27.7109375" style="183" customWidth="1"/>
    <col min="1816" max="1818" width="15.7109375" style="183" customWidth="1"/>
    <col min="1819" max="1819" width="27.7109375" style="183" customWidth="1"/>
    <col min="1820" max="1820" width="15.7109375" style="183" customWidth="1"/>
    <col min="1821" max="1821" width="27.7109375" style="183" customWidth="1"/>
    <col min="1822" max="1822" width="15.7109375" style="183" customWidth="1"/>
    <col min="1823" max="1823" width="27.7109375" style="183" customWidth="1"/>
    <col min="1824" max="1825" width="15.7109375" style="183" customWidth="1"/>
    <col min="1826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6" width="15.7109375" style="183" customWidth="1"/>
    <col min="2067" max="2067" width="27.7109375" style="183" customWidth="1"/>
    <col min="2068" max="2068" width="15.7109375" style="183" customWidth="1"/>
    <col min="2069" max="2069" width="27.7109375" style="183" customWidth="1"/>
    <col min="2070" max="2070" width="15.7109375" style="183" customWidth="1"/>
    <col min="2071" max="2071" width="27.7109375" style="183" customWidth="1"/>
    <col min="2072" max="2074" width="15.7109375" style="183" customWidth="1"/>
    <col min="2075" max="2075" width="27.7109375" style="183" customWidth="1"/>
    <col min="2076" max="2076" width="15.7109375" style="183" customWidth="1"/>
    <col min="2077" max="2077" width="27.7109375" style="183" customWidth="1"/>
    <col min="2078" max="2078" width="15.7109375" style="183" customWidth="1"/>
    <col min="2079" max="2079" width="27.7109375" style="183" customWidth="1"/>
    <col min="2080" max="2081" width="15.7109375" style="183" customWidth="1"/>
    <col min="2082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2" width="15.7109375" style="183" customWidth="1"/>
    <col min="2323" max="2323" width="27.7109375" style="183" customWidth="1"/>
    <col min="2324" max="2324" width="15.7109375" style="183" customWidth="1"/>
    <col min="2325" max="2325" width="27.7109375" style="183" customWidth="1"/>
    <col min="2326" max="2326" width="15.7109375" style="183" customWidth="1"/>
    <col min="2327" max="2327" width="27.7109375" style="183" customWidth="1"/>
    <col min="2328" max="2330" width="15.7109375" style="183" customWidth="1"/>
    <col min="2331" max="2331" width="27.7109375" style="183" customWidth="1"/>
    <col min="2332" max="2332" width="15.7109375" style="183" customWidth="1"/>
    <col min="2333" max="2333" width="27.7109375" style="183" customWidth="1"/>
    <col min="2334" max="2334" width="15.7109375" style="183" customWidth="1"/>
    <col min="2335" max="2335" width="27.7109375" style="183" customWidth="1"/>
    <col min="2336" max="2337" width="15.7109375" style="183" customWidth="1"/>
    <col min="2338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8" width="15.7109375" style="183" customWidth="1"/>
    <col min="2579" max="2579" width="27.7109375" style="183" customWidth="1"/>
    <col min="2580" max="2580" width="15.7109375" style="183" customWidth="1"/>
    <col min="2581" max="2581" width="27.7109375" style="183" customWidth="1"/>
    <col min="2582" max="2582" width="15.7109375" style="183" customWidth="1"/>
    <col min="2583" max="2583" width="27.7109375" style="183" customWidth="1"/>
    <col min="2584" max="2586" width="15.7109375" style="183" customWidth="1"/>
    <col min="2587" max="2587" width="27.7109375" style="183" customWidth="1"/>
    <col min="2588" max="2588" width="15.7109375" style="183" customWidth="1"/>
    <col min="2589" max="2589" width="27.7109375" style="183" customWidth="1"/>
    <col min="2590" max="2590" width="15.7109375" style="183" customWidth="1"/>
    <col min="2591" max="2591" width="27.7109375" style="183" customWidth="1"/>
    <col min="2592" max="2593" width="15.7109375" style="183" customWidth="1"/>
    <col min="2594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4" width="15.7109375" style="183" customWidth="1"/>
    <col min="2835" max="2835" width="27.7109375" style="183" customWidth="1"/>
    <col min="2836" max="2836" width="15.7109375" style="183" customWidth="1"/>
    <col min="2837" max="2837" width="27.7109375" style="183" customWidth="1"/>
    <col min="2838" max="2838" width="15.7109375" style="183" customWidth="1"/>
    <col min="2839" max="2839" width="27.7109375" style="183" customWidth="1"/>
    <col min="2840" max="2842" width="15.7109375" style="183" customWidth="1"/>
    <col min="2843" max="2843" width="27.7109375" style="183" customWidth="1"/>
    <col min="2844" max="2844" width="15.7109375" style="183" customWidth="1"/>
    <col min="2845" max="2845" width="27.7109375" style="183" customWidth="1"/>
    <col min="2846" max="2846" width="15.7109375" style="183" customWidth="1"/>
    <col min="2847" max="2847" width="27.7109375" style="183" customWidth="1"/>
    <col min="2848" max="2849" width="15.7109375" style="183" customWidth="1"/>
    <col min="2850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90" width="15.7109375" style="183" customWidth="1"/>
    <col min="3091" max="3091" width="27.7109375" style="183" customWidth="1"/>
    <col min="3092" max="3092" width="15.7109375" style="183" customWidth="1"/>
    <col min="3093" max="3093" width="27.7109375" style="183" customWidth="1"/>
    <col min="3094" max="3094" width="15.7109375" style="183" customWidth="1"/>
    <col min="3095" max="3095" width="27.7109375" style="183" customWidth="1"/>
    <col min="3096" max="3098" width="15.7109375" style="183" customWidth="1"/>
    <col min="3099" max="3099" width="27.7109375" style="183" customWidth="1"/>
    <col min="3100" max="3100" width="15.7109375" style="183" customWidth="1"/>
    <col min="3101" max="3101" width="27.7109375" style="183" customWidth="1"/>
    <col min="3102" max="3102" width="15.7109375" style="183" customWidth="1"/>
    <col min="3103" max="3103" width="27.7109375" style="183" customWidth="1"/>
    <col min="3104" max="3105" width="15.7109375" style="183" customWidth="1"/>
    <col min="3106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6" width="15.7109375" style="183" customWidth="1"/>
    <col min="3347" max="3347" width="27.7109375" style="183" customWidth="1"/>
    <col min="3348" max="3348" width="15.7109375" style="183" customWidth="1"/>
    <col min="3349" max="3349" width="27.7109375" style="183" customWidth="1"/>
    <col min="3350" max="3350" width="15.7109375" style="183" customWidth="1"/>
    <col min="3351" max="3351" width="27.7109375" style="183" customWidth="1"/>
    <col min="3352" max="3354" width="15.7109375" style="183" customWidth="1"/>
    <col min="3355" max="3355" width="27.7109375" style="183" customWidth="1"/>
    <col min="3356" max="3356" width="15.7109375" style="183" customWidth="1"/>
    <col min="3357" max="3357" width="27.7109375" style="183" customWidth="1"/>
    <col min="3358" max="3358" width="15.7109375" style="183" customWidth="1"/>
    <col min="3359" max="3359" width="27.7109375" style="183" customWidth="1"/>
    <col min="3360" max="3361" width="15.7109375" style="183" customWidth="1"/>
    <col min="3362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2" width="15.7109375" style="183" customWidth="1"/>
    <col min="3603" max="3603" width="27.7109375" style="183" customWidth="1"/>
    <col min="3604" max="3604" width="15.7109375" style="183" customWidth="1"/>
    <col min="3605" max="3605" width="27.7109375" style="183" customWidth="1"/>
    <col min="3606" max="3606" width="15.7109375" style="183" customWidth="1"/>
    <col min="3607" max="3607" width="27.7109375" style="183" customWidth="1"/>
    <col min="3608" max="3610" width="15.7109375" style="183" customWidth="1"/>
    <col min="3611" max="3611" width="27.7109375" style="183" customWidth="1"/>
    <col min="3612" max="3612" width="15.7109375" style="183" customWidth="1"/>
    <col min="3613" max="3613" width="27.7109375" style="183" customWidth="1"/>
    <col min="3614" max="3614" width="15.7109375" style="183" customWidth="1"/>
    <col min="3615" max="3615" width="27.7109375" style="183" customWidth="1"/>
    <col min="3616" max="3617" width="15.7109375" style="183" customWidth="1"/>
    <col min="3618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8" width="15.7109375" style="183" customWidth="1"/>
    <col min="3859" max="3859" width="27.7109375" style="183" customWidth="1"/>
    <col min="3860" max="3860" width="15.7109375" style="183" customWidth="1"/>
    <col min="3861" max="3861" width="27.7109375" style="183" customWidth="1"/>
    <col min="3862" max="3862" width="15.7109375" style="183" customWidth="1"/>
    <col min="3863" max="3863" width="27.7109375" style="183" customWidth="1"/>
    <col min="3864" max="3866" width="15.7109375" style="183" customWidth="1"/>
    <col min="3867" max="3867" width="27.7109375" style="183" customWidth="1"/>
    <col min="3868" max="3868" width="15.7109375" style="183" customWidth="1"/>
    <col min="3869" max="3869" width="27.7109375" style="183" customWidth="1"/>
    <col min="3870" max="3870" width="15.7109375" style="183" customWidth="1"/>
    <col min="3871" max="3871" width="27.7109375" style="183" customWidth="1"/>
    <col min="3872" max="3873" width="15.7109375" style="183" customWidth="1"/>
    <col min="3874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4" width="15.7109375" style="183" customWidth="1"/>
    <col min="4115" max="4115" width="27.7109375" style="183" customWidth="1"/>
    <col min="4116" max="4116" width="15.7109375" style="183" customWidth="1"/>
    <col min="4117" max="4117" width="27.7109375" style="183" customWidth="1"/>
    <col min="4118" max="4118" width="15.7109375" style="183" customWidth="1"/>
    <col min="4119" max="4119" width="27.7109375" style="183" customWidth="1"/>
    <col min="4120" max="4122" width="15.7109375" style="183" customWidth="1"/>
    <col min="4123" max="4123" width="27.7109375" style="183" customWidth="1"/>
    <col min="4124" max="4124" width="15.7109375" style="183" customWidth="1"/>
    <col min="4125" max="4125" width="27.7109375" style="183" customWidth="1"/>
    <col min="4126" max="4126" width="15.7109375" style="183" customWidth="1"/>
    <col min="4127" max="4127" width="27.7109375" style="183" customWidth="1"/>
    <col min="4128" max="4129" width="15.7109375" style="183" customWidth="1"/>
    <col min="4130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70" width="15.7109375" style="183" customWidth="1"/>
    <col min="4371" max="4371" width="27.7109375" style="183" customWidth="1"/>
    <col min="4372" max="4372" width="15.7109375" style="183" customWidth="1"/>
    <col min="4373" max="4373" width="27.7109375" style="183" customWidth="1"/>
    <col min="4374" max="4374" width="15.7109375" style="183" customWidth="1"/>
    <col min="4375" max="4375" width="27.7109375" style="183" customWidth="1"/>
    <col min="4376" max="4378" width="15.7109375" style="183" customWidth="1"/>
    <col min="4379" max="4379" width="27.7109375" style="183" customWidth="1"/>
    <col min="4380" max="4380" width="15.7109375" style="183" customWidth="1"/>
    <col min="4381" max="4381" width="27.7109375" style="183" customWidth="1"/>
    <col min="4382" max="4382" width="15.7109375" style="183" customWidth="1"/>
    <col min="4383" max="4383" width="27.7109375" style="183" customWidth="1"/>
    <col min="4384" max="4385" width="15.7109375" style="183" customWidth="1"/>
    <col min="4386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6" width="15.7109375" style="183" customWidth="1"/>
    <col min="4627" max="4627" width="27.7109375" style="183" customWidth="1"/>
    <col min="4628" max="4628" width="15.7109375" style="183" customWidth="1"/>
    <col min="4629" max="4629" width="27.7109375" style="183" customWidth="1"/>
    <col min="4630" max="4630" width="15.7109375" style="183" customWidth="1"/>
    <col min="4631" max="4631" width="27.7109375" style="183" customWidth="1"/>
    <col min="4632" max="4634" width="15.7109375" style="183" customWidth="1"/>
    <col min="4635" max="4635" width="27.7109375" style="183" customWidth="1"/>
    <col min="4636" max="4636" width="15.7109375" style="183" customWidth="1"/>
    <col min="4637" max="4637" width="27.7109375" style="183" customWidth="1"/>
    <col min="4638" max="4638" width="15.7109375" style="183" customWidth="1"/>
    <col min="4639" max="4639" width="27.7109375" style="183" customWidth="1"/>
    <col min="4640" max="4641" width="15.7109375" style="183" customWidth="1"/>
    <col min="4642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2" width="15.7109375" style="183" customWidth="1"/>
    <col min="4883" max="4883" width="27.7109375" style="183" customWidth="1"/>
    <col min="4884" max="4884" width="15.7109375" style="183" customWidth="1"/>
    <col min="4885" max="4885" width="27.7109375" style="183" customWidth="1"/>
    <col min="4886" max="4886" width="15.7109375" style="183" customWidth="1"/>
    <col min="4887" max="4887" width="27.7109375" style="183" customWidth="1"/>
    <col min="4888" max="4890" width="15.7109375" style="183" customWidth="1"/>
    <col min="4891" max="4891" width="27.7109375" style="183" customWidth="1"/>
    <col min="4892" max="4892" width="15.7109375" style="183" customWidth="1"/>
    <col min="4893" max="4893" width="27.7109375" style="183" customWidth="1"/>
    <col min="4894" max="4894" width="15.7109375" style="183" customWidth="1"/>
    <col min="4895" max="4895" width="27.7109375" style="183" customWidth="1"/>
    <col min="4896" max="4897" width="15.7109375" style="183" customWidth="1"/>
    <col min="4898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8" width="15.7109375" style="183" customWidth="1"/>
    <col min="5139" max="5139" width="27.7109375" style="183" customWidth="1"/>
    <col min="5140" max="5140" width="15.7109375" style="183" customWidth="1"/>
    <col min="5141" max="5141" width="27.7109375" style="183" customWidth="1"/>
    <col min="5142" max="5142" width="15.7109375" style="183" customWidth="1"/>
    <col min="5143" max="5143" width="27.7109375" style="183" customWidth="1"/>
    <col min="5144" max="5146" width="15.7109375" style="183" customWidth="1"/>
    <col min="5147" max="5147" width="27.7109375" style="183" customWidth="1"/>
    <col min="5148" max="5148" width="15.7109375" style="183" customWidth="1"/>
    <col min="5149" max="5149" width="27.7109375" style="183" customWidth="1"/>
    <col min="5150" max="5150" width="15.7109375" style="183" customWidth="1"/>
    <col min="5151" max="5151" width="27.7109375" style="183" customWidth="1"/>
    <col min="5152" max="5153" width="15.7109375" style="183" customWidth="1"/>
    <col min="5154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4" width="15.7109375" style="183" customWidth="1"/>
    <col min="5395" max="5395" width="27.7109375" style="183" customWidth="1"/>
    <col min="5396" max="5396" width="15.7109375" style="183" customWidth="1"/>
    <col min="5397" max="5397" width="27.7109375" style="183" customWidth="1"/>
    <col min="5398" max="5398" width="15.7109375" style="183" customWidth="1"/>
    <col min="5399" max="5399" width="27.7109375" style="183" customWidth="1"/>
    <col min="5400" max="5402" width="15.7109375" style="183" customWidth="1"/>
    <col min="5403" max="5403" width="27.7109375" style="183" customWidth="1"/>
    <col min="5404" max="5404" width="15.7109375" style="183" customWidth="1"/>
    <col min="5405" max="5405" width="27.7109375" style="183" customWidth="1"/>
    <col min="5406" max="5406" width="15.7109375" style="183" customWidth="1"/>
    <col min="5407" max="5407" width="27.7109375" style="183" customWidth="1"/>
    <col min="5408" max="5409" width="15.7109375" style="183" customWidth="1"/>
    <col min="5410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50" width="15.7109375" style="183" customWidth="1"/>
    <col min="5651" max="5651" width="27.7109375" style="183" customWidth="1"/>
    <col min="5652" max="5652" width="15.7109375" style="183" customWidth="1"/>
    <col min="5653" max="5653" width="27.7109375" style="183" customWidth="1"/>
    <col min="5654" max="5654" width="15.7109375" style="183" customWidth="1"/>
    <col min="5655" max="5655" width="27.7109375" style="183" customWidth="1"/>
    <col min="5656" max="5658" width="15.7109375" style="183" customWidth="1"/>
    <col min="5659" max="5659" width="27.7109375" style="183" customWidth="1"/>
    <col min="5660" max="5660" width="15.7109375" style="183" customWidth="1"/>
    <col min="5661" max="5661" width="27.7109375" style="183" customWidth="1"/>
    <col min="5662" max="5662" width="15.7109375" style="183" customWidth="1"/>
    <col min="5663" max="5663" width="27.7109375" style="183" customWidth="1"/>
    <col min="5664" max="5665" width="15.7109375" style="183" customWidth="1"/>
    <col min="5666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6" width="15.7109375" style="183" customWidth="1"/>
    <col min="5907" max="5907" width="27.7109375" style="183" customWidth="1"/>
    <col min="5908" max="5908" width="15.7109375" style="183" customWidth="1"/>
    <col min="5909" max="5909" width="27.7109375" style="183" customWidth="1"/>
    <col min="5910" max="5910" width="15.7109375" style="183" customWidth="1"/>
    <col min="5911" max="5911" width="27.7109375" style="183" customWidth="1"/>
    <col min="5912" max="5914" width="15.7109375" style="183" customWidth="1"/>
    <col min="5915" max="5915" width="27.7109375" style="183" customWidth="1"/>
    <col min="5916" max="5916" width="15.7109375" style="183" customWidth="1"/>
    <col min="5917" max="5917" width="27.7109375" style="183" customWidth="1"/>
    <col min="5918" max="5918" width="15.7109375" style="183" customWidth="1"/>
    <col min="5919" max="5919" width="27.7109375" style="183" customWidth="1"/>
    <col min="5920" max="5921" width="15.7109375" style="183" customWidth="1"/>
    <col min="5922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2" width="15.7109375" style="183" customWidth="1"/>
    <col min="6163" max="6163" width="27.7109375" style="183" customWidth="1"/>
    <col min="6164" max="6164" width="15.7109375" style="183" customWidth="1"/>
    <col min="6165" max="6165" width="27.7109375" style="183" customWidth="1"/>
    <col min="6166" max="6166" width="15.7109375" style="183" customWidth="1"/>
    <col min="6167" max="6167" width="27.7109375" style="183" customWidth="1"/>
    <col min="6168" max="6170" width="15.7109375" style="183" customWidth="1"/>
    <col min="6171" max="6171" width="27.7109375" style="183" customWidth="1"/>
    <col min="6172" max="6172" width="15.7109375" style="183" customWidth="1"/>
    <col min="6173" max="6173" width="27.7109375" style="183" customWidth="1"/>
    <col min="6174" max="6174" width="15.7109375" style="183" customWidth="1"/>
    <col min="6175" max="6175" width="27.7109375" style="183" customWidth="1"/>
    <col min="6176" max="6177" width="15.7109375" style="183" customWidth="1"/>
    <col min="6178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8" width="15.7109375" style="183" customWidth="1"/>
    <col min="6419" max="6419" width="27.7109375" style="183" customWidth="1"/>
    <col min="6420" max="6420" width="15.7109375" style="183" customWidth="1"/>
    <col min="6421" max="6421" width="27.7109375" style="183" customWidth="1"/>
    <col min="6422" max="6422" width="15.7109375" style="183" customWidth="1"/>
    <col min="6423" max="6423" width="27.7109375" style="183" customWidth="1"/>
    <col min="6424" max="6426" width="15.7109375" style="183" customWidth="1"/>
    <col min="6427" max="6427" width="27.7109375" style="183" customWidth="1"/>
    <col min="6428" max="6428" width="15.7109375" style="183" customWidth="1"/>
    <col min="6429" max="6429" width="27.7109375" style="183" customWidth="1"/>
    <col min="6430" max="6430" width="15.7109375" style="183" customWidth="1"/>
    <col min="6431" max="6431" width="27.7109375" style="183" customWidth="1"/>
    <col min="6432" max="6433" width="15.7109375" style="183" customWidth="1"/>
    <col min="6434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4" width="15.7109375" style="183" customWidth="1"/>
    <col min="6675" max="6675" width="27.7109375" style="183" customWidth="1"/>
    <col min="6676" max="6676" width="15.7109375" style="183" customWidth="1"/>
    <col min="6677" max="6677" width="27.7109375" style="183" customWidth="1"/>
    <col min="6678" max="6678" width="15.7109375" style="183" customWidth="1"/>
    <col min="6679" max="6679" width="27.7109375" style="183" customWidth="1"/>
    <col min="6680" max="6682" width="15.7109375" style="183" customWidth="1"/>
    <col min="6683" max="6683" width="27.7109375" style="183" customWidth="1"/>
    <col min="6684" max="6684" width="15.7109375" style="183" customWidth="1"/>
    <col min="6685" max="6685" width="27.7109375" style="183" customWidth="1"/>
    <col min="6686" max="6686" width="15.7109375" style="183" customWidth="1"/>
    <col min="6687" max="6687" width="27.7109375" style="183" customWidth="1"/>
    <col min="6688" max="6689" width="15.7109375" style="183" customWidth="1"/>
    <col min="6690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30" width="15.7109375" style="183" customWidth="1"/>
    <col min="6931" max="6931" width="27.7109375" style="183" customWidth="1"/>
    <col min="6932" max="6932" width="15.7109375" style="183" customWidth="1"/>
    <col min="6933" max="6933" width="27.7109375" style="183" customWidth="1"/>
    <col min="6934" max="6934" width="15.7109375" style="183" customWidth="1"/>
    <col min="6935" max="6935" width="27.7109375" style="183" customWidth="1"/>
    <col min="6936" max="6938" width="15.7109375" style="183" customWidth="1"/>
    <col min="6939" max="6939" width="27.7109375" style="183" customWidth="1"/>
    <col min="6940" max="6940" width="15.7109375" style="183" customWidth="1"/>
    <col min="6941" max="6941" width="27.7109375" style="183" customWidth="1"/>
    <col min="6942" max="6942" width="15.7109375" style="183" customWidth="1"/>
    <col min="6943" max="6943" width="27.7109375" style="183" customWidth="1"/>
    <col min="6944" max="6945" width="15.7109375" style="183" customWidth="1"/>
    <col min="6946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6" width="15.7109375" style="183" customWidth="1"/>
    <col min="7187" max="7187" width="27.7109375" style="183" customWidth="1"/>
    <col min="7188" max="7188" width="15.7109375" style="183" customWidth="1"/>
    <col min="7189" max="7189" width="27.7109375" style="183" customWidth="1"/>
    <col min="7190" max="7190" width="15.7109375" style="183" customWidth="1"/>
    <col min="7191" max="7191" width="27.7109375" style="183" customWidth="1"/>
    <col min="7192" max="7194" width="15.7109375" style="183" customWidth="1"/>
    <col min="7195" max="7195" width="27.7109375" style="183" customWidth="1"/>
    <col min="7196" max="7196" width="15.7109375" style="183" customWidth="1"/>
    <col min="7197" max="7197" width="27.7109375" style="183" customWidth="1"/>
    <col min="7198" max="7198" width="15.7109375" style="183" customWidth="1"/>
    <col min="7199" max="7199" width="27.7109375" style="183" customWidth="1"/>
    <col min="7200" max="7201" width="15.7109375" style="183" customWidth="1"/>
    <col min="7202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2" width="15.7109375" style="183" customWidth="1"/>
    <col min="7443" max="7443" width="27.7109375" style="183" customWidth="1"/>
    <col min="7444" max="7444" width="15.7109375" style="183" customWidth="1"/>
    <col min="7445" max="7445" width="27.7109375" style="183" customWidth="1"/>
    <col min="7446" max="7446" width="15.7109375" style="183" customWidth="1"/>
    <col min="7447" max="7447" width="27.7109375" style="183" customWidth="1"/>
    <col min="7448" max="7450" width="15.7109375" style="183" customWidth="1"/>
    <col min="7451" max="7451" width="27.7109375" style="183" customWidth="1"/>
    <col min="7452" max="7452" width="15.7109375" style="183" customWidth="1"/>
    <col min="7453" max="7453" width="27.7109375" style="183" customWidth="1"/>
    <col min="7454" max="7454" width="15.7109375" style="183" customWidth="1"/>
    <col min="7455" max="7455" width="27.7109375" style="183" customWidth="1"/>
    <col min="7456" max="7457" width="15.7109375" style="183" customWidth="1"/>
    <col min="7458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8" width="15.7109375" style="183" customWidth="1"/>
    <col min="7699" max="7699" width="27.7109375" style="183" customWidth="1"/>
    <col min="7700" max="7700" width="15.7109375" style="183" customWidth="1"/>
    <col min="7701" max="7701" width="27.7109375" style="183" customWidth="1"/>
    <col min="7702" max="7702" width="15.7109375" style="183" customWidth="1"/>
    <col min="7703" max="7703" width="27.7109375" style="183" customWidth="1"/>
    <col min="7704" max="7706" width="15.7109375" style="183" customWidth="1"/>
    <col min="7707" max="7707" width="27.7109375" style="183" customWidth="1"/>
    <col min="7708" max="7708" width="15.7109375" style="183" customWidth="1"/>
    <col min="7709" max="7709" width="27.7109375" style="183" customWidth="1"/>
    <col min="7710" max="7710" width="15.7109375" style="183" customWidth="1"/>
    <col min="7711" max="7711" width="27.7109375" style="183" customWidth="1"/>
    <col min="7712" max="7713" width="15.7109375" style="183" customWidth="1"/>
    <col min="7714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4" width="15.7109375" style="183" customWidth="1"/>
    <col min="7955" max="7955" width="27.7109375" style="183" customWidth="1"/>
    <col min="7956" max="7956" width="15.7109375" style="183" customWidth="1"/>
    <col min="7957" max="7957" width="27.7109375" style="183" customWidth="1"/>
    <col min="7958" max="7958" width="15.7109375" style="183" customWidth="1"/>
    <col min="7959" max="7959" width="27.7109375" style="183" customWidth="1"/>
    <col min="7960" max="7962" width="15.7109375" style="183" customWidth="1"/>
    <col min="7963" max="7963" width="27.7109375" style="183" customWidth="1"/>
    <col min="7964" max="7964" width="15.7109375" style="183" customWidth="1"/>
    <col min="7965" max="7965" width="27.7109375" style="183" customWidth="1"/>
    <col min="7966" max="7966" width="15.7109375" style="183" customWidth="1"/>
    <col min="7967" max="7967" width="27.7109375" style="183" customWidth="1"/>
    <col min="7968" max="7969" width="15.7109375" style="183" customWidth="1"/>
    <col min="7970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10" width="15.7109375" style="183" customWidth="1"/>
    <col min="8211" max="8211" width="27.7109375" style="183" customWidth="1"/>
    <col min="8212" max="8212" width="15.7109375" style="183" customWidth="1"/>
    <col min="8213" max="8213" width="27.7109375" style="183" customWidth="1"/>
    <col min="8214" max="8214" width="15.7109375" style="183" customWidth="1"/>
    <col min="8215" max="8215" width="27.7109375" style="183" customWidth="1"/>
    <col min="8216" max="8218" width="15.7109375" style="183" customWidth="1"/>
    <col min="8219" max="8219" width="27.7109375" style="183" customWidth="1"/>
    <col min="8220" max="8220" width="15.7109375" style="183" customWidth="1"/>
    <col min="8221" max="8221" width="27.7109375" style="183" customWidth="1"/>
    <col min="8222" max="8222" width="15.7109375" style="183" customWidth="1"/>
    <col min="8223" max="8223" width="27.7109375" style="183" customWidth="1"/>
    <col min="8224" max="8225" width="15.7109375" style="183" customWidth="1"/>
    <col min="8226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6" width="15.7109375" style="183" customWidth="1"/>
    <col min="8467" max="8467" width="27.7109375" style="183" customWidth="1"/>
    <col min="8468" max="8468" width="15.7109375" style="183" customWidth="1"/>
    <col min="8469" max="8469" width="27.7109375" style="183" customWidth="1"/>
    <col min="8470" max="8470" width="15.7109375" style="183" customWidth="1"/>
    <col min="8471" max="8471" width="27.7109375" style="183" customWidth="1"/>
    <col min="8472" max="8474" width="15.7109375" style="183" customWidth="1"/>
    <col min="8475" max="8475" width="27.7109375" style="183" customWidth="1"/>
    <col min="8476" max="8476" width="15.7109375" style="183" customWidth="1"/>
    <col min="8477" max="8477" width="27.7109375" style="183" customWidth="1"/>
    <col min="8478" max="8478" width="15.7109375" style="183" customWidth="1"/>
    <col min="8479" max="8479" width="27.7109375" style="183" customWidth="1"/>
    <col min="8480" max="8481" width="15.7109375" style="183" customWidth="1"/>
    <col min="8482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2" width="15.7109375" style="183" customWidth="1"/>
    <col min="8723" max="8723" width="27.7109375" style="183" customWidth="1"/>
    <col min="8724" max="8724" width="15.7109375" style="183" customWidth="1"/>
    <col min="8725" max="8725" width="27.7109375" style="183" customWidth="1"/>
    <col min="8726" max="8726" width="15.7109375" style="183" customWidth="1"/>
    <col min="8727" max="8727" width="27.7109375" style="183" customWidth="1"/>
    <col min="8728" max="8730" width="15.7109375" style="183" customWidth="1"/>
    <col min="8731" max="8731" width="27.7109375" style="183" customWidth="1"/>
    <col min="8732" max="8732" width="15.7109375" style="183" customWidth="1"/>
    <col min="8733" max="8733" width="27.7109375" style="183" customWidth="1"/>
    <col min="8734" max="8734" width="15.7109375" style="183" customWidth="1"/>
    <col min="8735" max="8735" width="27.7109375" style="183" customWidth="1"/>
    <col min="8736" max="8737" width="15.7109375" style="183" customWidth="1"/>
    <col min="8738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8" width="15.7109375" style="183" customWidth="1"/>
    <col min="8979" max="8979" width="27.7109375" style="183" customWidth="1"/>
    <col min="8980" max="8980" width="15.7109375" style="183" customWidth="1"/>
    <col min="8981" max="8981" width="27.7109375" style="183" customWidth="1"/>
    <col min="8982" max="8982" width="15.7109375" style="183" customWidth="1"/>
    <col min="8983" max="8983" width="27.7109375" style="183" customWidth="1"/>
    <col min="8984" max="8986" width="15.7109375" style="183" customWidth="1"/>
    <col min="8987" max="8987" width="27.7109375" style="183" customWidth="1"/>
    <col min="8988" max="8988" width="15.7109375" style="183" customWidth="1"/>
    <col min="8989" max="8989" width="27.7109375" style="183" customWidth="1"/>
    <col min="8990" max="8990" width="15.7109375" style="183" customWidth="1"/>
    <col min="8991" max="8991" width="27.7109375" style="183" customWidth="1"/>
    <col min="8992" max="8993" width="15.7109375" style="183" customWidth="1"/>
    <col min="8994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4" width="15.7109375" style="183" customWidth="1"/>
    <col min="9235" max="9235" width="27.7109375" style="183" customWidth="1"/>
    <col min="9236" max="9236" width="15.7109375" style="183" customWidth="1"/>
    <col min="9237" max="9237" width="27.7109375" style="183" customWidth="1"/>
    <col min="9238" max="9238" width="15.7109375" style="183" customWidth="1"/>
    <col min="9239" max="9239" width="27.7109375" style="183" customWidth="1"/>
    <col min="9240" max="9242" width="15.7109375" style="183" customWidth="1"/>
    <col min="9243" max="9243" width="27.7109375" style="183" customWidth="1"/>
    <col min="9244" max="9244" width="15.7109375" style="183" customWidth="1"/>
    <col min="9245" max="9245" width="27.7109375" style="183" customWidth="1"/>
    <col min="9246" max="9246" width="15.7109375" style="183" customWidth="1"/>
    <col min="9247" max="9247" width="27.7109375" style="183" customWidth="1"/>
    <col min="9248" max="9249" width="15.7109375" style="183" customWidth="1"/>
    <col min="9250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90" width="15.7109375" style="183" customWidth="1"/>
    <col min="9491" max="9491" width="27.7109375" style="183" customWidth="1"/>
    <col min="9492" max="9492" width="15.7109375" style="183" customWidth="1"/>
    <col min="9493" max="9493" width="27.7109375" style="183" customWidth="1"/>
    <col min="9494" max="9494" width="15.7109375" style="183" customWidth="1"/>
    <col min="9495" max="9495" width="27.7109375" style="183" customWidth="1"/>
    <col min="9496" max="9498" width="15.7109375" style="183" customWidth="1"/>
    <col min="9499" max="9499" width="27.7109375" style="183" customWidth="1"/>
    <col min="9500" max="9500" width="15.7109375" style="183" customWidth="1"/>
    <col min="9501" max="9501" width="27.7109375" style="183" customWidth="1"/>
    <col min="9502" max="9502" width="15.7109375" style="183" customWidth="1"/>
    <col min="9503" max="9503" width="27.7109375" style="183" customWidth="1"/>
    <col min="9504" max="9505" width="15.7109375" style="183" customWidth="1"/>
    <col min="9506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6" width="15.7109375" style="183" customWidth="1"/>
    <col min="9747" max="9747" width="27.7109375" style="183" customWidth="1"/>
    <col min="9748" max="9748" width="15.7109375" style="183" customWidth="1"/>
    <col min="9749" max="9749" width="27.7109375" style="183" customWidth="1"/>
    <col min="9750" max="9750" width="15.7109375" style="183" customWidth="1"/>
    <col min="9751" max="9751" width="27.7109375" style="183" customWidth="1"/>
    <col min="9752" max="9754" width="15.7109375" style="183" customWidth="1"/>
    <col min="9755" max="9755" width="27.7109375" style="183" customWidth="1"/>
    <col min="9756" max="9756" width="15.7109375" style="183" customWidth="1"/>
    <col min="9757" max="9757" width="27.7109375" style="183" customWidth="1"/>
    <col min="9758" max="9758" width="15.7109375" style="183" customWidth="1"/>
    <col min="9759" max="9759" width="27.7109375" style="183" customWidth="1"/>
    <col min="9760" max="9761" width="15.7109375" style="183" customWidth="1"/>
    <col min="9762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2" width="15.7109375" style="183" customWidth="1"/>
    <col min="10003" max="10003" width="27.7109375" style="183" customWidth="1"/>
    <col min="10004" max="10004" width="15.7109375" style="183" customWidth="1"/>
    <col min="10005" max="10005" width="27.7109375" style="183" customWidth="1"/>
    <col min="10006" max="10006" width="15.7109375" style="183" customWidth="1"/>
    <col min="10007" max="10007" width="27.7109375" style="183" customWidth="1"/>
    <col min="10008" max="10010" width="15.7109375" style="183" customWidth="1"/>
    <col min="10011" max="10011" width="27.7109375" style="183" customWidth="1"/>
    <col min="10012" max="10012" width="15.7109375" style="183" customWidth="1"/>
    <col min="10013" max="10013" width="27.7109375" style="183" customWidth="1"/>
    <col min="10014" max="10014" width="15.7109375" style="183" customWidth="1"/>
    <col min="10015" max="10015" width="27.7109375" style="183" customWidth="1"/>
    <col min="10016" max="10017" width="15.7109375" style="183" customWidth="1"/>
    <col min="10018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8" width="15.7109375" style="183" customWidth="1"/>
    <col min="10259" max="10259" width="27.7109375" style="183" customWidth="1"/>
    <col min="10260" max="10260" width="15.7109375" style="183" customWidth="1"/>
    <col min="10261" max="10261" width="27.7109375" style="183" customWidth="1"/>
    <col min="10262" max="10262" width="15.7109375" style="183" customWidth="1"/>
    <col min="10263" max="10263" width="27.7109375" style="183" customWidth="1"/>
    <col min="10264" max="10266" width="15.7109375" style="183" customWidth="1"/>
    <col min="10267" max="10267" width="27.7109375" style="183" customWidth="1"/>
    <col min="10268" max="10268" width="15.7109375" style="183" customWidth="1"/>
    <col min="10269" max="10269" width="27.7109375" style="183" customWidth="1"/>
    <col min="10270" max="10270" width="15.7109375" style="183" customWidth="1"/>
    <col min="10271" max="10271" width="27.7109375" style="183" customWidth="1"/>
    <col min="10272" max="10273" width="15.7109375" style="183" customWidth="1"/>
    <col min="10274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4" width="15.7109375" style="183" customWidth="1"/>
    <col min="10515" max="10515" width="27.7109375" style="183" customWidth="1"/>
    <col min="10516" max="10516" width="15.7109375" style="183" customWidth="1"/>
    <col min="10517" max="10517" width="27.7109375" style="183" customWidth="1"/>
    <col min="10518" max="10518" width="15.7109375" style="183" customWidth="1"/>
    <col min="10519" max="10519" width="27.7109375" style="183" customWidth="1"/>
    <col min="10520" max="10522" width="15.7109375" style="183" customWidth="1"/>
    <col min="10523" max="10523" width="27.7109375" style="183" customWidth="1"/>
    <col min="10524" max="10524" width="15.7109375" style="183" customWidth="1"/>
    <col min="10525" max="10525" width="27.7109375" style="183" customWidth="1"/>
    <col min="10526" max="10526" width="15.7109375" style="183" customWidth="1"/>
    <col min="10527" max="10527" width="27.7109375" style="183" customWidth="1"/>
    <col min="10528" max="10529" width="15.7109375" style="183" customWidth="1"/>
    <col min="10530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70" width="15.7109375" style="183" customWidth="1"/>
    <col min="10771" max="10771" width="27.7109375" style="183" customWidth="1"/>
    <col min="10772" max="10772" width="15.7109375" style="183" customWidth="1"/>
    <col min="10773" max="10773" width="27.7109375" style="183" customWidth="1"/>
    <col min="10774" max="10774" width="15.7109375" style="183" customWidth="1"/>
    <col min="10775" max="10775" width="27.7109375" style="183" customWidth="1"/>
    <col min="10776" max="10778" width="15.7109375" style="183" customWidth="1"/>
    <col min="10779" max="10779" width="27.7109375" style="183" customWidth="1"/>
    <col min="10780" max="10780" width="15.7109375" style="183" customWidth="1"/>
    <col min="10781" max="10781" width="27.7109375" style="183" customWidth="1"/>
    <col min="10782" max="10782" width="15.7109375" style="183" customWidth="1"/>
    <col min="10783" max="10783" width="27.7109375" style="183" customWidth="1"/>
    <col min="10784" max="10785" width="15.7109375" style="183" customWidth="1"/>
    <col min="10786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6" width="15.7109375" style="183" customWidth="1"/>
    <col min="11027" max="11027" width="27.7109375" style="183" customWidth="1"/>
    <col min="11028" max="11028" width="15.7109375" style="183" customWidth="1"/>
    <col min="11029" max="11029" width="27.7109375" style="183" customWidth="1"/>
    <col min="11030" max="11030" width="15.7109375" style="183" customWidth="1"/>
    <col min="11031" max="11031" width="27.7109375" style="183" customWidth="1"/>
    <col min="11032" max="11034" width="15.7109375" style="183" customWidth="1"/>
    <col min="11035" max="11035" width="27.7109375" style="183" customWidth="1"/>
    <col min="11036" max="11036" width="15.7109375" style="183" customWidth="1"/>
    <col min="11037" max="11037" width="27.7109375" style="183" customWidth="1"/>
    <col min="11038" max="11038" width="15.7109375" style="183" customWidth="1"/>
    <col min="11039" max="11039" width="27.7109375" style="183" customWidth="1"/>
    <col min="11040" max="11041" width="15.7109375" style="183" customWidth="1"/>
    <col min="11042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2" width="15.7109375" style="183" customWidth="1"/>
    <col min="11283" max="11283" width="27.7109375" style="183" customWidth="1"/>
    <col min="11284" max="11284" width="15.7109375" style="183" customWidth="1"/>
    <col min="11285" max="11285" width="27.7109375" style="183" customWidth="1"/>
    <col min="11286" max="11286" width="15.7109375" style="183" customWidth="1"/>
    <col min="11287" max="11287" width="27.7109375" style="183" customWidth="1"/>
    <col min="11288" max="11290" width="15.7109375" style="183" customWidth="1"/>
    <col min="11291" max="11291" width="27.7109375" style="183" customWidth="1"/>
    <col min="11292" max="11292" width="15.7109375" style="183" customWidth="1"/>
    <col min="11293" max="11293" width="27.7109375" style="183" customWidth="1"/>
    <col min="11294" max="11294" width="15.7109375" style="183" customWidth="1"/>
    <col min="11295" max="11295" width="27.7109375" style="183" customWidth="1"/>
    <col min="11296" max="11297" width="15.7109375" style="183" customWidth="1"/>
    <col min="11298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8" width="15.7109375" style="183" customWidth="1"/>
    <col min="11539" max="11539" width="27.7109375" style="183" customWidth="1"/>
    <col min="11540" max="11540" width="15.7109375" style="183" customWidth="1"/>
    <col min="11541" max="11541" width="27.7109375" style="183" customWidth="1"/>
    <col min="11542" max="11542" width="15.7109375" style="183" customWidth="1"/>
    <col min="11543" max="11543" width="27.7109375" style="183" customWidth="1"/>
    <col min="11544" max="11546" width="15.7109375" style="183" customWidth="1"/>
    <col min="11547" max="11547" width="27.7109375" style="183" customWidth="1"/>
    <col min="11548" max="11548" width="15.7109375" style="183" customWidth="1"/>
    <col min="11549" max="11549" width="27.7109375" style="183" customWidth="1"/>
    <col min="11550" max="11550" width="15.7109375" style="183" customWidth="1"/>
    <col min="11551" max="11551" width="27.7109375" style="183" customWidth="1"/>
    <col min="11552" max="11553" width="15.7109375" style="183" customWidth="1"/>
    <col min="11554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4" width="15.7109375" style="183" customWidth="1"/>
    <col min="11795" max="11795" width="27.7109375" style="183" customWidth="1"/>
    <col min="11796" max="11796" width="15.7109375" style="183" customWidth="1"/>
    <col min="11797" max="11797" width="27.7109375" style="183" customWidth="1"/>
    <col min="11798" max="11798" width="15.7109375" style="183" customWidth="1"/>
    <col min="11799" max="11799" width="27.7109375" style="183" customWidth="1"/>
    <col min="11800" max="11802" width="15.7109375" style="183" customWidth="1"/>
    <col min="11803" max="11803" width="27.7109375" style="183" customWidth="1"/>
    <col min="11804" max="11804" width="15.7109375" style="183" customWidth="1"/>
    <col min="11805" max="11805" width="27.7109375" style="183" customWidth="1"/>
    <col min="11806" max="11806" width="15.7109375" style="183" customWidth="1"/>
    <col min="11807" max="11807" width="27.7109375" style="183" customWidth="1"/>
    <col min="11808" max="11809" width="15.7109375" style="183" customWidth="1"/>
    <col min="11810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50" width="15.7109375" style="183" customWidth="1"/>
    <col min="12051" max="12051" width="27.7109375" style="183" customWidth="1"/>
    <col min="12052" max="12052" width="15.7109375" style="183" customWidth="1"/>
    <col min="12053" max="12053" width="27.7109375" style="183" customWidth="1"/>
    <col min="12054" max="12054" width="15.7109375" style="183" customWidth="1"/>
    <col min="12055" max="12055" width="27.7109375" style="183" customWidth="1"/>
    <col min="12056" max="12058" width="15.7109375" style="183" customWidth="1"/>
    <col min="12059" max="12059" width="27.7109375" style="183" customWidth="1"/>
    <col min="12060" max="12060" width="15.7109375" style="183" customWidth="1"/>
    <col min="12061" max="12061" width="27.7109375" style="183" customWidth="1"/>
    <col min="12062" max="12062" width="15.7109375" style="183" customWidth="1"/>
    <col min="12063" max="12063" width="27.7109375" style="183" customWidth="1"/>
    <col min="12064" max="12065" width="15.7109375" style="183" customWidth="1"/>
    <col min="12066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6" width="15.7109375" style="183" customWidth="1"/>
    <col min="12307" max="12307" width="27.7109375" style="183" customWidth="1"/>
    <col min="12308" max="12308" width="15.7109375" style="183" customWidth="1"/>
    <col min="12309" max="12309" width="27.7109375" style="183" customWidth="1"/>
    <col min="12310" max="12310" width="15.7109375" style="183" customWidth="1"/>
    <col min="12311" max="12311" width="27.7109375" style="183" customWidth="1"/>
    <col min="12312" max="12314" width="15.7109375" style="183" customWidth="1"/>
    <col min="12315" max="12315" width="27.7109375" style="183" customWidth="1"/>
    <col min="12316" max="12316" width="15.7109375" style="183" customWidth="1"/>
    <col min="12317" max="12317" width="27.7109375" style="183" customWidth="1"/>
    <col min="12318" max="12318" width="15.7109375" style="183" customWidth="1"/>
    <col min="12319" max="12319" width="27.7109375" style="183" customWidth="1"/>
    <col min="12320" max="12321" width="15.7109375" style="183" customWidth="1"/>
    <col min="12322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2" width="15.7109375" style="183" customWidth="1"/>
    <col min="12563" max="12563" width="27.7109375" style="183" customWidth="1"/>
    <col min="12564" max="12564" width="15.7109375" style="183" customWidth="1"/>
    <col min="12565" max="12565" width="27.7109375" style="183" customWidth="1"/>
    <col min="12566" max="12566" width="15.7109375" style="183" customWidth="1"/>
    <col min="12567" max="12567" width="27.7109375" style="183" customWidth="1"/>
    <col min="12568" max="12570" width="15.7109375" style="183" customWidth="1"/>
    <col min="12571" max="12571" width="27.7109375" style="183" customWidth="1"/>
    <col min="12572" max="12572" width="15.7109375" style="183" customWidth="1"/>
    <col min="12573" max="12573" width="27.7109375" style="183" customWidth="1"/>
    <col min="12574" max="12574" width="15.7109375" style="183" customWidth="1"/>
    <col min="12575" max="12575" width="27.7109375" style="183" customWidth="1"/>
    <col min="12576" max="12577" width="15.7109375" style="183" customWidth="1"/>
    <col min="12578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8" width="15.7109375" style="183" customWidth="1"/>
    <col min="12819" max="12819" width="27.7109375" style="183" customWidth="1"/>
    <col min="12820" max="12820" width="15.7109375" style="183" customWidth="1"/>
    <col min="12821" max="12821" width="27.7109375" style="183" customWidth="1"/>
    <col min="12822" max="12822" width="15.7109375" style="183" customWidth="1"/>
    <col min="12823" max="12823" width="27.7109375" style="183" customWidth="1"/>
    <col min="12824" max="12826" width="15.7109375" style="183" customWidth="1"/>
    <col min="12827" max="12827" width="27.7109375" style="183" customWidth="1"/>
    <col min="12828" max="12828" width="15.7109375" style="183" customWidth="1"/>
    <col min="12829" max="12829" width="27.7109375" style="183" customWidth="1"/>
    <col min="12830" max="12830" width="15.7109375" style="183" customWidth="1"/>
    <col min="12831" max="12831" width="27.7109375" style="183" customWidth="1"/>
    <col min="12832" max="12833" width="15.7109375" style="183" customWidth="1"/>
    <col min="12834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4" width="15.7109375" style="183" customWidth="1"/>
    <col min="13075" max="13075" width="27.7109375" style="183" customWidth="1"/>
    <col min="13076" max="13076" width="15.7109375" style="183" customWidth="1"/>
    <col min="13077" max="13077" width="27.7109375" style="183" customWidth="1"/>
    <col min="13078" max="13078" width="15.7109375" style="183" customWidth="1"/>
    <col min="13079" max="13079" width="27.7109375" style="183" customWidth="1"/>
    <col min="13080" max="13082" width="15.7109375" style="183" customWidth="1"/>
    <col min="13083" max="13083" width="27.7109375" style="183" customWidth="1"/>
    <col min="13084" max="13084" width="15.7109375" style="183" customWidth="1"/>
    <col min="13085" max="13085" width="27.7109375" style="183" customWidth="1"/>
    <col min="13086" max="13086" width="15.7109375" style="183" customWidth="1"/>
    <col min="13087" max="13087" width="27.7109375" style="183" customWidth="1"/>
    <col min="13088" max="13089" width="15.7109375" style="183" customWidth="1"/>
    <col min="13090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30" width="15.7109375" style="183" customWidth="1"/>
    <col min="13331" max="13331" width="27.7109375" style="183" customWidth="1"/>
    <col min="13332" max="13332" width="15.7109375" style="183" customWidth="1"/>
    <col min="13333" max="13333" width="27.7109375" style="183" customWidth="1"/>
    <col min="13334" max="13334" width="15.7109375" style="183" customWidth="1"/>
    <col min="13335" max="13335" width="27.7109375" style="183" customWidth="1"/>
    <col min="13336" max="13338" width="15.7109375" style="183" customWidth="1"/>
    <col min="13339" max="13339" width="27.7109375" style="183" customWidth="1"/>
    <col min="13340" max="13340" width="15.7109375" style="183" customWidth="1"/>
    <col min="13341" max="13341" width="27.7109375" style="183" customWidth="1"/>
    <col min="13342" max="13342" width="15.7109375" style="183" customWidth="1"/>
    <col min="13343" max="13343" width="27.7109375" style="183" customWidth="1"/>
    <col min="13344" max="13345" width="15.7109375" style="183" customWidth="1"/>
    <col min="13346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6" width="15.7109375" style="183" customWidth="1"/>
    <col min="13587" max="13587" width="27.7109375" style="183" customWidth="1"/>
    <col min="13588" max="13588" width="15.7109375" style="183" customWidth="1"/>
    <col min="13589" max="13589" width="27.7109375" style="183" customWidth="1"/>
    <col min="13590" max="13590" width="15.7109375" style="183" customWidth="1"/>
    <col min="13591" max="13591" width="27.7109375" style="183" customWidth="1"/>
    <col min="13592" max="13594" width="15.7109375" style="183" customWidth="1"/>
    <col min="13595" max="13595" width="27.7109375" style="183" customWidth="1"/>
    <col min="13596" max="13596" width="15.7109375" style="183" customWidth="1"/>
    <col min="13597" max="13597" width="27.7109375" style="183" customWidth="1"/>
    <col min="13598" max="13598" width="15.7109375" style="183" customWidth="1"/>
    <col min="13599" max="13599" width="27.7109375" style="183" customWidth="1"/>
    <col min="13600" max="13601" width="15.7109375" style="183" customWidth="1"/>
    <col min="13602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2" width="15.7109375" style="183" customWidth="1"/>
    <col min="13843" max="13843" width="27.7109375" style="183" customWidth="1"/>
    <col min="13844" max="13844" width="15.7109375" style="183" customWidth="1"/>
    <col min="13845" max="13845" width="27.7109375" style="183" customWidth="1"/>
    <col min="13846" max="13846" width="15.7109375" style="183" customWidth="1"/>
    <col min="13847" max="13847" width="27.7109375" style="183" customWidth="1"/>
    <col min="13848" max="13850" width="15.7109375" style="183" customWidth="1"/>
    <col min="13851" max="13851" width="27.7109375" style="183" customWidth="1"/>
    <col min="13852" max="13852" width="15.7109375" style="183" customWidth="1"/>
    <col min="13853" max="13853" width="27.7109375" style="183" customWidth="1"/>
    <col min="13854" max="13854" width="15.7109375" style="183" customWidth="1"/>
    <col min="13855" max="13855" width="27.7109375" style="183" customWidth="1"/>
    <col min="13856" max="13857" width="15.7109375" style="183" customWidth="1"/>
    <col min="13858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8" width="15.7109375" style="183" customWidth="1"/>
    <col min="14099" max="14099" width="27.7109375" style="183" customWidth="1"/>
    <col min="14100" max="14100" width="15.7109375" style="183" customWidth="1"/>
    <col min="14101" max="14101" width="27.7109375" style="183" customWidth="1"/>
    <col min="14102" max="14102" width="15.7109375" style="183" customWidth="1"/>
    <col min="14103" max="14103" width="27.7109375" style="183" customWidth="1"/>
    <col min="14104" max="14106" width="15.7109375" style="183" customWidth="1"/>
    <col min="14107" max="14107" width="27.7109375" style="183" customWidth="1"/>
    <col min="14108" max="14108" width="15.7109375" style="183" customWidth="1"/>
    <col min="14109" max="14109" width="27.7109375" style="183" customWidth="1"/>
    <col min="14110" max="14110" width="15.7109375" style="183" customWidth="1"/>
    <col min="14111" max="14111" width="27.7109375" style="183" customWidth="1"/>
    <col min="14112" max="14113" width="15.7109375" style="183" customWidth="1"/>
    <col min="14114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4" width="15.7109375" style="183" customWidth="1"/>
    <col min="14355" max="14355" width="27.7109375" style="183" customWidth="1"/>
    <col min="14356" max="14356" width="15.7109375" style="183" customWidth="1"/>
    <col min="14357" max="14357" width="27.7109375" style="183" customWidth="1"/>
    <col min="14358" max="14358" width="15.7109375" style="183" customWidth="1"/>
    <col min="14359" max="14359" width="27.7109375" style="183" customWidth="1"/>
    <col min="14360" max="14362" width="15.7109375" style="183" customWidth="1"/>
    <col min="14363" max="14363" width="27.7109375" style="183" customWidth="1"/>
    <col min="14364" max="14364" width="15.7109375" style="183" customWidth="1"/>
    <col min="14365" max="14365" width="27.7109375" style="183" customWidth="1"/>
    <col min="14366" max="14366" width="15.7109375" style="183" customWidth="1"/>
    <col min="14367" max="14367" width="27.7109375" style="183" customWidth="1"/>
    <col min="14368" max="14369" width="15.7109375" style="183" customWidth="1"/>
    <col min="14370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10" width="15.7109375" style="183" customWidth="1"/>
    <col min="14611" max="14611" width="27.7109375" style="183" customWidth="1"/>
    <col min="14612" max="14612" width="15.7109375" style="183" customWidth="1"/>
    <col min="14613" max="14613" width="27.7109375" style="183" customWidth="1"/>
    <col min="14614" max="14614" width="15.7109375" style="183" customWidth="1"/>
    <col min="14615" max="14615" width="27.7109375" style="183" customWidth="1"/>
    <col min="14616" max="14618" width="15.7109375" style="183" customWidth="1"/>
    <col min="14619" max="14619" width="27.7109375" style="183" customWidth="1"/>
    <col min="14620" max="14620" width="15.7109375" style="183" customWidth="1"/>
    <col min="14621" max="14621" width="27.7109375" style="183" customWidth="1"/>
    <col min="14622" max="14622" width="15.7109375" style="183" customWidth="1"/>
    <col min="14623" max="14623" width="27.7109375" style="183" customWidth="1"/>
    <col min="14624" max="14625" width="15.7109375" style="183" customWidth="1"/>
    <col min="14626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6" width="15.7109375" style="183" customWidth="1"/>
    <col min="14867" max="14867" width="27.7109375" style="183" customWidth="1"/>
    <col min="14868" max="14868" width="15.7109375" style="183" customWidth="1"/>
    <col min="14869" max="14869" width="27.7109375" style="183" customWidth="1"/>
    <col min="14870" max="14870" width="15.7109375" style="183" customWidth="1"/>
    <col min="14871" max="14871" width="27.7109375" style="183" customWidth="1"/>
    <col min="14872" max="14874" width="15.7109375" style="183" customWidth="1"/>
    <col min="14875" max="14875" width="27.7109375" style="183" customWidth="1"/>
    <col min="14876" max="14876" width="15.7109375" style="183" customWidth="1"/>
    <col min="14877" max="14877" width="27.7109375" style="183" customWidth="1"/>
    <col min="14878" max="14878" width="15.7109375" style="183" customWidth="1"/>
    <col min="14879" max="14879" width="27.7109375" style="183" customWidth="1"/>
    <col min="14880" max="14881" width="15.7109375" style="183" customWidth="1"/>
    <col min="14882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2" width="15.7109375" style="183" customWidth="1"/>
    <col min="15123" max="15123" width="27.7109375" style="183" customWidth="1"/>
    <col min="15124" max="15124" width="15.7109375" style="183" customWidth="1"/>
    <col min="15125" max="15125" width="27.7109375" style="183" customWidth="1"/>
    <col min="15126" max="15126" width="15.7109375" style="183" customWidth="1"/>
    <col min="15127" max="15127" width="27.7109375" style="183" customWidth="1"/>
    <col min="15128" max="15130" width="15.7109375" style="183" customWidth="1"/>
    <col min="15131" max="15131" width="27.7109375" style="183" customWidth="1"/>
    <col min="15132" max="15132" width="15.7109375" style="183" customWidth="1"/>
    <col min="15133" max="15133" width="27.7109375" style="183" customWidth="1"/>
    <col min="15134" max="15134" width="15.7109375" style="183" customWidth="1"/>
    <col min="15135" max="15135" width="27.7109375" style="183" customWidth="1"/>
    <col min="15136" max="15137" width="15.7109375" style="183" customWidth="1"/>
    <col min="15138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8" width="15.7109375" style="183" customWidth="1"/>
    <col min="15379" max="15379" width="27.7109375" style="183" customWidth="1"/>
    <col min="15380" max="15380" width="15.7109375" style="183" customWidth="1"/>
    <col min="15381" max="15381" width="27.7109375" style="183" customWidth="1"/>
    <col min="15382" max="15382" width="15.7109375" style="183" customWidth="1"/>
    <col min="15383" max="15383" width="27.7109375" style="183" customWidth="1"/>
    <col min="15384" max="15386" width="15.7109375" style="183" customWidth="1"/>
    <col min="15387" max="15387" width="27.7109375" style="183" customWidth="1"/>
    <col min="15388" max="15388" width="15.7109375" style="183" customWidth="1"/>
    <col min="15389" max="15389" width="27.7109375" style="183" customWidth="1"/>
    <col min="15390" max="15390" width="15.7109375" style="183" customWidth="1"/>
    <col min="15391" max="15391" width="27.7109375" style="183" customWidth="1"/>
    <col min="15392" max="15393" width="15.7109375" style="183" customWidth="1"/>
    <col min="15394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4" width="15.7109375" style="183" customWidth="1"/>
    <col min="15635" max="15635" width="27.7109375" style="183" customWidth="1"/>
    <col min="15636" max="15636" width="15.7109375" style="183" customWidth="1"/>
    <col min="15637" max="15637" width="27.7109375" style="183" customWidth="1"/>
    <col min="15638" max="15638" width="15.7109375" style="183" customWidth="1"/>
    <col min="15639" max="15639" width="27.7109375" style="183" customWidth="1"/>
    <col min="15640" max="15642" width="15.7109375" style="183" customWidth="1"/>
    <col min="15643" max="15643" width="27.7109375" style="183" customWidth="1"/>
    <col min="15644" max="15644" width="15.7109375" style="183" customWidth="1"/>
    <col min="15645" max="15645" width="27.7109375" style="183" customWidth="1"/>
    <col min="15646" max="15646" width="15.7109375" style="183" customWidth="1"/>
    <col min="15647" max="15647" width="27.7109375" style="183" customWidth="1"/>
    <col min="15648" max="15649" width="15.7109375" style="183" customWidth="1"/>
    <col min="15650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90" width="15.7109375" style="183" customWidth="1"/>
    <col min="15891" max="15891" width="27.7109375" style="183" customWidth="1"/>
    <col min="15892" max="15892" width="15.7109375" style="183" customWidth="1"/>
    <col min="15893" max="15893" width="27.7109375" style="183" customWidth="1"/>
    <col min="15894" max="15894" width="15.7109375" style="183" customWidth="1"/>
    <col min="15895" max="15895" width="27.7109375" style="183" customWidth="1"/>
    <col min="15896" max="15898" width="15.7109375" style="183" customWidth="1"/>
    <col min="15899" max="15899" width="27.7109375" style="183" customWidth="1"/>
    <col min="15900" max="15900" width="15.7109375" style="183" customWidth="1"/>
    <col min="15901" max="15901" width="27.7109375" style="183" customWidth="1"/>
    <col min="15902" max="15902" width="15.7109375" style="183" customWidth="1"/>
    <col min="15903" max="15903" width="27.7109375" style="183" customWidth="1"/>
    <col min="15904" max="15905" width="15.7109375" style="183" customWidth="1"/>
    <col min="15906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6" width="15.7109375" style="183" customWidth="1"/>
    <col min="16147" max="16147" width="27.7109375" style="183" customWidth="1"/>
    <col min="16148" max="16148" width="15.7109375" style="183" customWidth="1"/>
    <col min="16149" max="16149" width="27.7109375" style="183" customWidth="1"/>
    <col min="16150" max="16150" width="15.7109375" style="183" customWidth="1"/>
    <col min="16151" max="16151" width="27.7109375" style="183" customWidth="1"/>
    <col min="16152" max="16154" width="15.7109375" style="183" customWidth="1"/>
    <col min="16155" max="16155" width="27.7109375" style="183" customWidth="1"/>
    <col min="16156" max="16156" width="15.7109375" style="183" customWidth="1"/>
    <col min="16157" max="16157" width="27.7109375" style="183" customWidth="1"/>
    <col min="16158" max="16158" width="15.7109375" style="183" customWidth="1"/>
    <col min="16159" max="16159" width="27.7109375" style="183" customWidth="1"/>
    <col min="16160" max="16161" width="15.7109375" style="183" customWidth="1"/>
    <col min="16162" max="16384" width="11.42578125" style="183"/>
  </cols>
  <sheetData>
    <row r="1" spans="1:33" s="160" customFormat="1" ht="5.25" hidden="1" customHeight="1">
      <c r="A1" s="301"/>
      <c r="B1" s="302"/>
      <c r="C1" s="303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</row>
    <row r="2" spans="1:33" s="211" customFormat="1" ht="30" customHeight="1">
      <c r="A2" s="489" t="s">
        <v>131</v>
      </c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  <c r="Q2" s="489"/>
      <c r="R2" s="489"/>
      <c r="S2" s="489"/>
      <c r="T2" s="489"/>
      <c r="U2" s="489"/>
      <c r="V2" s="489"/>
      <c r="W2" s="489"/>
      <c r="X2" s="489"/>
      <c r="Y2" s="489"/>
      <c r="Z2" s="489"/>
      <c r="AA2" s="489"/>
      <c r="AB2" s="489"/>
      <c r="AC2" s="489"/>
      <c r="AD2" s="489"/>
      <c r="AE2" s="489"/>
      <c r="AF2" s="489"/>
      <c r="AG2" s="489"/>
    </row>
    <row r="3" spans="1:33" s="211" customFormat="1" ht="15" customHeight="1">
      <c r="A3" s="490" t="s">
        <v>617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  <c r="Z3" s="490"/>
      <c r="AA3" s="490"/>
      <c r="AB3" s="490"/>
      <c r="AC3" s="490"/>
      <c r="AD3" s="490"/>
      <c r="AE3" s="490"/>
      <c r="AF3" s="490"/>
      <c r="AG3" s="490"/>
    </row>
    <row r="4" spans="1:33" s="211" customFormat="1" ht="15" customHeight="1">
      <c r="A4" s="490" t="s">
        <v>1025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  <c r="Q4" s="490"/>
      <c r="R4" s="490"/>
      <c r="S4" s="490"/>
      <c r="T4" s="490"/>
      <c r="U4" s="490"/>
      <c r="V4" s="490"/>
      <c r="W4" s="490"/>
      <c r="X4" s="490"/>
      <c r="Y4" s="490"/>
      <c r="Z4" s="490"/>
      <c r="AA4" s="490"/>
      <c r="AB4" s="490"/>
      <c r="AC4" s="490"/>
      <c r="AD4" s="490"/>
      <c r="AE4" s="490"/>
      <c r="AF4" s="490"/>
      <c r="AG4" s="490"/>
    </row>
    <row r="5" spans="1:33" s="212" customFormat="1" ht="30" customHeight="1">
      <c r="A5" s="491" t="s">
        <v>55</v>
      </c>
      <c r="B5" s="491"/>
      <c r="C5" s="491"/>
      <c r="D5" s="491"/>
      <c r="E5" s="491"/>
      <c r="F5" s="491"/>
      <c r="G5" s="491"/>
      <c r="H5" s="491"/>
      <c r="I5" s="491"/>
      <c r="J5" s="491"/>
      <c r="K5" s="491"/>
      <c r="L5" s="491"/>
      <c r="M5" s="491"/>
      <c r="N5" s="491"/>
      <c r="O5" s="491"/>
      <c r="P5" s="491"/>
      <c r="Q5" s="491"/>
      <c r="R5" s="491"/>
      <c r="S5" s="491"/>
      <c r="T5" s="491"/>
      <c r="U5" s="491"/>
      <c r="V5" s="491"/>
      <c r="W5" s="491"/>
      <c r="X5" s="491"/>
      <c r="Y5" s="491"/>
      <c r="Z5" s="491"/>
      <c r="AA5" s="491"/>
      <c r="AB5" s="491"/>
      <c r="AC5" s="491"/>
      <c r="AD5" s="491"/>
      <c r="AE5" s="491"/>
      <c r="AF5" s="491"/>
      <c r="AG5" s="491"/>
    </row>
    <row r="6" spans="1:33" ht="15" customHeight="1">
      <c r="A6" s="185"/>
      <c r="B6" s="209"/>
      <c r="C6" s="209"/>
      <c r="D6" s="159"/>
      <c r="E6" s="159"/>
      <c r="F6" s="209"/>
      <c r="G6" s="209"/>
      <c r="H6" s="209"/>
      <c r="I6" s="209"/>
      <c r="J6" s="209"/>
      <c r="K6" s="159"/>
      <c r="L6" s="209"/>
      <c r="M6" s="209"/>
      <c r="N6" s="159"/>
      <c r="O6" s="159"/>
      <c r="P6" s="209"/>
      <c r="Q6" s="159"/>
      <c r="R6" s="209"/>
      <c r="S6" s="159"/>
      <c r="T6" s="209"/>
      <c r="U6" s="209"/>
      <c r="V6" s="159"/>
      <c r="W6" s="159"/>
      <c r="X6" s="209"/>
      <c r="Y6" s="159"/>
      <c r="Z6" s="209"/>
      <c r="AA6" s="159"/>
      <c r="AB6" s="209"/>
      <c r="AC6" s="209"/>
      <c r="AD6" s="159"/>
      <c r="AE6" s="159"/>
      <c r="AF6" s="209"/>
      <c r="AG6" s="159"/>
    </row>
    <row r="7" spans="1:33" s="227" customFormat="1" ht="15" customHeight="1">
      <c r="A7" s="213"/>
      <c r="B7" s="492" t="s">
        <v>78</v>
      </c>
      <c r="C7" s="492"/>
      <c r="D7" s="492"/>
      <c r="E7" s="492"/>
      <c r="F7" s="492"/>
      <c r="G7" s="492"/>
      <c r="H7" s="492"/>
      <c r="I7" s="492"/>
      <c r="J7" s="492" t="s">
        <v>74</v>
      </c>
      <c r="K7" s="492"/>
      <c r="L7" s="492"/>
      <c r="M7" s="492"/>
      <c r="N7" s="492"/>
      <c r="O7" s="492"/>
      <c r="P7" s="492"/>
      <c r="Q7" s="492"/>
      <c r="R7" s="492" t="s">
        <v>81</v>
      </c>
      <c r="S7" s="492"/>
      <c r="T7" s="492"/>
      <c r="U7" s="492"/>
      <c r="V7" s="492"/>
      <c r="W7" s="492"/>
      <c r="X7" s="492"/>
      <c r="Y7" s="492"/>
      <c r="Z7" s="492" t="s">
        <v>71</v>
      </c>
      <c r="AA7" s="492"/>
      <c r="AB7" s="492"/>
      <c r="AC7" s="492"/>
      <c r="AD7" s="492"/>
      <c r="AE7" s="492"/>
      <c r="AF7" s="492"/>
      <c r="AG7" s="492"/>
    </row>
    <row r="8" spans="1:33" s="231" customFormat="1" ht="39.950000000000003" customHeight="1">
      <c r="A8" s="215" t="s">
        <v>593</v>
      </c>
      <c r="B8" s="216" t="s">
        <v>73</v>
      </c>
      <c r="C8" s="217" t="s">
        <v>608</v>
      </c>
      <c r="D8" s="216" t="s">
        <v>609</v>
      </c>
      <c r="E8" s="216" t="s">
        <v>610</v>
      </c>
      <c r="F8" s="217" t="s">
        <v>611</v>
      </c>
      <c r="G8" s="216" t="s">
        <v>612</v>
      </c>
      <c r="H8" s="216" t="s">
        <v>613</v>
      </c>
      <c r="I8" s="217" t="s">
        <v>71</v>
      </c>
      <c r="J8" s="216" t="s">
        <v>73</v>
      </c>
      <c r="K8" s="216" t="s">
        <v>608</v>
      </c>
      <c r="L8" s="217" t="s">
        <v>609</v>
      </c>
      <c r="M8" s="216" t="s">
        <v>610</v>
      </c>
      <c r="N8" s="216" t="s">
        <v>611</v>
      </c>
      <c r="O8" s="216" t="s">
        <v>612</v>
      </c>
      <c r="P8" s="216" t="s">
        <v>613</v>
      </c>
      <c r="Q8" s="216" t="s">
        <v>71</v>
      </c>
      <c r="R8" s="216" t="s">
        <v>73</v>
      </c>
      <c r="S8" s="216" t="s">
        <v>608</v>
      </c>
      <c r="T8" s="217" t="s">
        <v>609</v>
      </c>
      <c r="U8" s="216" t="s">
        <v>610</v>
      </c>
      <c r="V8" s="216" t="s">
        <v>611</v>
      </c>
      <c r="W8" s="216" t="s">
        <v>612</v>
      </c>
      <c r="X8" s="216" t="s">
        <v>613</v>
      </c>
      <c r="Y8" s="216" t="s">
        <v>71</v>
      </c>
      <c r="Z8" s="216" t="s">
        <v>73</v>
      </c>
      <c r="AA8" s="216" t="s">
        <v>608</v>
      </c>
      <c r="AB8" s="217" t="s">
        <v>609</v>
      </c>
      <c r="AC8" s="216" t="s">
        <v>610</v>
      </c>
      <c r="AD8" s="216" t="s">
        <v>611</v>
      </c>
      <c r="AE8" s="216" t="s">
        <v>612</v>
      </c>
      <c r="AF8" s="216" t="s">
        <v>613</v>
      </c>
      <c r="AG8" s="216" t="s">
        <v>71</v>
      </c>
    </row>
    <row r="9" spans="1:33" ht="15" customHeight="1">
      <c r="A9" s="190" t="s">
        <v>569</v>
      </c>
      <c r="B9" s="182">
        <v>1129045.0596587998</v>
      </c>
      <c r="C9" s="182">
        <v>41819.2289618</v>
      </c>
      <c r="D9" s="182">
        <v>2823.9438599999999</v>
      </c>
      <c r="E9" s="182">
        <v>183.95185000000001</v>
      </c>
      <c r="F9" s="182">
        <v>8363.8132186000003</v>
      </c>
      <c r="G9" s="182">
        <v>904.06823580000002</v>
      </c>
      <c r="H9" s="182">
        <v>1440.2429099999999</v>
      </c>
      <c r="I9" s="182">
        <v>1184580.30871</v>
      </c>
      <c r="J9" s="182">
        <v>5550.1862199999996</v>
      </c>
      <c r="K9" s="182">
        <v>4357.3739800000003</v>
      </c>
      <c r="L9" s="182">
        <v>21.078110000000002</v>
      </c>
      <c r="M9" s="182">
        <v>0</v>
      </c>
      <c r="N9" s="182">
        <v>147.26213000000001</v>
      </c>
      <c r="O9" s="182">
        <v>407.97934000000004</v>
      </c>
      <c r="P9" s="182">
        <v>70</v>
      </c>
      <c r="Q9" s="182">
        <v>10553.879779999999</v>
      </c>
      <c r="R9" s="182">
        <v>6751.5713855999993</v>
      </c>
      <c r="S9" s="182">
        <v>3912.5645099999997</v>
      </c>
      <c r="T9" s="182">
        <v>0</v>
      </c>
      <c r="U9" s="182">
        <v>10.24953</v>
      </c>
      <c r="V9" s="182">
        <v>505.51128999999997</v>
      </c>
      <c r="W9" s="182">
        <v>754.95282999999995</v>
      </c>
      <c r="X9" s="182">
        <v>36.837789999999998</v>
      </c>
      <c r="Y9" s="182">
        <v>11971.68734</v>
      </c>
      <c r="Z9" s="182">
        <v>1141346.8172644</v>
      </c>
      <c r="AA9" s="182">
        <v>50089.167451800007</v>
      </c>
      <c r="AB9" s="182">
        <v>2845.0219700000002</v>
      </c>
      <c r="AC9" s="182">
        <v>194.20138</v>
      </c>
      <c r="AD9" s="182">
        <v>9016.5866385999998</v>
      </c>
      <c r="AE9" s="182">
        <v>2067.0004058</v>
      </c>
      <c r="AF9" s="182">
        <v>1547.0807</v>
      </c>
      <c r="AG9" s="182">
        <v>1207105.87583</v>
      </c>
    </row>
    <row r="10" spans="1:33" ht="15" customHeight="1">
      <c r="A10" s="190" t="s">
        <v>570</v>
      </c>
      <c r="B10" s="221">
        <v>18235.875859799999</v>
      </c>
      <c r="C10" s="221">
        <v>653.14485999999999</v>
      </c>
      <c r="D10" s="221">
        <v>243.79629</v>
      </c>
      <c r="E10" s="221">
        <v>46.398240000000001</v>
      </c>
      <c r="F10" s="221">
        <v>267.8938</v>
      </c>
      <c r="G10" s="221">
        <v>0</v>
      </c>
      <c r="H10" s="221">
        <v>8.4805799999999998</v>
      </c>
      <c r="I10" s="221">
        <v>19455.589629999999</v>
      </c>
      <c r="J10" s="221">
        <v>81.062520000000006</v>
      </c>
      <c r="K10" s="221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81.062520000000006</v>
      </c>
      <c r="R10" s="221">
        <v>0</v>
      </c>
      <c r="S10" s="221">
        <v>1182.13518</v>
      </c>
      <c r="T10" s="182">
        <v>0</v>
      </c>
      <c r="U10" s="182">
        <v>0</v>
      </c>
      <c r="V10" s="182">
        <v>0</v>
      </c>
      <c r="W10" s="182">
        <v>0</v>
      </c>
      <c r="X10" s="182">
        <v>0</v>
      </c>
      <c r="Y10" s="182">
        <v>1182.13518</v>
      </c>
      <c r="Z10" s="221">
        <v>18316.938379799998</v>
      </c>
      <c r="AA10" s="221">
        <v>1835.2800400000001</v>
      </c>
      <c r="AB10" s="182">
        <v>243.79629</v>
      </c>
      <c r="AC10" s="182">
        <v>46.398240000000001</v>
      </c>
      <c r="AD10" s="182">
        <v>267.8938</v>
      </c>
      <c r="AE10" s="182">
        <v>0</v>
      </c>
      <c r="AF10" s="182">
        <v>8.4805799999999998</v>
      </c>
      <c r="AG10" s="182">
        <v>20718.787329999999</v>
      </c>
    </row>
    <row r="11" spans="1:33" ht="15" customHeight="1">
      <c r="A11" s="190" t="s">
        <v>571</v>
      </c>
      <c r="B11" s="221">
        <v>82.312339999999992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77.187660000000008</v>
      </c>
      <c r="I11" s="221">
        <v>159.5</v>
      </c>
      <c r="J11" s="221">
        <v>0</v>
      </c>
      <c r="K11" s="221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221">
        <v>0</v>
      </c>
      <c r="S11" s="221">
        <v>0</v>
      </c>
      <c r="T11" s="182">
        <v>0</v>
      </c>
      <c r="U11" s="182">
        <v>0</v>
      </c>
      <c r="V11" s="182">
        <v>0</v>
      </c>
      <c r="W11" s="182">
        <v>0</v>
      </c>
      <c r="X11" s="182">
        <v>0</v>
      </c>
      <c r="Y11" s="182">
        <v>0</v>
      </c>
      <c r="Z11" s="221">
        <v>82.312339999999992</v>
      </c>
      <c r="AA11" s="221">
        <v>0</v>
      </c>
      <c r="AB11" s="182">
        <v>0</v>
      </c>
      <c r="AC11" s="182">
        <v>0</v>
      </c>
      <c r="AD11" s="182">
        <v>0</v>
      </c>
      <c r="AE11" s="182">
        <v>0</v>
      </c>
      <c r="AF11" s="182">
        <v>77.187660000000008</v>
      </c>
      <c r="AG11" s="182">
        <v>159.5</v>
      </c>
    </row>
    <row r="12" spans="1:33" ht="15" customHeight="1">
      <c r="A12" s="190" t="s">
        <v>572</v>
      </c>
      <c r="B12" s="182">
        <v>42371.128811399998</v>
      </c>
      <c r="C12" s="182">
        <v>2963.7667906000001</v>
      </c>
      <c r="D12" s="182">
        <v>90.361449999999991</v>
      </c>
      <c r="E12" s="182">
        <v>0</v>
      </c>
      <c r="F12" s="182">
        <v>0</v>
      </c>
      <c r="G12" s="182">
        <v>0</v>
      </c>
      <c r="H12" s="182">
        <v>623.28264999999999</v>
      </c>
      <c r="I12" s="182">
        <v>46048.539700000001</v>
      </c>
      <c r="J12" s="182">
        <v>1819.9808500000001</v>
      </c>
      <c r="K12" s="182">
        <v>4111.9682969999994</v>
      </c>
      <c r="L12" s="182">
        <v>0</v>
      </c>
      <c r="M12" s="182">
        <v>0</v>
      </c>
      <c r="N12" s="182">
        <v>0</v>
      </c>
      <c r="O12" s="182">
        <v>238.07497000000001</v>
      </c>
      <c r="P12" s="182">
        <v>0</v>
      </c>
      <c r="Q12" s="182">
        <v>6170.02412</v>
      </c>
      <c r="R12" s="182">
        <v>238.22483</v>
      </c>
      <c r="S12" s="182">
        <v>1410.326</v>
      </c>
      <c r="T12" s="182">
        <v>0</v>
      </c>
      <c r="U12" s="182">
        <v>0</v>
      </c>
      <c r="V12" s="182">
        <v>119.73902000000001</v>
      </c>
      <c r="W12" s="182">
        <v>0</v>
      </c>
      <c r="X12" s="182">
        <v>0</v>
      </c>
      <c r="Y12" s="182">
        <v>1768.2898500000001</v>
      </c>
      <c r="Z12" s="182">
        <v>44429.334491400004</v>
      </c>
      <c r="AA12" s="182">
        <v>8486.061087600001</v>
      </c>
      <c r="AB12" s="182">
        <v>90.361449999999991</v>
      </c>
      <c r="AC12" s="182">
        <v>0</v>
      </c>
      <c r="AD12" s="182">
        <v>119.73902000000001</v>
      </c>
      <c r="AE12" s="182">
        <v>238.07497000000001</v>
      </c>
      <c r="AF12" s="182">
        <v>623.28264999999999</v>
      </c>
      <c r="AG12" s="182">
        <v>53986.853670000004</v>
      </c>
    </row>
    <row r="13" spans="1:33" ht="15" customHeight="1">
      <c r="A13" s="190" t="s">
        <v>573</v>
      </c>
      <c r="B13" s="182">
        <v>505265.70526999998</v>
      </c>
      <c r="C13" s="182">
        <v>58275.277558000002</v>
      </c>
      <c r="D13" s="182">
        <v>2245.9600099999998</v>
      </c>
      <c r="E13" s="182">
        <v>215.86627999999999</v>
      </c>
      <c r="F13" s="182">
        <v>5567.4740300000003</v>
      </c>
      <c r="G13" s="182">
        <v>798.25570999999991</v>
      </c>
      <c r="H13" s="182">
        <v>6108.5168899999999</v>
      </c>
      <c r="I13" s="182">
        <v>578477.05573999998</v>
      </c>
      <c r="J13" s="182">
        <v>21470.602850000003</v>
      </c>
      <c r="K13" s="182">
        <v>26572.524429200002</v>
      </c>
      <c r="L13" s="182">
        <v>100.62574000000001</v>
      </c>
      <c r="M13" s="182">
        <v>0</v>
      </c>
      <c r="N13" s="182">
        <v>2153.2732099999998</v>
      </c>
      <c r="O13" s="182">
        <v>10839.162910000001</v>
      </c>
      <c r="P13" s="182">
        <v>2421.4765000000002</v>
      </c>
      <c r="Q13" s="182">
        <v>63557.665639999999</v>
      </c>
      <c r="R13" s="182">
        <v>10240.593784000001</v>
      </c>
      <c r="S13" s="182">
        <v>4016.2478700000001</v>
      </c>
      <c r="T13" s="182">
        <v>0</v>
      </c>
      <c r="U13" s="182">
        <v>0</v>
      </c>
      <c r="V13" s="182">
        <v>0</v>
      </c>
      <c r="W13" s="182">
        <v>0</v>
      </c>
      <c r="X13" s="182">
        <v>20.081209999999999</v>
      </c>
      <c r="Y13" s="182">
        <v>14276.922859999999</v>
      </c>
      <c r="Z13" s="182">
        <v>536976.90190400009</v>
      </c>
      <c r="AA13" s="182">
        <v>88864.049857199992</v>
      </c>
      <c r="AB13" s="182">
        <v>2346.5857500000002</v>
      </c>
      <c r="AC13" s="182">
        <v>215.86627999999999</v>
      </c>
      <c r="AD13" s="182">
        <v>7720.7472400000006</v>
      </c>
      <c r="AE13" s="182">
        <v>11637.418619999999</v>
      </c>
      <c r="AF13" s="182">
        <v>8550.0745999999999</v>
      </c>
      <c r="AG13" s="182">
        <v>656311.64424000005</v>
      </c>
    </row>
    <row r="14" spans="1:33" ht="15" customHeight="1">
      <c r="A14" s="190" t="s">
        <v>574</v>
      </c>
      <c r="B14" s="182">
        <v>1545.30969</v>
      </c>
      <c r="C14" s="182">
        <v>47.695250000000001</v>
      </c>
      <c r="D14" s="182">
        <v>9.9936799999999995</v>
      </c>
      <c r="E14" s="182">
        <v>0</v>
      </c>
      <c r="F14" s="182">
        <v>0</v>
      </c>
      <c r="G14" s="182">
        <v>0</v>
      </c>
      <c r="H14" s="182">
        <v>164.53985999999998</v>
      </c>
      <c r="I14" s="182">
        <v>1767.5384799999999</v>
      </c>
      <c r="J14" s="182">
        <v>75.38494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75.38494</v>
      </c>
      <c r="R14" s="182">
        <v>0</v>
      </c>
      <c r="S14" s="182">
        <v>0</v>
      </c>
      <c r="T14" s="182">
        <v>0</v>
      </c>
      <c r="U14" s="182">
        <v>0</v>
      </c>
      <c r="V14" s="182">
        <v>0</v>
      </c>
      <c r="W14" s="182">
        <v>0</v>
      </c>
      <c r="X14" s="182">
        <v>0</v>
      </c>
      <c r="Y14" s="182">
        <v>0</v>
      </c>
      <c r="Z14" s="182">
        <v>1620.69463</v>
      </c>
      <c r="AA14" s="182">
        <v>47.695250000000001</v>
      </c>
      <c r="AB14" s="182">
        <v>9.9936799999999995</v>
      </c>
      <c r="AC14" s="182">
        <v>0</v>
      </c>
      <c r="AD14" s="182">
        <v>0</v>
      </c>
      <c r="AE14" s="182">
        <v>0</v>
      </c>
      <c r="AF14" s="182">
        <v>164.53985999999998</v>
      </c>
      <c r="AG14" s="182">
        <v>1842.9234199999999</v>
      </c>
    </row>
    <row r="15" spans="1:33" ht="15" customHeight="1">
      <c r="A15" s="190" t="s">
        <v>72</v>
      </c>
      <c r="B15" s="182">
        <v>349666.43538620003</v>
      </c>
      <c r="C15" s="182">
        <v>61743.348391200001</v>
      </c>
      <c r="D15" s="182">
        <v>1616.47333</v>
      </c>
      <c r="E15" s="182">
        <v>671.73109999999997</v>
      </c>
      <c r="F15" s="182">
        <v>4364.7659899999999</v>
      </c>
      <c r="G15" s="182">
        <v>2155.0892799999997</v>
      </c>
      <c r="H15" s="182">
        <v>5263.8123399999995</v>
      </c>
      <c r="I15" s="182">
        <v>425481.65586</v>
      </c>
      <c r="J15" s="182">
        <v>44051.971101199997</v>
      </c>
      <c r="K15" s="182">
        <v>26314.067477200002</v>
      </c>
      <c r="L15" s="182">
        <v>49.068680000000001</v>
      </c>
      <c r="M15" s="182">
        <v>0</v>
      </c>
      <c r="N15" s="182">
        <v>2402.7551800000001</v>
      </c>
      <c r="O15" s="182">
        <v>8837.4004800000002</v>
      </c>
      <c r="P15" s="182">
        <v>17573.663639999999</v>
      </c>
      <c r="Q15" s="182">
        <v>99228.926569999996</v>
      </c>
      <c r="R15" s="182">
        <v>35558.681393400002</v>
      </c>
      <c r="S15" s="182">
        <v>8973.1058400000002</v>
      </c>
      <c r="T15" s="182">
        <v>0</v>
      </c>
      <c r="U15" s="182">
        <v>122.73552000000001</v>
      </c>
      <c r="V15" s="182">
        <v>29.200299999999999</v>
      </c>
      <c r="W15" s="182">
        <v>0</v>
      </c>
      <c r="X15" s="182">
        <v>765.38</v>
      </c>
      <c r="Y15" s="182">
        <v>45449.103049999998</v>
      </c>
      <c r="Z15" s="182">
        <v>429277.08788080001</v>
      </c>
      <c r="AA15" s="182">
        <v>97030.521708400003</v>
      </c>
      <c r="AB15" s="182">
        <v>1665.5420100000001</v>
      </c>
      <c r="AC15" s="182">
        <v>794.46662000000003</v>
      </c>
      <c r="AD15" s="182">
        <v>6796.7214699999995</v>
      </c>
      <c r="AE15" s="182">
        <v>10992.48976</v>
      </c>
      <c r="AF15" s="182">
        <v>23602.85598</v>
      </c>
      <c r="AG15" s="182">
        <v>570159.68547999999</v>
      </c>
    </row>
    <row r="16" spans="1:33" ht="15" customHeight="1">
      <c r="A16" s="190" t="s">
        <v>575</v>
      </c>
      <c r="B16" s="182">
        <v>827709.06495079992</v>
      </c>
      <c r="C16" s="182">
        <v>69022.090347200006</v>
      </c>
      <c r="D16" s="182">
        <v>8867.8777599999994</v>
      </c>
      <c r="E16" s="182">
        <v>542.04681299999993</v>
      </c>
      <c r="F16" s="182">
        <v>8437.7741967999991</v>
      </c>
      <c r="G16" s="182">
        <v>248.79988</v>
      </c>
      <c r="H16" s="182">
        <v>11326.476429999999</v>
      </c>
      <c r="I16" s="182">
        <v>926154.1304299999</v>
      </c>
      <c r="J16" s="182">
        <v>40055.1286368</v>
      </c>
      <c r="K16" s="182">
        <v>20055.486206199999</v>
      </c>
      <c r="L16" s="182">
        <v>36.884190000000004</v>
      </c>
      <c r="M16" s="182">
        <v>1642.8736899999999</v>
      </c>
      <c r="N16" s="182">
        <v>1332.3298200000002</v>
      </c>
      <c r="O16" s="182">
        <v>13219.1975418</v>
      </c>
      <c r="P16" s="182">
        <v>2408.1129599999999</v>
      </c>
      <c r="Q16" s="182">
        <v>78750.013040000005</v>
      </c>
      <c r="R16" s="182">
        <v>29391.747245400002</v>
      </c>
      <c r="S16" s="182">
        <v>8485.0761945999984</v>
      </c>
      <c r="T16" s="182">
        <v>38.872349999999997</v>
      </c>
      <c r="U16" s="182">
        <v>163.21386999999999</v>
      </c>
      <c r="V16" s="182">
        <v>449.40258</v>
      </c>
      <c r="W16" s="182">
        <v>299.10725000000002</v>
      </c>
      <c r="X16" s="182">
        <v>1452.63715</v>
      </c>
      <c r="Y16" s="182">
        <v>40280.056649999999</v>
      </c>
      <c r="Z16" s="182">
        <v>897155.940833</v>
      </c>
      <c r="AA16" s="182">
        <v>97562.652747999993</v>
      </c>
      <c r="AB16" s="182">
        <v>8943.6343000000015</v>
      </c>
      <c r="AC16" s="182">
        <v>2348.1343730000003</v>
      </c>
      <c r="AD16" s="182">
        <v>10219.5065968</v>
      </c>
      <c r="AE16" s="182">
        <v>13767.1046718</v>
      </c>
      <c r="AF16" s="182">
        <v>15187.22654</v>
      </c>
      <c r="AG16" s="182">
        <v>1045184.2001200001</v>
      </c>
    </row>
    <row r="17" spans="1:33" ht="15" customHeight="1">
      <c r="A17" s="190" t="s">
        <v>576</v>
      </c>
      <c r="B17" s="182">
        <v>182104.81382820001</v>
      </c>
      <c r="C17" s="182">
        <v>18238.923460000002</v>
      </c>
      <c r="D17" s="182">
        <v>1817.21768</v>
      </c>
      <c r="E17" s="182">
        <v>77.866540000000001</v>
      </c>
      <c r="F17" s="182">
        <v>5728.8502800000006</v>
      </c>
      <c r="G17" s="182">
        <v>57.244410000000002</v>
      </c>
      <c r="H17" s="182">
        <v>3417.8387000000002</v>
      </c>
      <c r="I17" s="182">
        <v>211442.7549</v>
      </c>
      <c r="J17" s="182">
        <v>3499.1411800000001</v>
      </c>
      <c r="K17" s="182">
        <v>6285.0393400000003</v>
      </c>
      <c r="L17" s="182">
        <v>0</v>
      </c>
      <c r="M17" s="182">
        <v>14.017770000000001</v>
      </c>
      <c r="N17" s="182">
        <v>171.93557000000001</v>
      </c>
      <c r="O17" s="182">
        <v>5693.7991400000001</v>
      </c>
      <c r="P17" s="182">
        <v>45.624209999999998</v>
      </c>
      <c r="Q17" s="182">
        <v>15709.557210000001</v>
      </c>
      <c r="R17" s="182">
        <v>2253.9850999999999</v>
      </c>
      <c r="S17" s="182">
        <v>419.48746999999997</v>
      </c>
      <c r="T17" s="182">
        <v>0</v>
      </c>
      <c r="U17" s="182">
        <v>0</v>
      </c>
      <c r="V17" s="182">
        <v>88.915490000000005</v>
      </c>
      <c r="W17" s="182">
        <v>0</v>
      </c>
      <c r="X17" s="182">
        <v>38.039730000000006</v>
      </c>
      <c r="Y17" s="182">
        <v>2800.4277900000002</v>
      </c>
      <c r="Z17" s="182">
        <v>187857.94010820001</v>
      </c>
      <c r="AA17" s="182">
        <v>24943.450270000001</v>
      </c>
      <c r="AB17" s="182">
        <v>1817.21768</v>
      </c>
      <c r="AC17" s="182">
        <v>91.884309999999999</v>
      </c>
      <c r="AD17" s="182">
        <v>5989.7013399999996</v>
      </c>
      <c r="AE17" s="182">
        <v>5751.0435499999994</v>
      </c>
      <c r="AF17" s="182">
        <v>3501.5026400000002</v>
      </c>
      <c r="AG17" s="182">
        <v>229952.73990000002</v>
      </c>
    </row>
    <row r="18" spans="1:33" ht="15" customHeight="1">
      <c r="A18" s="190" t="s">
        <v>577</v>
      </c>
      <c r="B18" s="182">
        <v>389429.0245692</v>
      </c>
      <c r="C18" s="182">
        <v>35659.724517200004</v>
      </c>
      <c r="D18" s="182">
        <v>1666.20643</v>
      </c>
      <c r="E18" s="182">
        <v>0</v>
      </c>
      <c r="F18" s="182">
        <v>2600.1434199999999</v>
      </c>
      <c r="G18" s="182">
        <v>17.093599999999999</v>
      </c>
      <c r="H18" s="182">
        <v>5475.4293499999994</v>
      </c>
      <c r="I18" s="182">
        <v>434847.62189999997</v>
      </c>
      <c r="J18" s="182">
        <v>15175.640849199999</v>
      </c>
      <c r="K18" s="182">
        <v>8843.6935299999986</v>
      </c>
      <c r="L18" s="182">
        <v>0</v>
      </c>
      <c r="M18" s="182">
        <v>45.114750000000001</v>
      </c>
      <c r="N18" s="182">
        <v>469.01558</v>
      </c>
      <c r="O18" s="182">
        <v>282.0520262</v>
      </c>
      <c r="P18" s="182">
        <v>168.35814999999999</v>
      </c>
      <c r="Q18" s="182">
        <v>24983.874889999999</v>
      </c>
      <c r="R18" s="182">
        <v>9658.2689499999997</v>
      </c>
      <c r="S18" s="182">
        <v>5856.10779</v>
      </c>
      <c r="T18" s="182">
        <v>213.95849999999999</v>
      </c>
      <c r="U18" s="182">
        <v>0</v>
      </c>
      <c r="V18" s="182">
        <v>2176.5819100000003</v>
      </c>
      <c r="W18" s="182">
        <v>1703.1453799999999</v>
      </c>
      <c r="X18" s="182">
        <v>57.349969999999999</v>
      </c>
      <c r="Y18" s="182">
        <v>19665.412499999999</v>
      </c>
      <c r="Z18" s="182">
        <v>414262.93436839996</v>
      </c>
      <c r="AA18" s="182">
        <v>50359.525837200003</v>
      </c>
      <c r="AB18" s="182">
        <v>1880.1649299999999</v>
      </c>
      <c r="AC18" s="182">
        <v>45.114750000000001</v>
      </c>
      <c r="AD18" s="182">
        <v>5245.7409100000004</v>
      </c>
      <c r="AE18" s="182">
        <v>2002.2910061999999</v>
      </c>
      <c r="AF18" s="182">
        <v>5701.1374699999997</v>
      </c>
      <c r="AG18" s="182">
        <v>479496.90929000004</v>
      </c>
    </row>
    <row r="19" spans="1:33" ht="15" customHeight="1">
      <c r="A19" s="190" t="s">
        <v>578</v>
      </c>
      <c r="B19" s="182">
        <v>3865.7979300000002</v>
      </c>
      <c r="C19" s="182">
        <v>106.99638</v>
      </c>
      <c r="D19" s="182">
        <v>23.47681</v>
      </c>
      <c r="E19" s="182">
        <v>0</v>
      </c>
      <c r="F19" s="182">
        <v>80</v>
      </c>
      <c r="G19" s="182">
        <v>0</v>
      </c>
      <c r="H19" s="182">
        <v>1730.7014999999999</v>
      </c>
      <c r="I19" s="182">
        <v>5806.9726200000005</v>
      </c>
      <c r="J19" s="182">
        <v>0</v>
      </c>
      <c r="K19" s="182">
        <v>277.1286336</v>
      </c>
      <c r="L19" s="182">
        <v>0</v>
      </c>
      <c r="M19" s="182">
        <v>0</v>
      </c>
      <c r="N19" s="182">
        <v>0</v>
      </c>
      <c r="O19" s="182">
        <v>0</v>
      </c>
      <c r="P19" s="182">
        <v>545.08000000000004</v>
      </c>
      <c r="Q19" s="182">
        <v>822.20862999999997</v>
      </c>
      <c r="R19" s="182">
        <v>3.4323899999999998</v>
      </c>
      <c r="S19" s="182">
        <v>0</v>
      </c>
      <c r="T19" s="182">
        <v>0</v>
      </c>
      <c r="U19" s="182">
        <v>0</v>
      </c>
      <c r="V19" s="182">
        <v>0</v>
      </c>
      <c r="W19" s="182">
        <v>0</v>
      </c>
      <c r="X19" s="182">
        <v>0.56761000000000006</v>
      </c>
      <c r="Y19" s="182">
        <v>4</v>
      </c>
      <c r="Z19" s="182">
        <v>3869.2303199999997</v>
      </c>
      <c r="AA19" s="182">
        <v>384.12501359999999</v>
      </c>
      <c r="AB19" s="182">
        <v>23.47681</v>
      </c>
      <c r="AC19" s="182">
        <v>0</v>
      </c>
      <c r="AD19" s="182">
        <v>80</v>
      </c>
      <c r="AE19" s="182">
        <v>0</v>
      </c>
      <c r="AF19" s="182">
        <v>2276.3491099999997</v>
      </c>
      <c r="AG19" s="182">
        <v>6633.1812499999996</v>
      </c>
    </row>
    <row r="20" spans="1:33" ht="15" customHeight="1">
      <c r="A20" s="190" t="s">
        <v>579</v>
      </c>
      <c r="B20" s="182">
        <v>148749.91379339999</v>
      </c>
      <c r="C20" s="182">
        <v>16441.426126399998</v>
      </c>
      <c r="D20" s="182">
        <v>1350.9106100000001</v>
      </c>
      <c r="E20" s="182">
        <v>1291.6215400000001</v>
      </c>
      <c r="F20" s="182">
        <v>2669.2692999999999</v>
      </c>
      <c r="G20" s="182">
        <v>0</v>
      </c>
      <c r="H20" s="182">
        <v>5257.5287099999996</v>
      </c>
      <c r="I20" s="182">
        <v>175760.67009999999</v>
      </c>
      <c r="J20" s="182">
        <v>21037.405086800001</v>
      </c>
      <c r="K20" s="182">
        <v>13905.631471799999</v>
      </c>
      <c r="L20" s="182">
        <v>97.875690000000006</v>
      </c>
      <c r="M20" s="182">
        <v>53.227739999999997</v>
      </c>
      <c r="N20" s="182">
        <v>3070.4723612000003</v>
      </c>
      <c r="O20" s="182">
        <v>4781.6612744000004</v>
      </c>
      <c r="P20" s="182">
        <v>908.16777999999999</v>
      </c>
      <c r="Q20" s="182">
        <v>43854.441399999996</v>
      </c>
      <c r="R20" s="182">
        <v>12591.393347200001</v>
      </c>
      <c r="S20" s="182">
        <v>5031.9200599999995</v>
      </c>
      <c r="T20" s="182">
        <v>4.2697500000000002</v>
      </c>
      <c r="U20" s="182">
        <v>0</v>
      </c>
      <c r="V20" s="182">
        <v>1775.4313672000001</v>
      </c>
      <c r="W20" s="182">
        <v>0</v>
      </c>
      <c r="X20" s="182">
        <v>192.08049</v>
      </c>
      <c r="Y20" s="182">
        <v>19595.095020000001</v>
      </c>
      <c r="Z20" s="182">
        <v>182378.71222740001</v>
      </c>
      <c r="AA20" s="182">
        <v>35378.977658200005</v>
      </c>
      <c r="AB20" s="182">
        <v>1453.0560500000001</v>
      </c>
      <c r="AC20" s="182">
        <v>1344.8492800000001</v>
      </c>
      <c r="AD20" s="182">
        <v>7515.1730284000005</v>
      </c>
      <c r="AE20" s="182">
        <v>4781.6612744000004</v>
      </c>
      <c r="AF20" s="182">
        <v>6357.7769800000005</v>
      </c>
      <c r="AG20" s="182">
        <v>239210.20652000001</v>
      </c>
    </row>
    <row r="21" spans="1:33" ht="15" customHeight="1">
      <c r="A21" s="190" t="s">
        <v>580</v>
      </c>
      <c r="B21" s="182">
        <v>2332.8407000000002</v>
      </c>
      <c r="C21" s="182">
        <v>184.64507</v>
      </c>
      <c r="D21" s="182">
        <v>74.31110000000001</v>
      </c>
      <c r="E21" s="182">
        <v>0</v>
      </c>
      <c r="F21" s="182">
        <v>0</v>
      </c>
      <c r="G21" s="182">
        <v>0</v>
      </c>
      <c r="H21" s="182">
        <v>842.15488000000005</v>
      </c>
      <c r="I21" s="182">
        <v>3433.9517500000002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2.1971999999999996</v>
      </c>
      <c r="Q21" s="182">
        <v>2.1971999999999996</v>
      </c>
      <c r="R21" s="182">
        <v>0</v>
      </c>
      <c r="S21" s="182">
        <v>0</v>
      </c>
      <c r="T21" s="182">
        <v>0</v>
      </c>
      <c r="U21" s="182">
        <v>0</v>
      </c>
      <c r="V21" s="182">
        <v>0</v>
      </c>
      <c r="W21" s="182">
        <v>0</v>
      </c>
      <c r="X21" s="182">
        <v>0</v>
      </c>
      <c r="Y21" s="182">
        <v>0</v>
      </c>
      <c r="Z21" s="182">
        <v>2332.8407000000002</v>
      </c>
      <c r="AA21" s="182">
        <v>184.64507</v>
      </c>
      <c r="AB21" s="182">
        <v>74.31110000000001</v>
      </c>
      <c r="AC21" s="182">
        <v>0</v>
      </c>
      <c r="AD21" s="182">
        <v>0</v>
      </c>
      <c r="AE21" s="182">
        <v>0</v>
      </c>
      <c r="AF21" s="182">
        <v>844.35208</v>
      </c>
      <c r="AG21" s="182">
        <v>3436.1489500000002</v>
      </c>
    </row>
    <row r="22" spans="1:33" ht="15" customHeight="1">
      <c r="A22" s="190" t="s">
        <v>581</v>
      </c>
      <c r="B22" s="182">
        <v>4944.8435399999998</v>
      </c>
      <c r="C22" s="182">
        <v>333.51150000000001</v>
      </c>
      <c r="D22" s="182">
        <v>34.650390000000002</v>
      </c>
      <c r="E22" s="182">
        <v>0</v>
      </c>
      <c r="F22" s="182">
        <v>0</v>
      </c>
      <c r="G22" s="182">
        <v>0</v>
      </c>
      <c r="H22" s="182">
        <v>648.30668999999989</v>
      </c>
      <c r="I22" s="182">
        <v>5961.3121200000005</v>
      </c>
      <c r="J22" s="182">
        <v>60.516820000000003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5.8452000000000002</v>
      </c>
      <c r="Q22" s="182">
        <v>66.362020000000001</v>
      </c>
      <c r="R22" s="182">
        <v>68.360579999999999</v>
      </c>
      <c r="S22" s="182">
        <v>0</v>
      </c>
      <c r="T22" s="182">
        <v>0</v>
      </c>
      <c r="U22" s="182">
        <v>0</v>
      </c>
      <c r="V22" s="182">
        <v>0</v>
      </c>
      <c r="W22" s="182">
        <v>0</v>
      </c>
      <c r="X22" s="182">
        <v>0</v>
      </c>
      <c r="Y22" s="182">
        <v>68.360579999999999</v>
      </c>
      <c r="Z22" s="182">
        <v>5073.7209400000002</v>
      </c>
      <c r="AA22" s="182">
        <v>333.51150000000001</v>
      </c>
      <c r="AB22" s="182">
        <v>34.650390000000002</v>
      </c>
      <c r="AC22" s="182">
        <v>0</v>
      </c>
      <c r="AD22" s="182">
        <v>0</v>
      </c>
      <c r="AE22" s="182">
        <v>0</v>
      </c>
      <c r="AF22" s="182">
        <v>654.15188999999998</v>
      </c>
      <c r="AG22" s="182">
        <v>6096.0347199999997</v>
      </c>
    </row>
    <row r="23" spans="1:33" ht="15" customHeight="1">
      <c r="A23" s="190" t="s">
        <v>582</v>
      </c>
      <c r="B23" s="182">
        <v>40176.250374200004</v>
      </c>
      <c r="C23" s="182">
        <v>3207.5657299999998</v>
      </c>
      <c r="D23" s="182">
        <v>327.46426000000002</v>
      </c>
      <c r="E23" s="182">
        <v>40.8919</v>
      </c>
      <c r="F23" s="182">
        <v>765.73217560000001</v>
      </c>
      <c r="G23" s="182">
        <v>0</v>
      </c>
      <c r="H23" s="182">
        <v>1902.7505100000001</v>
      </c>
      <c r="I23" s="182">
        <v>46420.654950000004</v>
      </c>
      <c r="J23" s="182">
        <v>3086.81655</v>
      </c>
      <c r="K23" s="182">
        <v>1595.1552490000001</v>
      </c>
      <c r="L23" s="182">
        <v>0</v>
      </c>
      <c r="M23" s="182">
        <v>0</v>
      </c>
      <c r="N23" s="182">
        <v>40.722629999999995</v>
      </c>
      <c r="O23" s="182">
        <v>59.334290000000003</v>
      </c>
      <c r="P23" s="182">
        <v>90.906410000000008</v>
      </c>
      <c r="Q23" s="182">
        <v>4872.9351299999998</v>
      </c>
      <c r="R23" s="182">
        <v>1397.8378734</v>
      </c>
      <c r="S23" s="182">
        <v>8.8825800000000008</v>
      </c>
      <c r="T23" s="182">
        <v>0</v>
      </c>
      <c r="U23" s="182">
        <v>0</v>
      </c>
      <c r="V23" s="182">
        <v>124.94469000000001</v>
      </c>
      <c r="W23" s="182">
        <v>0</v>
      </c>
      <c r="X23" s="182">
        <v>13.56024</v>
      </c>
      <c r="Y23" s="182">
        <v>1545.2253799999999</v>
      </c>
      <c r="Z23" s="182">
        <v>44660.9047976</v>
      </c>
      <c r="AA23" s="182">
        <v>4811.6035590000001</v>
      </c>
      <c r="AB23" s="182">
        <v>327.46426000000002</v>
      </c>
      <c r="AC23" s="182">
        <v>40.8919</v>
      </c>
      <c r="AD23" s="182">
        <v>931.39949560000002</v>
      </c>
      <c r="AE23" s="182">
        <v>59.334290000000003</v>
      </c>
      <c r="AF23" s="182">
        <v>2007.2171599999999</v>
      </c>
      <c r="AG23" s="182">
        <v>52838.815459999998</v>
      </c>
    </row>
    <row r="24" spans="1:33" ht="15" customHeight="1">
      <c r="A24" s="190" t="s">
        <v>583</v>
      </c>
      <c r="B24" s="182">
        <v>443.48313000000002</v>
      </c>
      <c r="C24" s="182">
        <v>38.638829999999999</v>
      </c>
      <c r="D24" s="182">
        <v>17.46452</v>
      </c>
      <c r="E24" s="182">
        <v>12.73997</v>
      </c>
      <c r="F24" s="182">
        <v>0</v>
      </c>
      <c r="G24" s="182">
        <v>0</v>
      </c>
      <c r="H24" s="182">
        <v>115.22964</v>
      </c>
      <c r="I24" s="182">
        <v>627.55608999999993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4.1151299999999997</v>
      </c>
      <c r="S24" s="182">
        <v>0</v>
      </c>
      <c r="T24" s="182">
        <v>0</v>
      </c>
      <c r="U24" s="182">
        <v>0</v>
      </c>
      <c r="V24" s="182">
        <v>0</v>
      </c>
      <c r="W24" s="182">
        <v>0</v>
      </c>
      <c r="X24" s="182">
        <v>2.7448699999999997</v>
      </c>
      <c r="Y24" s="182">
        <v>6.86</v>
      </c>
      <c r="Z24" s="182">
        <v>447.59825999999998</v>
      </c>
      <c r="AA24" s="182">
        <v>38.638829999999999</v>
      </c>
      <c r="AB24" s="182">
        <v>17.46452</v>
      </c>
      <c r="AC24" s="182">
        <v>12.73997</v>
      </c>
      <c r="AD24" s="182">
        <v>0</v>
      </c>
      <c r="AE24" s="182">
        <v>0</v>
      </c>
      <c r="AF24" s="182">
        <v>117.97451</v>
      </c>
      <c r="AG24" s="182">
        <v>634.41608999999994</v>
      </c>
    </row>
    <row r="25" spans="1:33" ht="15" customHeight="1">
      <c r="A25" s="190" t="s">
        <v>584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  <c r="R25" s="182">
        <v>0</v>
      </c>
      <c r="S25" s="182">
        <v>0</v>
      </c>
      <c r="T25" s="182">
        <v>0</v>
      </c>
      <c r="U25" s="182">
        <v>0</v>
      </c>
      <c r="V25" s="182">
        <v>0</v>
      </c>
      <c r="W25" s="182">
        <v>0</v>
      </c>
      <c r="X25" s="182">
        <v>0</v>
      </c>
      <c r="Y25" s="182">
        <v>0</v>
      </c>
      <c r="Z25" s="182">
        <v>0</v>
      </c>
      <c r="AA25" s="182">
        <v>0</v>
      </c>
      <c r="AB25" s="182">
        <v>0</v>
      </c>
      <c r="AC25" s="182">
        <v>0</v>
      </c>
      <c r="AD25" s="182">
        <v>0</v>
      </c>
      <c r="AE25" s="182">
        <v>0</v>
      </c>
      <c r="AF25" s="182">
        <v>0</v>
      </c>
      <c r="AG25" s="182">
        <v>0</v>
      </c>
    </row>
    <row r="26" spans="1:33" s="192" customFormat="1" ht="15" customHeight="1">
      <c r="A26" s="190" t="s">
        <v>585</v>
      </c>
      <c r="B26" s="182">
        <v>777.97029000000009</v>
      </c>
      <c r="C26" s="182">
        <v>0</v>
      </c>
      <c r="D26" s="182">
        <v>0</v>
      </c>
      <c r="E26" s="182">
        <v>0</v>
      </c>
      <c r="F26" s="182">
        <v>0</v>
      </c>
      <c r="G26" s="182">
        <v>0</v>
      </c>
      <c r="H26" s="182">
        <v>480.47133000000002</v>
      </c>
      <c r="I26" s="182">
        <v>1258.4416200000001</v>
      </c>
      <c r="J26" s="182">
        <v>60.772970000000001</v>
      </c>
      <c r="K26" s="182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39.182300000000005</v>
      </c>
      <c r="Q26" s="182">
        <v>99.955269999999999</v>
      </c>
      <c r="R26" s="182">
        <v>19.56156</v>
      </c>
      <c r="S26" s="182">
        <v>0</v>
      </c>
      <c r="T26" s="182">
        <v>0</v>
      </c>
      <c r="U26" s="182">
        <v>0</v>
      </c>
      <c r="V26" s="182">
        <v>0</v>
      </c>
      <c r="W26" s="182">
        <v>0</v>
      </c>
      <c r="X26" s="182">
        <v>1.4384400000000002</v>
      </c>
      <c r="Y26" s="182">
        <v>21</v>
      </c>
      <c r="Z26" s="182">
        <v>858.30481999999995</v>
      </c>
      <c r="AA26" s="182">
        <v>0</v>
      </c>
      <c r="AB26" s="182">
        <v>0</v>
      </c>
      <c r="AC26" s="182">
        <v>0</v>
      </c>
      <c r="AD26" s="182">
        <v>0</v>
      </c>
      <c r="AE26" s="182">
        <v>0</v>
      </c>
      <c r="AF26" s="182">
        <v>521.09207000000004</v>
      </c>
      <c r="AG26" s="182">
        <v>1379.39689</v>
      </c>
    </row>
    <row r="27" spans="1:33" s="192" customFormat="1" ht="15" customHeight="1">
      <c r="A27" s="225" t="s">
        <v>71</v>
      </c>
      <c r="B27" s="235">
        <v>3646745.8301219991</v>
      </c>
      <c r="C27" s="235">
        <v>308735.98377240007</v>
      </c>
      <c r="D27" s="235">
        <v>21210.108179999996</v>
      </c>
      <c r="E27" s="235">
        <v>3083.1142330000002</v>
      </c>
      <c r="F27" s="235">
        <v>38845.716411000001</v>
      </c>
      <c r="G27" s="235">
        <v>4180.5511157999999</v>
      </c>
      <c r="H27" s="235">
        <v>44882.950629999999</v>
      </c>
      <c r="I27" s="235">
        <v>4067684.2546000006</v>
      </c>
      <c r="J27" s="235">
        <v>156024.61057399996</v>
      </c>
      <c r="K27" s="235">
        <v>112318.06861400002</v>
      </c>
      <c r="L27" s="235">
        <v>305.53241000000003</v>
      </c>
      <c r="M27" s="235">
        <v>1755.2339499999998</v>
      </c>
      <c r="N27" s="235">
        <v>9787.7664812000003</v>
      </c>
      <c r="O27" s="235">
        <v>44358.661972400005</v>
      </c>
      <c r="P27" s="235">
        <v>24278.61435</v>
      </c>
      <c r="Q27" s="235">
        <v>348828.48835999996</v>
      </c>
      <c r="R27" s="235">
        <v>108177.77356900001</v>
      </c>
      <c r="S27" s="235">
        <v>39295.853494599993</v>
      </c>
      <c r="T27" s="235">
        <v>257.10059999999999</v>
      </c>
      <c r="U27" s="235">
        <v>296.19891999999999</v>
      </c>
      <c r="V27" s="235">
        <v>5269.726647200001</v>
      </c>
      <c r="W27" s="235">
        <v>2757.2054600000001</v>
      </c>
      <c r="X27" s="235">
        <v>2580.7174999999997</v>
      </c>
      <c r="Y27" s="235">
        <v>158634.57619999998</v>
      </c>
      <c r="Z27" s="235">
        <v>3910948.2142650005</v>
      </c>
      <c r="AA27" s="235">
        <v>460349.9058810001</v>
      </c>
      <c r="AB27" s="235">
        <v>21772.741190000001</v>
      </c>
      <c r="AC27" s="235">
        <v>5134.5471029999999</v>
      </c>
      <c r="AD27" s="235">
        <v>53903.209539400006</v>
      </c>
      <c r="AE27" s="235">
        <v>51296.418548200003</v>
      </c>
      <c r="AF27" s="235">
        <v>71742.282479999994</v>
      </c>
      <c r="AG27" s="235">
        <v>4575147.3191600014</v>
      </c>
    </row>
    <row r="28" spans="1:33" ht="15" customHeight="1" thickBot="1">
      <c r="A28" s="250"/>
      <c r="B28" s="248"/>
      <c r="C28" s="249"/>
      <c r="D28" s="249"/>
      <c r="E28" s="249"/>
      <c r="F28" s="249"/>
      <c r="G28" s="249"/>
      <c r="H28" s="249"/>
      <c r="I28" s="249"/>
      <c r="J28" s="249"/>
      <c r="K28" s="249"/>
      <c r="L28" s="248"/>
      <c r="M28" s="248"/>
      <c r="N28" s="248"/>
      <c r="O28" s="248"/>
      <c r="P28" s="248"/>
      <c r="Q28" s="248"/>
      <c r="R28" s="249"/>
      <c r="S28" s="249"/>
      <c r="T28" s="248"/>
      <c r="U28" s="248"/>
      <c r="V28" s="248"/>
      <c r="W28" s="248"/>
      <c r="X28" s="248"/>
      <c r="Y28" s="248"/>
      <c r="Z28" s="249"/>
      <c r="AA28" s="249"/>
      <c r="AB28" s="248"/>
      <c r="AC28" s="248"/>
      <c r="AD28" s="248"/>
      <c r="AE28" s="248"/>
      <c r="AF28" s="248"/>
      <c r="AG28" s="248"/>
    </row>
    <row r="29" spans="1:33" ht="15" customHeight="1">
      <c r="A29" s="181" t="s">
        <v>588</v>
      </c>
      <c r="B29" s="201"/>
      <c r="C29" s="191"/>
      <c r="D29" s="191"/>
      <c r="E29" s="191"/>
      <c r="F29" s="191"/>
      <c r="G29" s="191"/>
      <c r="H29" s="191"/>
      <c r="I29" s="191"/>
      <c r="J29" s="191"/>
      <c r="K29" s="191"/>
      <c r="L29" s="201"/>
      <c r="M29" s="201"/>
      <c r="N29" s="159"/>
      <c r="O29" s="159"/>
      <c r="P29" s="159"/>
      <c r="Q29" s="159"/>
      <c r="R29" s="191"/>
      <c r="S29" s="191"/>
      <c r="T29" s="201"/>
      <c r="U29" s="201"/>
      <c r="V29" s="159"/>
      <c r="W29" s="159"/>
      <c r="X29" s="159"/>
      <c r="Y29" s="159"/>
      <c r="Z29" s="191"/>
      <c r="AA29" s="191"/>
      <c r="AB29" s="201"/>
      <c r="AC29" s="201"/>
      <c r="AD29" s="159"/>
      <c r="AE29" s="159"/>
      <c r="AF29" s="159"/>
      <c r="AG29" s="159"/>
    </row>
  </sheetData>
  <mergeCells count="8">
    <mergeCell ref="A2:AG2"/>
    <mergeCell ref="A3:AG3"/>
    <mergeCell ref="A4:AG4"/>
    <mergeCell ref="A5:AG5"/>
    <mergeCell ref="B7:I7"/>
    <mergeCell ref="J7:Q7"/>
    <mergeCell ref="R7:Y7"/>
    <mergeCell ref="Z7:AG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sqref="A1:E1"/>
    </sheetView>
  </sheetViews>
  <sheetFormatPr defaultColWidth="11.42578125" defaultRowHeight="12.75"/>
  <cols>
    <col min="1" max="1" width="76.85546875" style="184" customWidth="1"/>
    <col min="2" max="5" width="15.7109375" style="183" customWidth="1"/>
    <col min="6" max="256" width="11.42578125" style="183"/>
    <col min="257" max="257" width="76.85546875" style="183" customWidth="1"/>
    <col min="258" max="261" width="15.7109375" style="183" customWidth="1"/>
    <col min="262" max="512" width="11.42578125" style="183"/>
    <col min="513" max="513" width="76.85546875" style="183" customWidth="1"/>
    <col min="514" max="517" width="15.7109375" style="183" customWidth="1"/>
    <col min="518" max="768" width="11.42578125" style="183"/>
    <col min="769" max="769" width="76.85546875" style="183" customWidth="1"/>
    <col min="770" max="773" width="15.7109375" style="183" customWidth="1"/>
    <col min="774" max="1024" width="11.42578125" style="183"/>
    <col min="1025" max="1025" width="76.85546875" style="183" customWidth="1"/>
    <col min="1026" max="1029" width="15.7109375" style="183" customWidth="1"/>
    <col min="1030" max="1280" width="11.42578125" style="183"/>
    <col min="1281" max="1281" width="76.85546875" style="183" customWidth="1"/>
    <col min="1282" max="1285" width="15.7109375" style="183" customWidth="1"/>
    <col min="1286" max="1536" width="11.42578125" style="183"/>
    <col min="1537" max="1537" width="76.85546875" style="183" customWidth="1"/>
    <col min="1538" max="1541" width="15.7109375" style="183" customWidth="1"/>
    <col min="1542" max="1792" width="11.42578125" style="183"/>
    <col min="1793" max="1793" width="76.85546875" style="183" customWidth="1"/>
    <col min="1794" max="1797" width="15.7109375" style="183" customWidth="1"/>
    <col min="1798" max="2048" width="11.42578125" style="183"/>
    <col min="2049" max="2049" width="76.85546875" style="183" customWidth="1"/>
    <col min="2050" max="2053" width="15.7109375" style="183" customWidth="1"/>
    <col min="2054" max="2304" width="11.42578125" style="183"/>
    <col min="2305" max="2305" width="76.85546875" style="183" customWidth="1"/>
    <col min="2306" max="2309" width="15.7109375" style="183" customWidth="1"/>
    <col min="2310" max="2560" width="11.42578125" style="183"/>
    <col min="2561" max="2561" width="76.85546875" style="183" customWidth="1"/>
    <col min="2562" max="2565" width="15.7109375" style="183" customWidth="1"/>
    <col min="2566" max="2816" width="11.42578125" style="183"/>
    <col min="2817" max="2817" width="76.85546875" style="183" customWidth="1"/>
    <col min="2818" max="2821" width="15.7109375" style="183" customWidth="1"/>
    <col min="2822" max="3072" width="11.42578125" style="183"/>
    <col min="3073" max="3073" width="76.85546875" style="183" customWidth="1"/>
    <col min="3074" max="3077" width="15.7109375" style="183" customWidth="1"/>
    <col min="3078" max="3328" width="11.42578125" style="183"/>
    <col min="3329" max="3329" width="76.85546875" style="183" customWidth="1"/>
    <col min="3330" max="3333" width="15.7109375" style="183" customWidth="1"/>
    <col min="3334" max="3584" width="11.42578125" style="183"/>
    <col min="3585" max="3585" width="76.85546875" style="183" customWidth="1"/>
    <col min="3586" max="3589" width="15.7109375" style="183" customWidth="1"/>
    <col min="3590" max="3840" width="11.42578125" style="183"/>
    <col min="3841" max="3841" width="76.85546875" style="183" customWidth="1"/>
    <col min="3842" max="3845" width="15.7109375" style="183" customWidth="1"/>
    <col min="3846" max="4096" width="11.42578125" style="183"/>
    <col min="4097" max="4097" width="76.85546875" style="183" customWidth="1"/>
    <col min="4098" max="4101" width="15.7109375" style="183" customWidth="1"/>
    <col min="4102" max="4352" width="11.42578125" style="183"/>
    <col min="4353" max="4353" width="76.85546875" style="183" customWidth="1"/>
    <col min="4354" max="4357" width="15.7109375" style="183" customWidth="1"/>
    <col min="4358" max="4608" width="11.42578125" style="183"/>
    <col min="4609" max="4609" width="76.85546875" style="183" customWidth="1"/>
    <col min="4610" max="4613" width="15.7109375" style="183" customWidth="1"/>
    <col min="4614" max="4864" width="11.42578125" style="183"/>
    <col min="4865" max="4865" width="76.85546875" style="183" customWidth="1"/>
    <col min="4866" max="4869" width="15.7109375" style="183" customWidth="1"/>
    <col min="4870" max="5120" width="11.42578125" style="183"/>
    <col min="5121" max="5121" width="76.85546875" style="183" customWidth="1"/>
    <col min="5122" max="5125" width="15.7109375" style="183" customWidth="1"/>
    <col min="5126" max="5376" width="11.42578125" style="183"/>
    <col min="5377" max="5377" width="76.85546875" style="183" customWidth="1"/>
    <col min="5378" max="5381" width="15.7109375" style="183" customWidth="1"/>
    <col min="5382" max="5632" width="11.42578125" style="183"/>
    <col min="5633" max="5633" width="76.85546875" style="183" customWidth="1"/>
    <col min="5634" max="5637" width="15.7109375" style="183" customWidth="1"/>
    <col min="5638" max="5888" width="11.42578125" style="183"/>
    <col min="5889" max="5889" width="76.85546875" style="183" customWidth="1"/>
    <col min="5890" max="5893" width="15.7109375" style="183" customWidth="1"/>
    <col min="5894" max="6144" width="11.42578125" style="183"/>
    <col min="6145" max="6145" width="76.85546875" style="183" customWidth="1"/>
    <col min="6146" max="6149" width="15.7109375" style="183" customWidth="1"/>
    <col min="6150" max="6400" width="11.42578125" style="183"/>
    <col min="6401" max="6401" width="76.85546875" style="183" customWidth="1"/>
    <col min="6402" max="6405" width="15.7109375" style="183" customWidth="1"/>
    <col min="6406" max="6656" width="11.42578125" style="183"/>
    <col min="6657" max="6657" width="76.85546875" style="183" customWidth="1"/>
    <col min="6658" max="6661" width="15.7109375" style="183" customWidth="1"/>
    <col min="6662" max="6912" width="11.42578125" style="183"/>
    <col min="6913" max="6913" width="76.85546875" style="183" customWidth="1"/>
    <col min="6914" max="6917" width="15.7109375" style="183" customWidth="1"/>
    <col min="6918" max="7168" width="11.42578125" style="183"/>
    <col min="7169" max="7169" width="76.85546875" style="183" customWidth="1"/>
    <col min="7170" max="7173" width="15.7109375" style="183" customWidth="1"/>
    <col min="7174" max="7424" width="11.42578125" style="183"/>
    <col min="7425" max="7425" width="76.85546875" style="183" customWidth="1"/>
    <col min="7426" max="7429" width="15.7109375" style="183" customWidth="1"/>
    <col min="7430" max="7680" width="11.42578125" style="183"/>
    <col min="7681" max="7681" width="76.85546875" style="183" customWidth="1"/>
    <col min="7682" max="7685" width="15.7109375" style="183" customWidth="1"/>
    <col min="7686" max="7936" width="11.42578125" style="183"/>
    <col min="7937" max="7937" width="76.85546875" style="183" customWidth="1"/>
    <col min="7938" max="7941" width="15.7109375" style="183" customWidth="1"/>
    <col min="7942" max="8192" width="11.42578125" style="183"/>
    <col min="8193" max="8193" width="76.85546875" style="183" customWidth="1"/>
    <col min="8194" max="8197" width="15.7109375" style="183" customWidth="1"/>
    <col min="8198" max="8448" width="11.42578125" style="183"/>
    <col min="8449" max="8449" width="76.85546875" style="183" customWidth="1"/>
    <col min="8450" max="8453" width="15.7109375" style="183" customWidth="1"/>
    <col min="8454" max="8704" width="11.42578125" style="183"/>
    <col min="8705" max="8705" width="76.85546875" style="183" customWidth="1"/>
    <col min="8706" max="8709" width="15.7109375" style="183" customWidth="1"/>
    <col min="8710" max="8960" width="11.42578125" style="183"/>
    <col min="8961" max="8961" width="76.85546875" style="183" customWidth="1"/>
    <col min="8962" max="8965" width="15.7109375" style="183" customWidth="1"/>
    <col min="8966" max="9216" width="11.42578125" style="183"/>
    <col min="9217" max="9217" width="76.85546875" style="183" customWidth="1"/>
    <col min="9218" max="9221" width="15.7109375" style="183" customWidth="1"/>
    <col min="9222" max="9472" width="11.42578125" style="183"/>
    <col min="9473" max="9473" width="76.85546875" style="183" customWidth="1"/>
    <col min="9474" max="9477" width="15.7109375" style="183" customWidth="1"/>
    <col min="9478" max="9728" width="11.42578125" style="183"/>
    <col min="9729" max="9729" width="76.85546875" style="183" customWidth="1"/>
    <col min="9730" max="9733" width="15.7109375" style="183" customWidth="1"/>
    <col min="9734" max="9984" width="11.42578125" style="183"/>
    <col min="9985" max="9985" width="76.85546875" style="183" customWidth="1"/>
    <col min="9986" max="9989" width="15.7109375" style="183" customWidth="1"/>
    <col min="9990" max="10240" width="11.42578125" style="183"/>
    <col min="10241" max="10241" width="76.85546875" style="183" customWidth="1"/>
    <col min="10242" max="10245" width="15.7109375" style="183" customWidth="1"/>
    <col min="10246" max="10496" width="11.42578125" style="183"/>
    <col min="10497" max="10497" width="76.85546875" style="183" customWidth="1"/>
    <col min="10498" max="10501" width="15.7109375" style="183" customWidth="1"/>
    <col min="10502" max="10752" width="11.42578125" style="183"/>
    <col min="10753" max="10753" width="76.85546875" style="183" customWidth="1"/>
    <col min="10754" max="10757" width="15.7109375" style="183" customWidth="1"/>
    <col min="10758" max="11008" width="11.42578125" style="183"/>
    <col min="11009" max="11009" width="76.85546875" style="183" customWidth="1"/>
    <col min="11010" max="11013" width="15.7109375" style="183" customWidth="1"/>
    <col min="11014" max="11264" width="11.42578125" style="183"/>
    <col min="11265" max="11265" width="76.85546875" style="183" customWidth="1"/>
    <col min="11266" max="11269" width="15.7109375" style="183" customWidth="1"/>
    <col min="11270" max="11520" width="11.42578125" style="183"/>
    <col min="11521" max="11521" width="76.85546875" style="183" customWidth="1"/>
    <col min="11522" max="11525" width="15.7109375" style="183" customWidth="1"/>
    <col min="11526" max="11776" width="11.42578125" style="183"/>
    <col min="11777" max="11777" width="76.85546875" style="183" customWidth="1"/>
    <col min="11778" max="11781" width="15.7109375" style="183" customWidth="1"/>
    <col min="11782" max="12032" width="11.42578125" style="183"/>
    <col min="12033" max="12033" width="76.85546875" style="183" customWidth="1"/>
    <col min="12034" max="12037" width="15.7109375" style="183" customWidth="1"/>
    <col min="12038" max="12288" width="11.42578125" style="183"/>
    <col min="12289" max="12289" width="76.85546875" style="183" customWidth="1"/>
    <col min="12290" max="12293" width="15.7109375" style="183" customWidth="1"/>
    <col min="12294" max="12544" width="11.42578125" style="183"/>
    <col min="12545" max="12545" width="76.85546875" style="183" customWidth="1"/>
    <col min="12546" max="12549" width="15.7109375" style="183" customWidth="1"/>
    <col min="12550" max="12800" width="11.42578125" style="183"/>
    <col min="12801" max="12801" width="76.85546875" style="183" customWidth="1"/>
    <col min="12802" max="12805" width="15.7109375" style="183" customWidth="1"/>
    <col min="12806" max="13056" width="11.42578125" style="183"/>
    <col min="13057" max="13057" width="76.85546875" style="183" customWidth="1"/>
    <col min="13058" max="13061" width="15.7109375" style="183" customWidth="1"/>
    <col min="13062" max="13312" width="11.42578125" style="183"/>
    <col min="13313" max="13313" width="76.85546875" style="183" customWidth="1"/>
    <col min="13314" max="13317" width="15.7109375" style="183" customWidth="1"/>
    <col min="13318" max="13568" width="11.42578125" style="183"/>
    <col min="13569" max="13569" width="76.85546875" style="183" customWidth="1"/>
    <col min="13570" max="13573" width="15.7109375" style="183" customWidth="1"/>
    <col min="13574" max="13824" width="11.42578125" style="183"/>
    <col min="13825" max="13825" width="76.85546875" style="183" customWidth="1"/>
    <col min="13826" max="13829" width="15.7109375" style="183" customWidth="1"/>
    <col min="13830" max="14080" width="11.42578125" style="183"/>
    <col min="14081" max="14081" width="76.85546875" style="183" customWidth="1"/>
    <col min="14082" max="14085" width="15.7109375" style="183" customWidth="1"/>
    <col min="14086" max="14336" width="11.42578125" style="183"/>
    <col min="14337" max="14337" width="76.85546875" style="183" customWidth="1"/>
    <col min="14338" max="14341" width="15.7109375" style="183" customWidth="1"/>
    <col min="14342" max="14592" width="11.42578125" style="183"/>
    <col min="14593" max="14593" width="76.85546875" style="183" customWidth="1"/>
    <col min="14594" max="14597" width="15.7109375" style="183" customWidth="1"/>
    <col min="14598" max="14848" width="11.42578125" style="183"/>
    <col min="14849" max="14849" width="76.85546875" style="183" customWidth="1"/>
    <col min="14850" max="14853" width="15.7109375" style="183" customWidth="1"/>
    <col min="14854" max="15104" width="11.42578125" style="183"/>
    <col min="15105" max="15105" width="76.85546875" style="183" customWidth="1"/>
    <col min="15106" max="15109" width="15.7109375" style="183" customWidth="1"/>
    <col min="15110" max="15360" width="11.42578125" style="183"/>
    <col min="15361" max="15361" width="76.85546875" style="183" customWidth="1"/>
    <col min="15362" max="15365" width="15.7109375" style="183" customWidth="1"/>
    <col min="15366" max="15616" width="11.42578125" style="183"/>
    <col min="15617" max="15617" width="76.85546875" style="183" customWidth="1"/>
    <col min="15618" max="15621" width="15.7109375" style="183" customWidth="1"/>
    <col min="15622" max="15872" width="11.42578125" style="183"/>
    <col min="15873" max="15873" width="76.85546875" style="183" customWidth="1"/>
    <col min="15874" max="15877" width="15.7109375" style="183" customWidth="1"/>
    <col min="15878" max="16128" width="11.42578125" style="183"/>
    <col min="16129" max="16129" width="76.85546875" style="183" customWidth="1"/>
    <col min="16130" max="16133" width="15.7109375" style="183" customWidth="1"/>
    <col min="16134" max="16384" width="11.42578125" style="183"/>
  </cols>
  <sheetData>
    <row r="1" spans="1:5" s="211" customFormat="1" ht="30" customHeight="1">
      <c r="A1" s="489" t="s">
        <v>131</v>
      </c>
      <c r="B1" s="489"/>
      <c r="C1" s="489"/>
      <c r="D1" s="489"/>
      <c r="E1" s="489"/>
    </row>
    <row r="2" spans="1:5" s="211" customFormat="1" ht="15" customHeight="1">
      <c r="A2" s="490" t="s">
        <v>618</v>
      </c>
      <c r="B2" s="490"/>
      <c r="C2" s="490"/>
      <c r="D2" s="490"/>
      <c r="E2" s="490"/>
    </row>
    <row r="3" spans="1:5" s="211" customFormat="1" ht="15" customHeight="1">
      <c r="A3" s="490" t="s">
        <v>1025</v>
      </c>
      <c r="B3" s="490"/>
      <c r="C3" s="490"/>
      <c r="D3" s="490"/>
      <c r="E3" s="490"/>
    </row>
    <row r="4" spans="1:5" s="212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251"/>
      <c r="B5" s="172"/>
      <c r="C5" s="252"/>
      <c r="D5" s="172"/>
      <c r="E5" s="209"/>
    </row>
    <row r="6" spans="1:5" ht="30" customHeight="1">
      <c r="A6" s="186" t="s">
        <v>595</v>
      </c>
      <c r="B6" s="187" t="s">
        <v>132</v>
      </c>
      <c r="C6" s="187" t="s">
        <v>133</v>
      </c>
      <c r="D6" s="188" t="s">
        <v>568</v>
      </c>
      <c r="E6" s="189" t="s">
        <v>70</v>
      </c>
    </row>
    <row r="7" spans="1:5" ht="15" customHeight="1">
      <c r="A7" s="190" t="s">
        <v>84</v>
      </c>
      <c r="B7" s="182">
        <v>0</v>
      </c>
      <c r="C7" s="182">
        <v>2897.6970699999997</v>
      </c>
      <c r="D7" s="182">
        <v>2897.6970699999997</v>
      </c>
      <c r="E7" s="191">
        <v>6.4344580298649747E-4</v>
      </c>
    </row>
    <row r="8" spans="1:5" ht="15" customHeight="1">
      <c r="A8" s="190" t="s">
        <v>85</v>
      </c>
      <c r="B8" s="182">
        <v>0</v>
      </c>
      <c r="C8" s="182">
        <v>0</v>
      </c>
      <c r="D8" s="182">
        <v>0</v>
      </c>
      <c r="E8" s="191">
        <v>0</v>
      </c>
    </row>
    <row r="9" spans="1:5" ht="15" customHeight="1">
      <c r="A9" s="190" t="s">
        <v>86</v>
      </c>
      <c r="B9" s="182">
        <v>0</v>
      </c>
      <c r="C9" s="182">
        <v>0</v>
      </c>
      <c r="D9" s="182">
        <v>0</v>
      </c>
      <c r="E9" s="191">
        <v>0</v>
      </c>
    </row>
    <row r="10" spans="1:5" ht="15" customHeight="1">
      <c r="A10" s="190" t="s">
        <v>1014</v>
      </c>
      <c r="B10" s="182">
        <v>0</v>
      </c>
      <c r="C10" s="182">
        <v>0</v>
      </c>
      <c r="D10" s="182">
        <v>0</v>
      </c>
      <c r="E10" s="191">
        <v>0</v>
      </c>
    </row>
    <row r="11" spans="1:5" ht="15" customHeight="1">
      <c r="A11" s="190" t="s">
        <v>99</v>
      </c>
      <c r="B11" s="182">
        <v>0</v>
      </c>
      <c r="C11" s="182">
        <v>25925.424460000002</v>
      </c>
      <c r="D11" s="182">
        <v>25925.424460000002</v>
      </c>
      <c r="E11" s="191">
        <v>5.7568493726055658E-3</v>
      </c>
    </row>
    <row r="12" spans="1:5" ht="15" customHeight="1">
      <c r="A12" s="190" t="s">
        <v>100</v>
      </c>
      <c r="B12" s="182">
        <v>40530.351710000003</v>
      </c>
      <c r="C12" s="182">
        <v>137623.96561000001</v>
      </c>
      <c r="D12" s="182">
        <v>178154.31732000003</v>
      </c>
      <c r="E12" s="191">
        <v>3.9559914302387277E-2</v>
      </c>
    </row>
    <row r="13" spans="1:5" ht="15" customHeight="1">
      <c r="A13" s="190" t="s">
        <v>1021</v>
      </c>
      <c r="B13" s="182">
        <v>712.82060999999999</v>
      </c>
      <c r="C13" s="182">
        <v>67.315559999999991</v>
      </c>
      <c r="D13" s="182">
        <v>780.13616999999999</v>
      </c>
      <c r="E13" s="191">
        <v>1.7323251265338814E-4</v>
      </c>
    </row>
    <row r="14" spans="1:5" ht="15" customHeight="1">
      <c r="A14" s="190" t="s">
        <v>1022</v>
      </c>
      <c r="B14" s="182">
        <v>14085.608920000001</v>
      </c>
      <c r="C14" s="182">
        <v>6471.6693099999993</v>
      </c>
      <c r="D14" s="182">
        <v>20557.27823</v>
      </c>
      <c r="E14" s="191">
        <v>4.5648299592335219E-3</v>
      </c>
    </row>
    <row r="15" spans="1:5" ht="15" customHeight="1">
      <c r="A15" s="190" t="s">
        <v>1023</v>
      </c>
      <c r="B15" s="182">
        <v>0</v>
      </c>
      <c r="C15" s="182">
        <v>0</v>
      </c>
      <c r="D15" s="182">
        <v>0</v>
      </c>
      <c r="E15" s="191">
        <v>0</v>
      </c>
    </row>
    <row r="16" spans="1:5" ht="15" customHeight="1">
      <c r="A16" s="190" t="s">
        <v>619</v>
      </c>
      <c r="B16" s="182">
        <v>0</v>
      </c>
      <c r="C16" s="182">
        <v>0</v>
      </c>
      <c r="D16" s="182">
        <v>0</v>
      </c>
      <c r="E16" s="191">
        <v>0</v>
      </c>
    </row>
    <row r="17" spans="1:5" ht="15" customHeight="1">
      <c r="A17" s="190" t="s">
        <v>620</v>
      </c>
      <c r="B17" s="182">
        <v>0</v>
      </c>
      <c r="C17" s="182">
        <v>0</v>
      </c>
      <c r="D17" s="182">
        <v>0</v>
      </c>
      <c r="E17" s="191">
        <v>0</v>
      </c>
    </row>
    <row r="18" spans="1:5" ht="15" customHeight="1">
      <c r="A18" s="190" t="s">
        <v>89</v>
      </c>
      <c r="B18" s="182">
        <v>968777.17163999996</v>
      </c>
      <c r="C18" s="182">
        <v>80329.233590000003</v>
      </c>
      <c r="D18" s="182">
        <v>1049106.4052299999</v>
      </c>
      <c r="E18" s="191">
        <v>0.23295848290017948</v>
      </c>
    </row>
    <row r="19" spans="1:5" ht="15" customHeight="1">
      <c r="A19" s="190" t="s">
        <v>91</v>
      </c>
      <c r="B19" s="182">
        <v>494345.45329000003</v>
      </c>
      <c r="C19" s="182">
        <v>1116.2620400000001</v>
      </c>
      <c r="D19" s="182">
        <v>495461.71533000004</v>
      </c>
      <c r="E19" s="191">
        <v>0.11001935453162442</v>
      </c>
    </row>
    <row r="20" spans="1:5" ht="15" customHeight="1">
      <c r="A20" s="190" t="s">
        <v>92</v>
      </c>
      <c r="B20" s="182">
        <v>437013.10552999994</v>
      </c>
      <c r="C20" s="182">
        <v>284196.16751</v>
      </c>
      <c r="D20" s="182">
        <v>721209.27303999988</v>
      </c>
      <c r="E20" s="191">
        <v>0.16014754772572928</v>
      </c>
    </row>
    <row r="21" spans="1:5" ht="15" customHeight="1">
      <c r="A21" s="190" t="s">
        <v>621</v>
      </c>
      <c r="B21" s="182">
        <v>0</v>
      </c>
      <c r="C21" s="182">
        <v>0</v>
      </c>
      <c r="D21" s="182">
        <v>0</v>
      </c>
      <c r="E21" s="191">
        <v>0</v>
      </c>
    </row>
    <row r="22" spans="1:5" ht="15" customHeight="1">
      <c r="A22" s="190" t="s">
        <v>93</v>
      </c>
      <c r="B22" s="182">
        <v>0</v>
      </c>
      <c r="C22" s="182">
        <v>0</v>
      </c>
      <c r="D22" s="182">
        <v>0</v>
      </c>
      <c r="E22" s="191">
        <v>0</v>
      </c>
    </row>
    <row r="23" spans="1:5" ht="15" customHeight="1">
      <c r="A23" s="190" t="s">
        <v>94</v>
      </c>
      <c r="B23" s="182">
        <v>0</v>
      </c>
      <c r="C23" s="182">
        <v>0</v>
      </c>
      <c r="D23" s="182">
        <v>0</v>
      </c>
      <c r="E23" s="191">
        <v>0</v>
      </c>
    </row>
    <row r="24" spans="1:5" ht="15" customHeight="1">
      <c r="A24" s="190" t="s">
        <v>95</v>
      </c>
      <c r="B24" s="182">
        <v>0</v>
      </c>
      <c r="C24" s="182">
        <v>0</v>
      </c>
      <c r="D24" s="182">
        <v>0</v>
      </c>
      <c r="E24" s="191">
        <v>0</v>
      </c>
    </row>
    <row r="25" spans="1:5" ht="15" customHeight="1">
      <c r="A25" s="190" t="s">
        <v>1017</v>
      </c>
      <c r="B25" s="182">
        <v>948001.52527999994</v>
      </c>
      <c r="C25" s="182">
        <v>2262.86427</v>
      </c>
      <c r="D25" s="182">
        <v>950264.38954999996</v>
      </c>
      <c r="E25" s="191">
        <v>0.21101019824114106</v>
      </c>
    </row>
    <row r="26" spans="1:5" ht="15" customHeight="1">
      <c r="A26" s="190" t="s">
        <v>1024</v>
      </c>
      <c r="B26" s="182">
        <v>217471.02130000002</v>
      </c>
      <c r="C26" s="182">
        <v>12273.138919999999</v>
      </c>
      <c r="D26" s="182">
        <v>229744.16022000002</v>
      </c>
      <c r="E26" s="191">
        <v>5.1015655564788369E-2</v>
      </c>
    </row>
    <row r="27" spans="1:5" ht="15" customHeight="1">
      <c r="A27" s="190" t="s">
        <v>1019</v>
      </c>
      <c r="B27" s="182">
        <v>2085.2653600000003</v>
      </c>
      <c r="C27" s="182">
        <v>1584.8577</v>
      </c>
      <c r="D27" s="182">
        <v>3670.1230600000004</v>
      </c>
      <c r="E27" s="191">
        <v>8.1496623779274543E-4</v>
      </c>
    </row>
    <row r="28" spans="1:5" ht="15" customHeight="1">
      <c r="A28" s="190" t="s">
        <v>87</v>
      </c>
      <c r="B28" s="182">
        <v>116583.86145</v>
      </c>
      <c r="C28" s="182">
        <v>59665.608919999999</v>
      </c>
      <c r="D28" s="182">
        <v>176249.47037</v>
      </c>
      <c r="E28" s="191">
        <v>3.9136935037922913E-2</v>
      </c>
    </row>
    <row r="29" spans="1:5" ht="15" customHeight="1">
      <c r="A29" s="190" t="s">
        <v>336</v>
      </c>
      <c r="B29" s="182">
        <v>52332.067539999996</v>
      </c>
      <c r="C29" s="182">
        <v>1037.82855</v>
      </c>
      <c r="D29" s="182">
        <v>53369.896089999995</v>
      </c>
      <c r="E29" s="191">
        <v>1.1851009548398371E-2</v>
      </c>
    </row>
    <row r="30" spans="1:5" ht="15" customHeight="1">
      <c r="A30" s="275" t="s">
        <v>623</v>
      </c>
      <c r="B30" s="182">
        <v>938.01212999999996</v>
      </c>
      <c r="C30" s="182">
        <v>0</v>
      </c>
      <c r="D30" s="182">
        <v>938.01212999999996</v>
      </c>
      <c r="E30" s="191">
        <v>2.0828953255590824E-4</v>
      </c>
    </row>
    <row r="31" spans="1:5" ht="15" customHeight="1">
      <c r="A31" s="190" t="s">
        <v>624</v>
      </c>
      <c r="B31" s="182">
        <v>13797.284970000001</v>
      </c>
      <c r="C31" s="182">
        <v>1644.1383899999998</v>
      </c>
      <c r="D31" s="182">
        <v>15441.423360000001</v>
      </c>
      <c r="E31" s="191">
        <v>3.428832901822157E-3</v>
      </c>
    </row>
    <row r="32" spans="1:5" ht="15" customHeight="1">
      <c r="A32" s="275" t="s">
        <v>88</v>
      </c>
      <c r="B32" s="182">
        <v>0</v>
      </c>
      <c r="C32" s="182">
        <v>0</v>
      </c>
      <c r="D32" s="182">
        <v>0</v>
      </c>
      <c r="E32" s="191">
        <v>0</v>
      </c>
    </row>
    <row r="33" spans="1:5" ht="15" customHeight="1">
      <c r="A33" s="190" t="s">
        <v>96</v>
      </c>
      <c r="B33" s="182">
        <v>307496.45347000001</v>
      </c>
      <c r="C33" s="182">
        <v>29227.904500000001</v>
      </c>
      <c r="D33" s="182">
        <v>336724.35797000001</v>
      </c>
      <c r="E33" s="191">
        <v>7.4771057727963094E-2</v>
      </c>
    </row>
    <row r="34" spans="1:5" ht="15" customHeight="1">
      <c r="A34" s="190" t="s">
        <v>97</v>
      </c>
      <c r="B34" s="182">
        <v>149136.3651</v>
      </c>
      <c r="C34" s="182">
        <v>644.38618000000008</v>
      </c>
      <c r="D34" s="182">
        <v>149780.75128</v>
      </c>
      <c r="E34" s="191">
        <v>3.3259444811213637E-2</v>
      </c>
    </row>
    <row r="35" spans="1:5" s="192" customFormat="1" ht="15" customHeight="1">
      <c r="A35" s="190" t="s">
        <v>98</v>
      </c>
      <c r="B35" s="182">
        <v>70547.157330000002</v>
      </c>
      <c r="C35" s="182">
        <v>22583.048469999998</v>
      </c>
      <c r="D35" s="182">
        <v>93130.205799999996</v>
      </c>
      <c r="E35" s="191">
        <v>2.0679953289002281E-2</v>
      </c>
    </row>
    <row r="36" spans="1:5" s="192" customFormat="1" ht="15" customHeight="1">
      <c r="A36" s="190" t="s">
        <v>421</v>
      </c>
      <c r="B36" s="182">
        <v>0</v>
      </c>
      <c r="C36" s="182">
        <v>0</v>
      </c>
      <c r="D36" s="182">
        <v>0</v>
      </c>
      <c r="E36" s="191">
        <v>0</v>
      </c>
    </row>
    <row r="37" spans="1:5" s="192" customFormat="1" ht="15" customHeight="1">
      <c r="A37" s="258" t="s">
        <v>586</v>
      </c>
      <c r="B37" s="235">
        <v>3833853.525630001</v>
      </c>
      <c r="C37" s="235">
        <v>669551.5110500002</v>
      </c>
      <c r="D37" s="235">
        <v>4503405.0366799999</v>
      </c>
      <c r="E37" s="335">
        <v>1</v>
      </c>
    </row>
    <row r="38" spans="1:5" ht="15" customHeight="1">
      <c r="A38" s="196" t="s">
        <v>625</v>
      </c>
      <c r="B38" s="191">
        <v>0.85132327525582607</v>
      </c>
      <c r="C38" s="191">
        <v>0.14867672474417423</v>
      </c>
      <c r="D38" s="191">
        <v>1</v>
      </c>
      <c r="E38" s="191"/>
    </row>
    <row r="39" spans="1:5" ht="15" customHeight="1" thickBot="1">
      <c r="A39" s="197"/>
      <c r="B39" s="203"/>
      <c r="C39" s="199"/>
      <c r="D39" s="203"/>
      <c r="E39" s="204"/>
    </row>
    <row r="40" spans="1:5" ht="15" customHeight="1" thickTop="1">
      <c r="A40" s="181" t="s">
        <v>588</v>
      </c>
      <c r="B40" s="201"/>
      <c r="C40" s="191"/>
      <c r="D40" s="201"/>
      <c r="E40" s="201"/>
    </row>
    <row r="41" spans="1:5" ht="15" customHeight="1">
      <c r="A41" s="202"/>
      <c r="B41" s="190"/>
      <c r="C41" s="182"/>
      <c r="D41" s="190"/>
      <c r="E41" s="201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sqref="A1:E1"/>
    </sheetView>
  </sheetViews>
  <sheetFormatPr defaultColWidth="11.42578125" defaultRowHeight="12.75"/>
  <cols>
    <col min="1" max="1" width="76.85546875" style="184" customWidth="1"/>
    <col min="2" max="5" width="15.7109375" style="183" customWidth="1"/>
    <col min="6" max="256" width="11.42578125" style="183"/>
    <col min="257" max="257" width="76.85546875" style="183" customWidth="1"/>
    <col min="258" max="261" width="15.7109375" style="183" customWidth="1"/>
    <col min="262" max="512" width="11.42578125" style="183"/>
    <col min="513" max="513" width="76.85546875" style="183" customWidth="1"/>
    <col min="514" max="517" width="15.7109375" style="183" customWidth="1"/>
    <col min="518" max="768" width="11.42578125" style="183"/>
    <col min="769" max="769" width="76.85546875" style="183" customWidth="1"/>
    <col min="770" max="773" width="15.7109375" style="183" customWidth="1"/>
    <col min="774" max="1024" width="11.42578125" style="183"/>
    <col min="1025" max="1025" width="76.85546875" style="183" customWidth="1"/>
    <col min="1026" max="1029" width="15.7109375" style="183" customWidth="1"/>
    <col min="1030" max="1280" width="11.42578125" style="183"/>
    <col min="1281" max="1281" width="76.85546875" style="183" customWidth="1"/>
    <col min="1282" max="1285" width="15.7109375" style="183" customWidth="1"/>
    <col min="1286" max="1536" width="11.42578125" style="183"/>
    <col min="1537" max="1537" width="76.85546875" style="183" customWidth="1"/>
    <col min="1538" max="1541" width="15.7109375" style="183" customWidth="1"/>
    <col min="1542" max="1792" width="11.42578125" style="183"/>
    <col min="1793" max="1793" width="76.85546875" style="183" customWidth="1"/>
    <col min="1794" max="1797" width="15.7109375" style="183" customWidth="1"/>
    <col min="1798" max="2048" width="11.42578125" style="183"/>
    <col min="2049" max="2049" width="76.85546875" style="183" customWidth="1"/>
    <col min="2050" max="2053" width="15.7109375" style="183" customWidth="1"/>
    <col min="2054" max="2304" width="11.42578125" style="183"/>
    <col min="2305" max="2305" width="76.85546875" style="183" customWidth="1"/>
    <col min="2306" max="2309" width="15.7109375" style="183" customWidth="1"/>
    <col min="2310" max="2560" width="11.42578125" style="183"/>
    <col min="2561" max="2561" width="76.85546875" style="183" customWidth="1"/>
    <col min="2562" max="2565" width="15.7109375" style="183" customWidth="1"/>
    <col min="2566" max="2816" width="11.42578125" style="183"/>
    <col min="2817" max="2817" width="76.85546875" style="183" customWidth="1"/>
    <col min="2818" max="2821" width="15.7109375" style="183" customWidth="1"/>
    <col min="2822" max="3072" width="11.42578125" style="183"/>
    <col min="3073" max="3073" width="76.85546875" style="183" customWidth="1"/>
    <col min="3074" max="3077" width="15.7109375" style="183" customWidth="1"/>
    <col min="3078" max="3328" width="11.42578125" style="183"/>
    <col min="3329" max="3329" width="76.85546875" style="183" customWidth="1"/>
    <col min="3330" max="3333" width="15.7109375" style="183" customWidth="1"/>
    <col min="3334" max="3584" width="11.42578125" style="183"/>
    <col min="3585" max="3585" width="76.85546875" style="183" customWidth="1"/>
    <col min="3586" max="3589" width="15.7109375" style="183" customWidth="1"/>
    <col min="3590" max="3840" width="11.42578125" style="183"/>
    <col min="3841" max="3841" width="76.85546875" style="183" customWidth="1"/>
    <col min="3842" max="3845" width="15.7109375" style="183" customWidth="1"/>
    <col min="3846" max="4096" width="11.42578125" style="183"/>
    <col min="4097" max="4097" width="76.85546875" style="183" customWidth="1"/>
    <col min="4098" max="4101" width="15.7109375" style="183" customWidth="1"/>
    <col min="4102" max="4352" width="11.42578125" style="183"/>
    <col min="4353" max="4353" width="76.85546875" style="183" customWidth="1"/>
    <col min="4354" max="4357" width="15.7109375" style="183" customWidth="1"/>
    <col min="4358" max="4608" width="11.42578125" style="183"/>
    <col min="4609" max="4609" width="76.85546875" style="183" customWidth="1"/>
    <col min="4610" max="4613" width="15.7109375" style="183" customWidth="1"/>
    <col min="4614" max="4864" width="11.42578125" style="183"/>
    <col min="4865" max="4865" width="76.85546875" style="183" customWidth="1"/>
    <col min="4866" max="4869" width="15.7109375" style="183" customWidth="1"/>
    <col min="4870" max="5120" width="11.42578125" style="183"/>
    <col min="5121" max="5121" width="76.85546875" style="183" customWidth="1"/>
    <col min="5122" max="5125" width="15.7109375" style="183" customWidth="1"/>
    <col min="5126" max="5376" width="11.42578125" style="183"/>
    <col min="5377" max="5377" width="76.85546875" style="183" customWidth="1"/>
    <col min="5378" max="5381" width="15.7109375" style="183" customWidth="1"/>
    <col min="5382" max="5632" width="11.42578125" style="183"/>
    <col min="5633" max="5633" width="76.85546875" style="183" customWidth="1"/>
    <col min="5634" max="5637" width="15.7109375" style="183" customWidth="1"/>
    <col min="5638" max="5888" width="11.42578125" style="183"/>
    <col min="5889" max="5889" width="76.85546875" style="183" customWidth="1"/>
    <col min="5890" max="5893" width="15.7109375" style="183" customWidth="1"/>
    <col min="5894" max="6144" width="11.42578125" style="183"/>
    <col min="6145" max="6145" width="76.85546875" style="183" customWidth="1"/>
    <col min="6146" max="6149" width="15.7109375" style="183" customWidth="1"/>
    <col min="6150" max="6400" width="11.42578125" style="183"/>
    <col min="6401" max="6401" width="76.85546875" style="183" customWidth="1"/>
    <col min="6402" max="6405" width="15.7109375" style="183" customWidth="1"/>
    <col min="6406" max="6656" width="11.42578125" style="183"/>
    <col min="6657" max="6657" width="76.85546875" style="183" customWidth="1"/>
    <col min="6658" max="6661" width="15.7109375" style="183" customWidth="1"/>
    <col min="6662" max="6912" width="11.42578125" style="183"/>
    <col min="6913" max="6913" width="76.85546875" style="183" customWidth="1"/>
    <col min="6914" max="6917" width="15.7109375" style="183" customWidth="1"/>
    <col min="6918" max="7168" width="11.42578125" style="183"/>
    <col min="7169" max="7169" width="76.85546875" style="183" customWidth="1"/>
    <col min="7170" max="7173" width="15.7109375" style="183" customWidth="1"/>
    <col min="7174" max="7424" width="11.42578125" style="183"/>
    <col min="7425" max="7425" width="76.85546875" style="183" customWidth="1"/>
    <col min="7426" max="7429" width="15.7109375" style="183" customWidth="1"/>
    <col min="7430" max="7680" width="11.42578125" style="183"/>
    <col min="7681" max="7681" width="76.85546875" style="183" customWidth="1"/>
    <col min="7682" max="7685" width="15.7109375" style="183" customWidth="1"/>
    <col min="7686" max="7936" width="11.42578125" style="183"/>
    <col min="7937" max="7937" width="76.85546875" style="183" customWidth="1"/>
    <col min="7938" max="7941" width="15.7109375" style="183" customWidth="1"/>
    <col min="7942" max="8192" width="11.42578125" style="183"/>
    <col min="8193" max="8193" width="76.85546875" style="183" customWidth="1"/>
    <col min="8194" max="8197" width="15.7109375" style="183" customWidth="1"/>
    <col min="8198" max="8448" width="11.42578125" style="183"/>
    <col min="8449" max="8449" width="76.85546875" style="183" customWidth="1"/>
    <col min="8450" max="8453" width="15.7109375" style="183" customWidth="1"/>
    <col min="8454" max="8704" width="11.42578125" style="183"/>
    <col min="8705" max="8705" width="76.85546875" style="183" customWidth="1"/>
    <col min="8706" max="8709" width="15.7109375" style="183" customWidth="1"/>
    <col min="8710" max="8960" width="11.42578125" style="183"/>
    <col min="8961" max="8961" width="76.85546875" style="183" customWidth="1"/>
    <col min="8962" max="8965" width="15.7109375" style="183" customWidth="1"/>
    <col min="8966" max="9216" width="11.42578125" style="183"/>
    <col min="9217" max="9217" width="76.85546875" style="183" customWidth="1"/>
    <col min="9218" max="9221" width="15.7109375" style="183" customWidth="1"/>
    <col min="9222" max="9472" width="11.42578125" style="183"/>
    <col min="9473" max="9473" width="76.85546875" style="183" customWidth="1"/>
    <col min="9474" max="9477" width="15.7109375" style="183" customWidth="1"/>
    <col min="9478" max="9728" width="11.42578125" style="183"/>
    <col min="9729" max="9729" width="76.85546875" style="183" customWidth="1"/>
    <col min="9730" max="9733" width="15.7109375" style="183" customWidth="1"/>
    <col min="9734" max="9984" width="11.42578125" style="183"/>
    <col min="9985" max="9985" width="76.85546875" style="183" customWidth="1"/>
    <col min="9986" max="9989" width="15.7109375" style="183" customWidth="1"/>
    <col min="9990" max="10240" width="11.42578125" style="183"/>
    <col min="10241" max="10241" width="76.85546875" style="183" customWidth="1"/>
    <col min="10242" max="10245" width="15.7109375" style="183" customWidth="1"/>
    <col min="10246" max="10496" width="11.42578125" style="183"/>
    <col min="10497" max="10497" width="76.85546875" style="183" customWidth="1"/>
    <col min="10498" max="10501" width="15.7109375" style="183" customWidth="1"/>
    <col min="10502" max="10752" width="11.42578125" style="183"/>
    <col min="10753" max="10753" width="76.85546875" style="183" customWidth="1"/>
    <col min="10754" max="10757" width="15.7109375" style="183" customWidth="1"/>
    <col min="10758" max="11008" width="11.42578125" style="183"/>
    <col min="11009" max="11009" width="76.85546875" style="183" customWidth="1"/>
    <col min="11010" max="11013" width="15.7109375" style="183" customWidth="1"/>
    <col min="11014" max="11264" width="11.42578125" style="183"/>
    <col min="11265" max="11265" width="76.85546875" style="183" customWidth="1"/>
    <col min="11266" max="11269" width="15.7109375" style="183" customWidth="1"/>
    <col min="11270" max="11520" width="11.42578125" style="183"/>
    <col min="11521" max="11521" width="76.85546875" style="183" customWidth="1"/>
    <col min="11522" max="11525" width="15.7109375" style="183" customWidth="1"/>
    <col min="11526" max="11776" width="11.42578125" style="183"/>
    <col min="11777" max="11777" width="76.85546875" style="183" customWidth="1"/>
    <col min="11778" max="11781" width="15.7109375" style="183" customWidth="1"/>
    <col min="11782" max="12032" width="11.42578125" style="183"/>
    <col min="12033" max="12033" width="76.85546875" style="183" customWidth="1"/>
    <col min="12034" max="12037" width="15.7109375" style="183" customWidth="1"/>
    <col min="12038" max="12288" width="11.42578125" style="183"/>
    <col min="12289" max="12289" width="76.85546875" style="183" customWidth="1"/>
    <col min="12290" max="12293" width="15.7109375" style="183" customWidth="1"/>
    <col min="12294" max="12544" width="11.42578125" style="183"/>
    <col min="12545" max="12545" width="76.85546875" style="183" customWidth="1"/>
    <col min="12546" max="12549" width="15.7109375" style="183" customWidth="1"/>
    <col min="12550" max="12800" width="11.42578125" style="183"/>
    <col min="12801" max="12801" width="76.85546875" style="183" customWidth="1"/>
    <col min="12802" max="12805" width="15.7109375" style="183" customWidth="1"/>
    <col min="12806" max="13056" width="11.42578125" style="183"/>
    <col min="13057" max="13057" width="76.85546875" style="183" customWidth="1"/>
    <col min="13058" max="13061" width="15.7109375" style="183" customWidth="1"/>
    <col min="13062" max="13312" width="11.42578125" style="183"/>
    <col min="13313" max="13313" width="76.85546875" style="183" customWidth="1"/>
    <col min="13314" max="13317" width="15.7109375" style="183" customWidth="1"/>
    <col min="13318" max="13568" width="11.42578125" style="183"/>
    <col min="13569" max="13569" width="76.85546875" style="183" customWidth="1"/>
    <col min="13570" max="13573" width="15.7109375" style="183" customWidth="1"/>
    <col min="13574" max="13824" width="11.42578125" style="183"/>
    <col min="13825" max="13825" width="76.85546875" style="183" customWidth="1"/>
    <col min="13826" max="13829" width="15.7109375" style="183" customWidth="1"/>
    <col min="13830" max="14080" width="11.42578125" style="183"/>
    <col min="14081" max="14081" width="76.85546875" style="183" customWidth="1"/>
    <col min="14082" max="14085" width="15.7109375" style="183" customWidth="1"/>
    <col min="14086" max="14336" width="11.42578125" style="183"/>
    <col min="14337" max="14337" width="76.85546875" style="183" customWidth="1"/>
    <col min="14338" max="14341" width="15.7109375" style="183" customWidth="1"/>
    <col min="14342" max="14592" width="11.42578125" style="183"/>
    <col min="14593" max="14593" width="76.85546875" style="183" customWidth="1"/>
    <col min="14594" max="14597" width="15.7109375" style="183" customWidth="1"/>
    <col min="14598" max="14848" width="11.42578125" style="183"/>
    <col min="14849" max="14849" width="76.85546875" style="183" customWidth="1"/>
    <col min="14850" max="14853" width="15.7109375" style="183" customWidth="1"/>
    <col min="14854" max="15104" width="11.42578125" style="183"/>
    <col min="15105" max="15105" width="76.85546875" style="183" customWidth="1"/>
    <col min="15106" max="15109" width="15.7109375" style="183" customWidth="1"/>
    <col min="15110" max="15360" width="11.42578125" style="183"/>
    <col min="15361" max="15361" width="76.85546875" style="183" customWidth="1"/>
    <col min="15362" max="15365" width="15.7109375" style="183" customWidth="1"/>
    <col min="15366" max="15616" width="11.42578125" style="183"/>
    <col min="15617" max="15617" width="76.85546875" style="183" customWidth="1"/>
    <col min="15618" max="15621" width="15.7109375" style="183" customWidth="1"/>
    <col min="15622" max="15872" width="11.42578125" style="183"/>
    <col min="15873" max="15873" width="76.85546875" style="183" customWidth="1"/>
    <col min="15874" max="15877" width="15.7109375" style="183" customWidth="1"/>
    <col min="15878" max="16128" width="11.42578125" style="183"/>
    <col min="16129" max="16129" width="76.85546875" style="183" customWidth="1"/>
    <col min="16130" max="16133" width="15.7109375" style="183" customWidth="1"/>
    <col min="16134" max="16384" width="11.42578125" style="183"/>
  </cols>
  <sheetData>
    <row r="1" spans="1:5" s="211" customFormat="1" ht="30" customHeight="1">
      <c r="A1" s="489" t="s">
        <v>131</v>
      </c>
      <c r="B1" s="489"/>
      <c r="C1" s="489"/>
      <c r="D1" s="489"/>
      <c r="E1" s="489"/>
    </row>
    <row r="2" spans="1:5" s="211" customFormat="1" ht="15" customHeight="1">
      <c r="A2" s="490" t="s">
        <v>626</v>
      </c>
      <c r="B2" s="490"/>
      <c r="C2" s="490"/>
      <c r="D2" s="490"/>
      <c r="E2" s="490"/>
    </row>
    <row r="3" spans="1:5" s="211" customFormat="1" ht="15" customHeight="1">
      <c r="A3" s="490" t="s">
        <v>1025</v>
      </c>
      <c r="B3" s="490"/>
      <c r="C3" s="490"/>
      <c r="D3" s="490"/>
      <c r="E3" s="490"/>
    </row>
    <row r="4" spans="1:5" s="212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251"/>
      <c r="B5" s="172"/>
      <c r="C5" s="252"/>
      <c r="D5" s="172"/>
      <c r="E5" s="209"/>
    </row>
    <row r="6" spans="1:5" ht="30" customHeight="1">
      <c r="A6" s="186" t="s">
        <v>595</v>
      </c>
      <c r="B6" s="187" t="s">
        <v>132</v>
      </c>
      <c r="C6" s="187" t="s">
        <v>133</v>
      </c>
      <c r="D6" s="188" t="s">
        <v>568</v>
      </c>
      <c r="E6" s="189" t="s">
        <v>70</v>
      </c>
    </row>
    <row r="7" spans="1:5" ht="15" customHeight="1">
      <c r="A7" s="190" t="s">
        <v>84</v>
      </c>
      <c r="B7" s="182">
        <v>0</v>
      </c>
      <c r="C7" s="182">
        <v>7659.0005300000003</v>
      </c>
      <c r="D7" s="182">
        <v>7659.0005300000003</v>
      </c>
      <c r="E7" s="191">
        <v>0.10675713491740581</v>
      </c>
    </row>
    <row r="8" spans="1:5" ht="15" customHeight="1">
      <c r="A8" s="190" t="s">
        <v>85</v>
      </c>
      <c r="B8" s="182">
        <v>0</v>
      </c>
      <c r="C8" s="182">
        <v>0</v>
      </c>
      <c r="D8" s="182">
        <v>0</v>
      </c>
      <c r="E8" s="191">
        <v>0</v>
      </c>
    </row>
    <row r="9" spans="1:5" ht="15" customHeight="1">
      <c r="A9" s="190" t="s">
        <v>86</v>
      </c>
      <c r="B9" s="182">
        <v>0</v>
      </c>
      <c r="C9" s="182">
        <v>0</v>
      </c>
      <c r="D9" s="182">
        <v>0</v>
      </c>
      <c r="E9" s="191">
        <v>0</v>
      </c>
    </row>
    <row r="10" spans="1:5" ht="15" customHeight="1">
      <c r="A10" s="190" t="s">
        <v>1014</v>
      </c>
      <c r="B10" s="182">
        <v>0</v>
      </c>
      <c r="C10" s="182">
        <v>0</v>
      </c>
      <c r="D10" s="182">
        <v>0</v>
      </c>
      <c r="E10" s="191">
        <v>0</v>
      </c>
    </row>
    <row r="11" spans="1:5" ht="15" customHeight="1">
      <c r="A11" s="190" t="s">
        <v>99</v>
      </c>
      <c r="B11" s="182">
        <v>0</v>
      </c>
      <c r="C11" s="182">
        <v>0</v>
      </c>
      <c r="D11" s="182">
        <v>0</v>
      </c>
      <c r="E11" s="191">
        <v>0</v>
      </c>
    </row>
    <row r="12" spans="1:5" ht="15" customHeight="1">
      <c r="A12" s="190" t="s">
        <v>100</v>
      </c>
      <c r="B12" s="182">
        <v>0</v>
      </c>
      <c r="C12" s="182">
        <v>15097.985289999999</v>
      </c>
      <c r="D12" s="182">
        <v>15097.985289999999</v>
      </c>
      <c r="E12" s="191">
        <v>0.21044751808961398</v>
      </c>
    </row>
    <row r="13" spans="1:5" ht="15" customHeight="1">
      <c r="A13" s="190" t="s">
        <v>1021</v>
      </c>
      <c r="B13" s="182">
        <v>0</v>
      </c>
      <c r="C13" s="182">
        <v>0</v>
      </c>
      <c r="D13" s="182">
        <v>0</v>
      </c>
      <c r="E13" s="191">
        <v>0</v>
      </c>
    </row>
    <row r="14" spans="1:5" ht="15" customHeight="1">
      <c r="A14" s="190" t="s">
        <v>1022</v>
      </c>
      <c r="B14" s="182">
        <v>0</v>
      </c>
      <c r="C14" s="182">
        <v>0</v>
      </c>
      <c r="D14" s="182">
        <v>0</v>
      </c>
      <c r="E14" s="191">
        <v>0</v>
      </c>
    </row>
    <row r="15" spans="1:5" ht="15" customHeight="1">
      <c r="A15" s="190" t="s">
        <v>1023</v>
      </c>
      <c r="B15" s="182">
        <v>0</v>
      </c>
      <c r="C15" s="182">
        <v>0</v>
      </c>
      <c r="D15" s="182">
        <v>0</v>
      </c>
      <c r="E15" s="191">
        <v>0</v>
      </c>
    </row>
    <row r="16" spans="1:5" ht="15" customHeight="1">
      <c r="A16" s="190" t="s">
        <v>619</v>
      </c>
      <c r="B16" s="182">
        <v>0</v>
      </c>
      <c r="C16" s="182">
        <v>0</v>
      </c>
      <c r="D16" s="182">
        <v>0</v>
      </c>
      <c r="E16" s="191">
        <v>0</v>
      </c>
    </row>
    <row r="17" spans="1:5" ht="15" customHeight="1">
      <c r="A17" s="190" t="s">
        <v>620</v>
      </c>
      <c r="B17" s="182">
        <v>0</v>
      </c>
      <c r="C17" s="182">
        <v>0</v>
      </c>
      <c r="D17" s="182">
        <v>0</v>
      </c>
      <c r="E17" s="191">
        <v>0</v>
      </c>
    </row>
    <row r="18" spans="1:5" ht="15" customHeight="1">
      <c r="A18" s="190" t="s">
        <v>89</v>
      </c>
      <c r="B18" s="182">
        <v>0</v>
      </c>
      <c r="C18" s="182">
        <v>9.2590400000000006</v>
      </c>
      <c r="D18" s="182">
        <v>9.2590400000000006</v>
      </c>
      <c r="E18" s="191">
        <v>1.2905973548557218E-4</v>
      </c>
    </row>
    <row r="19" spans="1:5" ht="15" customHeight="1">
      <c r="A19" s="190" t="s">
        <v>91</v>
      </c>
      <c r="B19" s="182">
        <v>0</v>
      </c>
      <c r="C19" s="182">
        <v>0</v>
      </c>
      <c r="D19" s="182">
        <v>0</v>
      </c>
      <c r="E19" s="191">
        <v>0</v>
      </c>
    </row>
    <row r="20" spans="1:5" ht="15" customHeight="1">
      <c r="A20" s="190" t="s">
        <v>92</v>
      </c>
      <c r="B20" s="182">
        <v>0</v>
      </c>
      <c r="C20" s="182">
        <v>7222.8723099999997</v>
      </c>
      <c r="D20" s="182">
        <v>7222.8723099999997</v>
      </c>
      <c r="E20" s="191">
        <v>0.10067803895162604</v>
      </c>
    </row>
    <row r="21" spans="1:5" ht="15" customHeight="1">
      <c r="A21" s="190" t="s">
        <v>621</v>
      </c>
      <c r="B21" s="182">
        <v>0</v>
      </c>
      <c r="C21" s="182">
        <v>0</v>
      </c>
      <c r="D21" s="182">
        <v>0</v>
      </c>
      <c r="E21" s="191">
        <v>0</v>
      </c>
    </row>
    <row r="22" spans="1:5" ht="15" customHeight="1">
      <c r="A22" s="190" t="s">
        <v>93</v>
      </c>
      <c r="B22" s="182">
        <v>0</v>
      </c>
      <c r="C22" s="182">
        <v>0</v>
      </c>
      <c r="D22" s="182">
        <v>0</v>
      </c>
      <c r="E22" s="191">
        <v>0</v>
      </c>
    </row>
    <row r="23" spans="1:5" ht="15" customHeight="1">
      <c r="A23" s="190" t="s">
        <v>94</v>
      </c>
      <c r="B23" s="182">
        <v>0</v>
      </c>
      <c r="C23" s="182">
        <v>0</v>
      </c>
      <c r="D23" s="182">
        <v>0</v>
      </c>
      <c r="E23" s="191">
        <v>0</v>
      </c>
    </row>
    <row r="24" spans="1:5" ht="15" customHeight="1">
      <c r="A24" s="190" t="s">
        <v>95</v>
      </c>
      <c r="B24" s="182">
        <v>0</v>
      </c>
      <c r="C24" s="182">
        <v>0</v>
      </c>
      <c r="D24" s="182">
        <v>0</v>
      </c>
      <c r="E24" s="191">
        <v>0</v>
      </c>
    </row>
    <row r="25" spans="1:5" ht="15" customHeight="1">
      <c r="A25" s="190" t="s">
        <v>1017</v>
      </c>
      <c r="B25" s="182">
        <v>0</v>
      </c>
      <c r="C25" s="182">
        <v>0</v>
      </c>
      <c r="D25" s="182">
        <v>0</v>
      </c>
      <c r="E25" s="191">
        <v>0</v>
      </c>
    </row>
    <row r="26" spans="1:5" ht="15" customHeight="1">
      <c r="A26" s="190" t="s">
        <v>1024</v>
      </c>
      <c r="B26" s="182">
        <v>0</v>
      </c>
      <c r="C26" s="182">
        <v>0</v>
      </c>
      <c r="D26" s="182">
        <v>0</v>
      </c>
      <c r="E26" s="191">
        <v>0</v>
      </c>
    </row>
    <row r="27" spans="1:5" ht="15" customHeight="1">
      <c r="A27" s="190" t="s">
        <v>1019</v>
      </c>
      <c r="B27" s="182">
        <v>0</v>
      </c>
      <c r="C27" s="182">
        <v>0</v>
      </c>
      <c r="D27" s="182">
        <v>0</v>
      </c>
      <c r="E27" s="191">
        <v>0</v>
      </c>
    </row>
    <row r="28" spans="1:5" ht="15" customHeight="1">
      <c r="A28" s="190" t="s">
        <v>87</v>
      </c>
      <c r="B28" s="182">
        <v>0</v>
      </c>
      <c r="C28" s="182">
        <v>0</v>
      </c>
      <c r="D28" s="182">
        <v>0</v>
      </c>
      <c r="E28" s="191">
        <v>0</v>
      </c>
    </row>
    <row r="29" spans="1:5" ht="15" customHeight="1">
      <c r="A29" s="190" t="s">
        <v>336</v>
      </c>
      <c r="B29" s="182">
        <v>0</v>
      </c>
      <c r="C29" s="182">
        <v>0</v>
      </c>
      <c r="D29" s="182">
        <v>0</v>
      </c>
      <c r="E29" s="191">
        <v>0</v>
      </c>
    </row>
    <row r="30" spans="1:5" ht="15" customHeight="1">
      <c r="A30" s="275" t="s">
        <v>623</v>
      </c>
      <c r="B30" s="182">
        <v>0</v>
      </c>
      <c r="C30" s="182">
        <v>0</v>
      </c>
      <c r="D30" s="182">
        <v>0</v>
      </c>
      <c r="E30" s="191">
        <v>0</v>
      </c>
    </row>
    <row r="31" spans="1:5" ht="15" customHeight="1">
      <c r="A31" s="190" t="s">
        <v>624</v>
      </c>
      <c r="B31" s="182">
        <v>0</v>
      </c>
      <c r="C31" s="182">
        <v>0</v>
      </c>
      <c r="D31" s="182">
        <v>0</v>
      </c>
      <c r="E31" s="191">
        <v>0</v>
      </c>
    </row>
    <row r="32" spans="1:5" ht="15" customHeight="1">
      <c r="A32" s="275" t="s">
        <v>88</v>
      </c>
      <c r="B32" s="182">
        <v>0</v>
      </c>
      <c r="C32" s="182">
        <v>0</v>
      </c>
      <c r="D32" s="182">
        <v>0</v>
      </c>
      <c r="E32" s="191">
        <v>0</v>
      </c>
    </row>
    <row r="33" spans="1:5" ht="15" customHeight="1">
      <c r="A33" s="190" t="s">
        <v>96</v>
      </c>
      <c r="B33" s="182">
        <v>38532.555840000001</v>
      </c>
      <c r="C33" s="182">
        <v>1862.0056000000002</v>
      </c>
      <c r="D33" s="182">
        <v>40394.561439999998</v>
      </c>
      <c r="E33" s="191">
        <v>0.56305096581309655</v>
      </c>
    </row>
    <row r="34" spans="1:5" ht="15" customHeight="1">
      <c r="A34" s="190" t="s">
        <v>97</v>
      </c>
      <c r="B34" s="182">
        <v>1358.6038700000001</v>
      </c>
      <c r="C34" s="182">
        <v>0</v>
      </c>
      <c r="D34" s="182">
        <v>1358.6038700000001</v>
      </c>
      <c r="E34" s="191">
        <v>1.8937282492771896E-2</v>
      </c>
    </row>
    <row r="35" spans="1:5" s="192" customFormat="1" ht="15" customHeight="1">
      <c r="A35" s="190" t="s">
        <v>98</v>
      </c>
      <c r="B35" s="182">
        <v>0</v>
      </c>
      <c r="C35" s="182">
        <v>0</v>
      </c>
      <c r="D35" s="182">
        <v>0</v>
      </c>
      <c r="E35" s="191">
        <v>0</v>
      </c>
    </row>
    <row r="36" spans="1:5" s="192" customFormat="1" ht="15" customHeight="1">
      <c r="A36" s="190" t="s">
        <v>421</v>
      </c>
      <c r="B36" s="182">
        <v>0</v>
      </c>
      <c r="C36" s="182">
        <v>0</v>
      </c>
      <c r="D36" s="182">
        <v>0</v>
      </c>
      <c r="E36" s="191">
        <v>0</v>
      </c>
    </row>
    <row r="37" spans="1:5" s="192" customFormat="1" ht="15" customHeight="1">
      <c r="A37" s="258" t="s">
        <v>71</v>
      </c>
      <c r="B37" s="235">
        <v>39891.15971</v>
      </c>
      <c r="C37" s="235">
        <v>31851.122769999998</v>
      </c>
      <c r="D37" s="235">
        <v>71742.282480000009</v>
      </c>
      <c r="E37" s="335">
        <v>0.99999999999999989</v>
      </c>
    </row>
    <row r="38" spans="1:5" ht="15" customHeight="1">
      <c r="A38" s="196" t="s">
        <v>625</v>
      </c>
      <c r="B38" s="191">
        <v>0.55603415909050113</v>
      </c>
      <c r="C38" s="191">
        <v>0.4439658409094987</v>
      </c>
      <c r="D38" s="191">
        <v>1</v>
      </c>
      <c r="E38" s="191"/>
    </row>
    <row r="39" spans="1:5" ht="15" customHeight="1" thickBot="1">
      <c r="A39" s="197"/>
      <c r="B39" s="203"/>
      <c r="C39" s="199"/>
      <c r="D39" s="203"/>
      <c r="E39" s="204"/>
    </row>
    <row r="40" spans="1:5" ht="15" customHeight="1" thickTop="1">
      <c r="A40" s="181" t="s">
        <v>588</v>
      </c>
      <c r="B40" s="205"/>
      <c r="C40" s="206"/>
      <c r="D40" s="201"/>
      <c r="E40" s="201"/>
    </row>
    <row r="41" spans="1:5" ht="30" customHeight="1">
      <c r="A41" s="498" t="s">
        <v>591</v>
      </c>
      <c r="B41" s="498"/>
      <c r="C41" s="498"/>
      <c r="D41" s="498"/>
      <c r="E41" s="498"/>
    </row>
    <row r="42" spans="1:5" ht="15" customHeight="1">
      <c r="A42" s="159"/>
      <c r="B42" s="190"/>
      <c r="C42" s="182"/>
      <c r="D42" s="190"/>
      <c r="E42" s="201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sqref="A1:Y1"/>
    </sheetView>
  </sheetViews>
  <sheetFormatPr defaultColWidth="11.42578125" defaultRowHeight="12.75" customHeight="1"/>
  <cols>
    <col min="1" max="1" width="5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8" width="15.7109375" style="183" customWidth="1"/>
    <col min="19" max="19" width="27.7109375" style="183" customWidth="1"/>
    <col min="20" max="20" width="15.7109375" style="183" customWidth="1"/>
    <col min="21" max="21" width="27.7109375" style="183" customWidth="1"/>
    <col min="22" max="22" width="15.7109375" style="183" customWidth="1"/>
    <col min="23" max="23" width="27.7109375" style="183" customWidth="1"/>
    <col min="24" max="25" width="15.7109375" style="183" customWidth="1"/>
    <col min="26" max="256" width="11.42578125" style="183"/>
    <col min="257" max="257" width="56.8554687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4" width="15.7109375" style="183" customWidth="1"/>
    <col min="275" max="275" width="27.7109375" style="183" customWidth="1"/>
    <col min="276" max="276" width="15.7109375" style="183" customWidth="1"/>
    <col min="277" max="277" width="27.7109375" style="183" customWidth="1"/>
    <col min="278" max="278" width="15.7109375" style="183" customWidth="1"/>
    <col min="279" max="279" width="27.7109375" style="183" customWidth="1"/>
    <col min="280" max="281" width="15.7109375" style="183" customWidth="1"/>
    <col min="282" max="512" width="11.42578125" style="183"/>
    <col min="513" max="513" width="56.8554687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30" width="15.7109375" style="183" customWidth="1"/>
    <col min="531" max="531" width="27.7109375" style="183" customWidth="1"/>
    <col min="532" max="532" width="15.7109375" style="183" customWidth="1"/>
    <col min="533" max="533" width="27.7109375" style="183" customWidth="1"/>
    <col min="534" max="534" width="15.7109375" style="183" customWidth="1"/>
    <col min="535" max="535" width="27.7109375" style="183" customWidth="1"/>
    <col min="536" max="537" width="15.7109375" style="183" customWidth="1"/>
    <col min="538" max="768" width="11.42578125" style="183"/>
    <col min="769" max="769" width="56.8554687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6" width="15.7109375" style="183" customWidth="1"/>
    <col min="787" max="787" width="27.7109375" style="183" customWidth="1"/>
    <col min="788" max="788" width="15.7109375" style="183" customWidth="1"/>
    <col min="789" max="789" width="27.7109375" style="183" customWidth="1"/>
    <col min="790" max="790" width="15.7109375" style="183" customWidth="1"/>
    <col min="791" max="791" width="27.7109375" style="183" customWidth="1"/>
    <col min="792" max="793" width="15.7109375" style="183" customWidth="1"/>
    <col min="794" max="1024" width="11.42578125" style="183"/>
    <col min="1025" max="1025" width="56.8554687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2" width="15.7109375" style="183" customWidth="1"/>
    <col min="1043" max="1043" width="27.7109375" style="183" customWidth="1"/>
    <col min="1044" max="1044" width="15.7109375" style="183" customWidth="1"/>
    <col min="1045" max="1045" width="27.7109375" style="183" customWidth="1"/>
    <col min="1046" max="1046" width="15.7109375" style="183" customWidth="1"/>
    <col min="1047" max="1047" width="27.7109375" style="183" customWidth="1"/>
    <col min="1048" max="1049" width="15.7109375" style="183" customWidth="1"/>
    <col min="1050" max="1280" width="11.42578125" style="183"/>
    <col min="1281" max="1281" width="56.8554687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8" width="15.7109375" style="183" customWidth="1"/>
    <col min="1299" max="1299" width="27.7109375" style="183" customWidth="1"/>
    <col min="1300" max="1300" width="15.7109375" style="183" customWidth="1"/>
    <col min="1301" max="1301" width="27.7109375" style="183" customWidth="1"/>
    <col min="1302" max="1302" width="15.7109375" style="183" customWidth="1"/>
    <col min="1303" max="1303" width="27.7109375" style="183" customWidth="1"/>
    <col min="1304" max="1305" width="15.7109375" style="183" customWidth="1"/>
    <col min="1306" max="1536" width="11.42578125" style="183"/>
    <col min="1537" max="1537" width="56.8554687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4" width="15.7109375" style="183" customWidth="1"/>
    <col min="1555" max="1555" width="27.7109375" style="183" customWidth="1"/>
    <col min="1556" max="1556" width="15.7109375" style="183" customWidth="1"/>
    <col min="1557" max="1557" width="27.7109375" style="183" customWidth="1"/>
    <col min="1558" max="1558" width="15.7109375" style="183" customWidth="1"/>
    <col min="1559" max="1559" width="27.7109375" style="183" customWidth="1"/>
    <col min="1560" max="1561" width="15.7109375" style="183" customWidth="1"/>
    <col min="1562" max="1792" width="11.42578125" style="183"/>
    <col min="1793" max="1793" width="56.8554687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10" width="15.7109375" style="183" customWidth="1"/>
    <col min="1811" max="1811" width="27.7109375" style="183" customWidth="1"/>
    <col min="1812" max="1812" width="15.7109375" style="183" customWidth="1"/>
    <col min="1813" max="1813" width="27.7109375" style="183" customWidth="1"/>
    <col min="1814" max="1814" width="15.7109375" style="183" customWidth="1"/>
    <col min="1815" max="1815" width="27.7109375" style="183" customWidth="1"/>
    <col min="1816" max="1817" width="15.7109375" style="183" customWidth="1"/>
    <col min="1818" max="2048" width="11.42578125" style="183"/>
    <col min="2049" max="2049" width="56.8554687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6" width="15.7109375" style="183" customWidth="1"/>
    <col min="2067" max="2067" width="27.7109375" style="183" customWidth="1"/>
    <col min="2068" max="2068" width="15.7109375" style="183" customWidth="1"/>
    <col min="2069" max="2069" width="27.7109375" style="183" customWidth="1"/>
    <col min="2070" max="2070" width="15.7109375" style="183" customWidth="1"/>
    <col min="2071" max="2071" width="27.7109375" style="183" customWidth="1"/>
    <col min="2072" max="2073" width="15.7109375" style="183" customWidth="1"/>
    <col min="2074" max="2304" width="11.42578125" style="183"/>
    <col min="2305" max="2305" width="56.8554687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2" width="15.7109375" style="183" customWidth="1"/>
    <col min="2323" max="2323" width="27.7109375" style="183" customWidth="1"/>
    <col min="2324" max="2324" width="15.7109375" style="183" customWidth="1"/>
    <col min="2325" max="2325" width="27.7109375" style="183" customWidth="1"/>
    <col min="2326" max="2326" width="15.7109375" style="183" customWidth="1"/>
    <col min="2327" max="2327" width="27.7109375" style="183" customWidth="1"/>
    <col min="2328" max="2329" width="15.7109375" style="183" customWidth="1"/>
    <col min="2330" max="2560" width="11.42578125" style="183"/>
    <col min="2561" max="2561" width="56.8554687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8" width="15.7109375" style="183" customWidth="1"/>
    <col min="2579" max="2579" width="27.7109375" style="183" customWidth="1"/>
    <col min="2580" max="2580" width="15.7109375" style="183" customWidth="1"/>
    <col min="2581" max="2581" width="27.7109375" style="183" customWidth="1"/>
    <col min="2582" max="2582" width="15.7109375" style="183" customWidth="1"/>
    <col min="2583" max="2583" width="27.7109375" style="183" customWidth="1"/>
    <col min="2584" max="2585" width="15.7109375" style="183" customWidth="1"/>
    <col min="2586" max="2816" width="11.42578125" style="183"/>
    <col min="2817" max="2817" width="56.8554687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4" width="15.7109375" style="183" customWidth="1"/>
    <col min="2835" max="2835" width="27.7109375" style="183" customWidth="1"/>
    <col min="2836" max="2836" width="15.7109375" style="183" customWidth="1"/>
    <col min="2837" max="2837" width="27.7109375" style="183" customWidth="1"/>
    <col min="2838" max="2838" width="15.7109375" style="183" customWidth="1"/>
    <col min="2839" max="2839" width="27.7109375" style="183" customWidth="1"/>
    <col min="2840" max="2841" width="15.7109375" style="183" customWidth="1"/>
    <col min="2842" max="3072" width="11.42578125" style="183"/>
    <col min="3073" max="3073" width="56.8554687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90" width="15.7109375" style="183" customWidth="1"/>
    <col min="3091" max="3091" width="27.7109375" style="183" customWidth="1"/>
    <col min="3092" max="3092" width="15.7109375" style="183" customWidth="1"/>
    <col min="3093" max="3093" width="27.7109375" style="183" customWidth="1"/>
    <col min="3094" max="3094" width="15.7109375" style="183" customWidth="1"/>
    <col min="3095" max="3095" width="27.7109375" style="183" customWidth="1"/>
    <col min="3096" max="3097" width="15.7109375" style="183" customWidth="1"/>
    <col min="3098" max="3328" width="11.42578125" style="183"/>
    <col min="3329" max="3329" width="56.8554687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6" width="15.7109375" style="183" customWidth="1"/>
    <col min="3347" max="3347" width="27.7109375" style="183" customWidth="1"/>
    <col min="3348" max="3348" width="15.7109375" style="183" customWidth="1"/>
    <col min="3349" max="3349" width="27.7109375" style="183" customWidth="1"/>
    <col min="3350" max="3350" width="15.7109375" style="183" customWidth="1"/>
    <col min="3351" max="3351" width="27.7109375" style="183" customWidth="1"/>
    <col min="3352" max="3353" width="15.7109375" style="183" customWidth="1"/>
    <col min="3354" max="3584" width="11.42578125" style="183"/>
    <col min="3585" max="3585" width="56.8554687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2" width="15.7109375" style="183" customWidth="1"/>
    <col min="3603" max="3603" width="27.7109375" style="183" customWidth="1"/>
    <col min="3604" max="3604" width="15.7109375" style="183" customWidth="1"/>
    <col min="3605" max="3605" width="27.7109375" style="183" customWidth="1"/>
    <col min="3606" max="3606" width="15.7109375" style="183" customWidth="1"/>
    <col min="3607" max="3607" width="27.7109375" style="183" customWidth="1"/>
    <col min="3608" max="3609" width="15.7109375" style="183" customWidth="1"/>
    <col min="3610" max="3840" width="11.42578125" style="183"/>
    <col min="3841" max="3841" width="56.8554687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8" width="15.7109375" style="183" customWidth="1"/>
    <col min="3859" max="3859" width="27.7109375" style="183" customWidth="1"/>
    <col min="3860" max="3860" width="15.7109375" style="183" customWidth="1"/>
    <col min="3861" max="3861" width="27.7109375" style="183" customWidth="1"/>
    <col min="3862" max="3862" width="15.7109375" style="183" customWidth="1"/>
    <col min="3863" max="3863" width="27.7109375" style="183" customWidth="1"/>
    <col min="3864" max="3865" width="15.7109375" style="183" customWidth="1"/>
    <col min="3866" max="4096" width="11.42578125" style="183"/>
    <col min="4097" max="4097" width="56.8554687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4" width="15.7109375" style="183" customWidth="1"/>
    <col min="4115" max="4115" width="27.7109375" style="183" customWidth="1"/>
    <col min="4116" max="4116" width="15.7109375" style="183" customWidth="1"/>
    <col min="4117" max="4117" width="27.7109375" style="183" customWidth="1"/>
    <col min="4118" max="4118" width="15.7109375" style="183" customWidth="1"/>
    <col min="4119" max="4119" width="27.7109375" style="183" customWidth="1"/>
    <col min="4120" max="4121" width="15.7109375" style="183" customWidth="1"/>
    <col min="4122" max="4352" width="11.42578125" style="183"/>
    <col min="4353" max="4353" width="56.8554687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70" width="15.7109375" style="183" customWidth="1"/>
    <col min="4371" max="4371" width="27.7109375" style="183" customWidth="1"/>
    <col min="4372" max="4372" width="15.7109375" style="183" customWidth="1"/>
    <col min="4373" max="4373" width="27.7109375" style="183" customWidth="1"/>
    <col min="4374" max="4374" width="15.7109375" style="183" customWidth="1"/>
    <col min="4375" max="4375" width="27.7109375" style="183" customWidth="1"/>
    <col min="4376" max="4377" width="15.7109375" style="183" customWidth="1"/>
    <col min="4378" max="4608" width="11.42578125" style="183"/>
    <col min="4609" max="4609" width="56.8554687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6" width="15.7109375" style="183" customWidth="1"/>
    <col min="4627" max="4627" width="27.7109375" style="183" customWidth="1"/>
    <col min="4628" max="4628" width="15.7109375" style="183" customWidth="1"/>
    <col min="4629" max="4629" width="27.7109375" style="183" customWidth="1"/>
    <col min="4630" max="4630" width="15.7109375" style="183" customWidth="1"/>
    <col min="4631" max="4631" width="27.7109375" style="183" customWidth="1"/>
    <col min="4632" max="4633" width="15.7109375" style="183" customWidth="1"/>
    <col min="4634" max="4864" width="11.42578125" style="183"/>
    <col min="4865" max="4865" width="56.8554687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2" width="15.7109375" style="183" customWidth="1"/>
    <col min="4883" max="4883" width="27.7109375" style="183" customWidth="1"/>
    <col min="4884" max="4884" width="15.7109375" style="183" customWidth="1"/>
    <col min="4885" max="4885" width="27.7109375" style="183" customWidth="1"/>
    <col min="4886" max="4886" width="15.7109375" style="183" customWidth="1"/>
    <col min="4887" max="4887" width="27.7109375" style="183" customWidth="1"/>
    <col min="4888" max="4889" width="15.7109375" style="183" customWidth="1"/>
    <col min="4890" max="5120" width="11.42578125" style="183"/>
    <col min="5121" max="5121" width="56.8554687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8" width="15.7109375" style="183" customWidth="1"/>
    <col min="5139" max="5139" width="27.7109375" style="183" customWidth="1"/>
    <col min="5140" max="5140" width="15.7109375" style="183" customWidth="1"/>
    <col min="5141" max="5141" width="27.7109375" style="183" customWidth="1"/>
    <col min="5142" max="5142" width="15.7109375" style="183" customWidth="1"/>
    <col min="5143" max="5143" width="27.7109375" style="183" customWidth="1"/>
    <col min="5144" max="5145" width="15.7109375" style="183" customWidth="1"/>
    <col min="5146" max="5376" width="11.42578125" style="183"/>
    <col min="5377" max="5377" width="56.8554687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4" width="15.7109375" style="183" customWidth="1"/>
    <col min="5395" max="5395" width="27.7109375" style="183" customWidth="1"/>
    <col min="5396" max="5396" width="15.7109375" style="183" customWidth="1"/>
    <col min="5397" max="5397" width="27.7109375" style="183" customWidth="1"/>
    <col min="5398" max="5398" width="15.7109375" style="183" customWidth="1"/>
    <col min="5399" max="5399" width="27.7109375" style="183" customWidth="1"/>
    <col min="5400" max="5401" width="15.7109375" style="183" customWidth="1"/>
    <col min="5402" max="5632" width="11.42578125" style="183"/>
    <col min="5633" max="5633" width="56.8554687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50" width="15.7109375" style="183" customWidth="1"/>
    <col min="5651" max="5651" width="27.7109375" style="183" customWidth="1"/>
    <col min="5652" max="5652" width="15.7109375" style="183" customWidth="1"/>
    <col min="5653" max="5653" width="27.7109375" style="183" customWidth="1"/>
    <col min="5654" max="5654" width="15.7109375" style="183" customWidth="1"/>
    <col min="5655" max="5655" width="27.7109375" style="183" customWidth="1"/>
    <col min="5656" max="5657" width="15.7109375" style="183" customWidth="1"/>
    <col min="5658" max="5888" width="11.42578125" style="183"/>
    <col min="5889" max="5889" width="56.8554687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6" width="15.7109375" style="183" customWidth="1"/>
    <col min="5907" max="5907" width="27.7109375" style="183" customWidth="1"/>
    <col min="5908" max="5908" width="15.7109375" style="183" customWidth="1"/>
    <col min="5909" max="5909" width="27.7109375" style="183" customWidth="1"/>
    <col min="5910" max="5910" width="15.7109375" style="183" customWidth="1"/>
    <col min="5911" max="5911" width="27.7109375" style="183" customWidth="1"/>
    <col min="5912" max="5913" width="15.7109375" style="183" customWidth="1"/>
    <col min="5914" max="6144" width="11.42578125" style="183"/>
    <col min="6145" max="6145" width="56.8554687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2" width="15.7109375" style="183" customWidth="1"/>
    <col min="6163" max="6163" width="27.7109375" style="183" customWidth="1"/>
    <col min="6164" max="6164" width="15.7109375" style="183" customWidth="1"/>
    <col min="6165" max="6165" width="27.7109375" style="183" customWidth="1"/>
    <col min="6166" max="6166" width="15.7109375" style="183" customWidth="1"/>
    <col min="6167" max="6167" width="27.7109375" style="183" customWidth="1"/>
    <col min="6168" max="6169" width="15.7109375" style="183" customWidth="1"/>
    <col min="6170" max="6400" width="11.42578125" style="183"/>
    <col min="6401" max="6401" width="56.8554687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8" width="15.7109375" style="183" customWidth="1"/>
    <col min="6419" max="6419" width="27.7109375" style="183" customWidth="1"/>
    <col min="6420" max="6420" width="15.7109375" style="183" customWidth="1"/>
    <col min="6421" max="6421" width="27.7109375" style="183" customWidth="1"/>
    <col min="6422" max="6422" width="15.7109375" style="183" customWidth="1"/>
    <col min="6423" max="6423" width="27.7109375" style="183" customWidth="1"/>
    <col min="6424" max="6425" width="15.7109375" style="183" customWidth="1"/>
    <col min="6426" max="6656" width="11.42578125" style="183"/>
    <col min="6657" max="6657" width="56.8554687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4" width="15.7109375" style="183" customWidth="1"/>
    <col min="6675" max="6675" width="27.7109375" style="183" customWidth="1"/>
    <col min="6676" max="6676" width="15.7109375" style="183" customWidth="1"/>
    <col min="6677" max="6677" width="27.7109375" style="183" customWidth="1"/>
    <col min="6678" max="6678" width="15.7109375" style="183" customWidth="1"/>
    <col min="6679" max="6679" width="27.7109375" style="183" customWidth="1"/>
    <col min="6680" max="6681" width="15.7109375" style="183" customWidth="1"/>
    <col min="6682" max="6912" width="11.42578125" style="183"/>
    <col min="6913" max="6913" width="56.8554687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30" width="15.7109375" style="183" customWidth="1"/>
    <col min="6931" max="6931" width="27.7109375" style="183" customWidth="1"/>
    <col min="6932" max="6932" width="15.7109375" style="183" customWidth="1"/>
    <col min="6933" max="6933" width="27.7109375" style="183" customWidth="1"/>
    <col min="6934" max="6934" width="15.7109375" style="183" customWidth="1"/>
    <col min="6935" max="6935" width="27.7109375" style="183" customWidth="1"/>
    <col min="6936" max="6937" width="15.7109375" style="183" customWidth="1"/>
    <col min="6938" max="7168" width="11.42578125" style="183"/>
    <col min="7169" max="7169" width="56.8554687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6" width="15.7109375" style="183" customWidth="1"/>
    <col min="7187" max="7187" width="27.7109375" style="183" customWidth="1"/>
    <col min="7188" max="7188" width="15.7109375" style="183" customWidth="1"/>
    <col min="7189" max="7189" width="27.7109375" style="183" customWidth="1"/>
    <col min="7190" max="7190" width="15.7109375" style="183" customWidth="1"/>
    <col min="7191" max="7191" width="27.7109375" style="183" customWidth="1"/>
    <col min="7192" max="7193" width="15.7109375" style="183" customWidth="1"/>
    <col min="7194" max="7424" width="11.42578125" style="183"/>
    <col min="7425" max="7425" width="56.8554687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2" width="15.7109375" style="183" customWidth="1"/>
    <col min="7443" max="7443" width="27.7109375" style="183" customWidth="1"/>
    <col min="7444" max="7444" width="15.7109375" style="183" customWidth="1"/>
    <col min="7445" max="7445" width="27.7109375" style="183" customWidth="1"/>
    <col min="7446" max="7446" width="15.7109375" style="183" customWidth="1"/>
    <col min="7447" max="7447" width="27.7109375" style="183" customWidth="1"/>
    <col min="7448" max="7449" width="15.7109375" style="183" customWidth="1"/>
    <col min="7450" max="7680" width="11.42578125" style="183"/>
    <col min="7681" max="7681" width="56.8554687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8" width="15.7109375" style="183" customWidth="1"/>
    <col min="7699" max="7699" width="27.7109375" style="183" customWidth="1"/>
    <col min="7700" max="7700" width="15.7109375" style="183" customWidth="1"/>
    <col min="7701" max="7701" width="27.7109375" style="183" customWidth="1"/>
    <col min="7702" max="7702" width="15.7109375" style="183" customWidth="1"/>
    <col min="7703" max="7703" width="27.7109375" style="183" customWidth="1"/>
    <col min="7704" max="7705" width="15.7109375" style="183" customWidth="1"/>
    <col min="7706" max="7936" width="11.42578125" style="183"/>
    <col min="7937" max="7937" width="56.8554687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4" width="15.7109375" style="183" customWidth="1"/>
    <col min="7955" max="7955" width="27.7109375" style="183" customWidth="1"/>
    <col min="7956" max="7956" width="15.7109375" style="183" customWidth="1"/>
    <col min="7957" max="7957" width="27.7109375" style="183" customWidth="1"/>
    <col min="7958" max="7958" width="15.7109375" style="183" customWidth="1"/>
    <col min="7959" max="7959" width="27.7109375" style="183" customWidth="1"/>
    <col min="7960" max="7961" width="15.7109375" style="183" customWidth="1"/>
    <col min="7962" max="8192" width="11.42578125" style="183"/>
    <col min="8193" max="8193" width="56.8554687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10" width="15.7109375" style="183" customWidth="1"/>
    <col min="8211" max="8211" width="27.7109375" style="183" customWidth="1"/>
    <col min="8212" max="8212" width="15.7109375" style="183" customWidth="1"/>
    <col min="8213" max="8213" width="27.7109375" style="183" customWidth="1"/>
    <col min="8214" max="8214" width="15.7109375" style="183" customWidth="1"/>
    <col min="8215" max="8215" width="27.7109375" style="183" customWidth="1"/>
    <col min="8216" max="8217" width="15.7109375" style="183" customWidth="1"/>
    <col min="8218" max="8448" width="11.42578125" style="183"/>
    <col min="8449" max="8449" width="56.8554687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6" width="15.7109375" style="183" customWidth="1"/>
    <col min="8467" max="8467" width="27.7109375" style="183" customWidth="1"/>
    <col min="8468" max="8468" width="15.7109375" style="183" customWidth="1"/>
    <col min="8469" max="8469" width="27.7109375" style="183" customWidth="1"/>
    <col min="8470" max="8470" width="15.7109375" style="183" customWidth="1"/>
    <col min="8471" max="8471" width="27.7109375" style="183" customWidth="1"/>
    <col min="8472" max="8473" width="15.7109375" style="183" customWidth="1"/>
    <col min="8474" max="8704" width="11.42578125" style="183"/>
    <col min="8705" max="8705" width="56.8554687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2" width="15.7109375" style="183" customWidth="1"/>
    <col min="8723" max="8723" width="27.7109375" style="183" customWidth="1"/>
    <col min="8724" max="8724" width="15.7109375" style="183" customWidth="1"/>
    <col min="8725" max="8725" width="27.7109375" style="183" customWidth="1"/>
    <col min="8726" max="8726" width="15.7109375" style="183" customWidth="1"/>
    <col min="8727" max="8727" width="27.7109375" style="183" customWidth="1"/>
    <col min="8728" max="8729" width="15.7109375" style="183" customWidth="1"/>
    <col min="8730" max="8960" width="11.42578125" style="183"/>
    <col min="8961" max="8961" width="56.8554687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8" width="15.7109375" style="183" customWidth="1"/>
    <col min="8979" max="8979" width="27.7109375" style="183" customWidth="1"/>
    <col min="8980" max="8980" width="15.7109375" style="183" customWidth="1"/>
    <col min="8981" max="8981" width="27.7109375" style="183" customWidth="1"/>
    <col min="8982" max="8982" width="15.7109375" style="183" customWidth="1"/>
    <col min="8983" max="8983" width="27.7109375" style="183" customWidth="1"/>
    <col min="8984" max="8985" width="15.7109375" style="183" customWidth="1"/>
    <col min="8986" max="9216" width="11.42578125" style="183"/>
    <col min="9217" max="9217" width="56.8554687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4" width="15.7109375" style="183" customWidth="1"/>
    <col min="9235" max="9235" width="27.7109375" style="183" customWidth="1"/>
    <col min="9236" max="9236" width="15.7109375" style="183" customWidth="1"/>
    <col min="9237" max="9237" width="27.7109375" style="183" customWidth="1"/>
    <col min="9238" max="9238" width="15.7109375" style="183" customWidth="1"/>
    <col min="9239" max="9239" width="27.7109375" style="183" customWidth="1"/>
    <col min="9240" max="9241" width="15.7109375" style="183" customWidth="1"/>
    <col min="9242" max="9472" width="11.42578125" style="183"/>
    <col min="9473" max="9473" width="56.8554687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90" width="15.7109375" style="183" customWidth="1"/>
    <col min="9491" max="9491" width="27.7109375" style="183" customWidth="1"/>
    <col min="9492" max="9492" width="15.7109375" style="183" customWidth="1"/>
    <col min="9493" max="9493" width="27.7109375" style="183" customWidth="1"/>
    <col min="9494" max="9494" width="15.7109375" style="183" customWidth="1"/>
    <col min="9495" max="9495" width="27.7109375" style="183" customWidth="1"/>
    <col min="9496" max="9497" width="15.7109375" style="183" customWidth="1"/>
    <col min="9498" max="9728" width="11.42578125" style="183"/>
    <col min="9729" max="9729" width="56.8554687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6" width="15.7109375" style="183" customWidth="1"/>
    <col min="9747" max="9747" width="27.7109375" style="183" customWidth="1"/>
    <col min="9748" max="9748" width="15.7109375" style="183" customWidth="1"/>
    <col min="9749" max="9749" width="27.7109375" style="183" customWidth="1"/>
    <col min="9750" max="9750" width="15.7109375" style="183" customWidth="1"/>
    <col min="9751" max="9751" width="27.7109375" style="183" customWidth="1"/>
    <col min="9752" max="9753" width="15.7109375" style="183" customWidth="1"/>
    <col min="9754" max="9984" width="11.42578125" style="183"/>
    <col min="9985" max="9985" width="56.8554687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2" width="15.7109375" style="183" customWidth="1"/>
    <col min="10003" max="10003" width="27.7109375" style="183" customWidth="1"/>
    <col min="10004" max="10004" width="15.7109375" style="183" customWidth="1"/>
    <col min="10005" max="10005" width="27.7109375" style="183" customWidth="1"/>
    <col min="10006" max="10006" width="15.7109375" style="183" customWidth="1"/>
    <col min="10007" max="10007" width="27.7109375" style="183" customWidth="1"/>
    <col min="10008" max="10009" width="15.7109375" style="183" customWidth="1"/>
    <col min="10010" max="10240" width="11.42578125" style="183"/>
    <col min="10241" max="10241" width="56.8554687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8" width="15.7109375" style="183" customWidth="1"/>
    <col min="10259" max="10259" width="27.7109375" style="183" customWidth="1"/>
    <col min="10260" max="10260" width="15.7109375" style="183" customWidth="1"/>
    <col min="10261" max="10261" width="27.7109375" style="183" customWidth="1"/>
    <col min="10262" max="10262" width="15.7109375" style="183" customWidth="1"/>
    <col min="10263" max="10263" width="27.7109375" style="183" customWidth="1"/>
    <col min="10264" max="10265" width="15.7109375" style="183" customWidth="1"/>
    <col min="10266" max="10496" width="11.42578125" style="183"/>
    <col min="10497" max="10497" width="56.8554687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4" width="15.7109375" style="183" customWidth="1"/>
    <col min="10515" max="10515" width="27.7109375" style="183" customWidth="1"/>
    <col min="10516" max="10516" width="15.7109375" style="183" customWidth="1"/>
    <col min="10517" max="10517" width="27.7109375" style="183" customWidth="1"/>
    <col min="10518" max="10518" width="15.7109375" style="183" customWidth="1"/>
    <col min="10519" max="10519" width="27.7109375" style="183" customWidth="1"/>
    <col min="10520" max="10521" width="15.7109375" style="183" customWidth="1"/>
    <col min="10522" max="10752" width="11.42578125" style="183"/>
    <col min="10753" max="10753" width="56.8554687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70" width="15.7109375" style="183" customWidth="1"/>
    <col min="10771" max="10771" width="27.7109375" style="183" customWidth="1"/>
    <col min="10772" max="10772" width="15.7109375" style="183" customWidth="1"/>
    <col min="10773" max="10773" width="27.7109375" style="183" customWidth="1"/>
    <col min="10774" max="10774" width="15.7109375" style="183" customWidth="1"/>
    <col min="10775" max="10775" width="27.7109375" style="183" customWidth="1"/>
    <col min="10776" max="10777" width="15.7109375" style="183" customWidth="1"/>
    <col min="10778" max="11008" width="11.42578125" style="183"/>
    <col min="11009" max="11009" width="56.8554687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6" width="15.7109375" style="183" customWidth="1"/>
    <col min="11027" max="11027" width="27.7109375" style="183" customWidth="1"/>
    <col min="11028" max="11028" width="15.7109375" style="183" customWidth="1"/>
    <col min="11029" max="11029" width="27.7109375" style="183" customWidth="1"/>
    <col min="11030" max="11030" width="15.7109375" style="183" customWidth="1"/>
    <col min="11031" max="11031" width="27.7109375" style="183" customWidth="1"/>
    <col min="11032" max="11033" width="15.7109375" style="183" customWidth="1"/>
    <col min="11034" max="11264" width="11.42578125" style="183"/>
    <col min="11265" max="11265" width="56.8554687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2" width="15.7109375" style="183" customWidth="1"/>
    <col min="11283" max="11283" width="27.7109375" style="183" customWidth="1"/>
    <col min="11284" max="11284" width="15.7109375" style="183" customWidth="1"/>
    <col min="11285" max="11285" width="27.7109375" style="183" customWidth="1"/>
    <col min="11286" max="11286" width="15.7109375" style="183" customWidth="1"/>
    <col min="11287" max="11287" width="27.7109375" style="183" customWidth="1"/>
    <col min="11288" max="11289" width="15.7109375" style="183" customWidth="1"/>
    <col min="11290" max="11520" width="11.42578125" style="183"/>
    <col min="11521" max="11521" width="56.8554687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8" width="15.7109375" style="183" customWidth="1"/>
    <col min="11539" max="11539" width="27.7109375" style="183" customWidth="1"/>
    <col min="11540" max="11540" width="15.7109375" style="183" customWidth="1"/>
    <col min="11541" max="11541" width="27.7109375" style="183" customWidth="1"/>
    <col min="11542" max="11542" width="15.7109375" style="183" customWidth="1"/>
    <col min="11543" max="11543" width="27.7109375" style="183" customWidth="1"/>
    <col min="11544" max="11545" width="15.7109375" style="183" customWidth="1"/>
    <col min="11546" max="11776" width="11.42578125" style="183"/>
    <col min="11777" max="11777" width="56.8554687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4" width="15.7109375" style="183" customWidth="1"/>
    <col min="11795" max="11795" width="27.7109375" style="183" customWidth="1"/>
    <col min="11796" max="11796" width="15.7109375" style="183" customWidth="1"/>
    <col min="11797" max="11797" width="27.7109375" style="183" customWidth="1"/>
    <col min="11798" max="11798" width="15.7109375" style="183" customWidth="1"/>
    <col min="11799" max="11799" width="27.7109375" style="183" customWidth="1"/>
    <col min="11800" max="11801" width="15.7109375" style="183" customWidth="1"/>
    <col min="11802" max="12032" width="11.42578125" style="183"/>
    <col min="12033" max="12033" width="56.8554687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50" width="15.7109375" style="183" customWidth="1"/>
    <col min="12051" max="12051" width="27.7109375" style="183" customWidth="1"/>
    <col min="12052" max="12052" width="15.7109375" style="183" customWidth="1"/>
    <col min="12053" max="12053" width="27.7109375" style="183" customWidth="1"/>
    <col min="12054" max="12054" width="15.7109375" style="183" customWidth="1"/>
    <col min="12055" max="12055" width="27.7109375" style="183" customWidth="1"/>
    <col min="12056" max="12057" width="15.7109375" style="183" customWidth="1"/>
    <col min="12058" max="12288" width="11.42578125" style="183"/>
    <col min="12289" max="12289" width="56.8554687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6" width="15.7109375" style="183" customWidth="1"/>
    <col min="12307" max="12307" width="27.7109375" style="183" customWidth="1"/>
    <col min="12308" max="12308" width="15.7109375" style="183" customWidth="1"/>
    <col min="12309" max="12309" width="27.7109375" style="183" customWidth="1"/>
    <col min="12310" max="12310" width="15.7109375" style="183" customWidth="1"/>
    <col min="12311" max="12311" width="27.7109375" style="183" customWidth="1"/>
    <col min="12312" max="12313" width="15.7109375" style="183" customWidth="1"/>
    <col min="12314" max="12544" width="11.42578125" style="183"/>
    <col min="12545" max="12545" width="56.8554687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2" width="15.7109375" style="183" customWidth="1"/>
    <col min="12563" max="12563" width="27.7109375" style="183" customWidth="1"/>
    <col min="12564" max="12564" width="15.7109375" style="183" customWidth="1"/>
    <col min="12565" max="12565" width="27.7109375" style="183" customWidth="1"/>
    <col min="12566" max="12566" width="15.7109375" style="183" customWidth="1"/>
    <col min="12567" max="12567" width="27.7109375" style="183" customWidth="1"/>
    <col min="12568" max="12569" width="15.7109375" style="183" customWidth="1"/>
    <col min="12570" max="12800" width="11.42578125" style="183"/>
    <col min="12801" max="12801" width="56.8554687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8" width="15.7109375" style="183" customWidth="1"/>
    <col min="12819" max="12819" width="27.7109375" style="183" customWidth="1"/>
    <col min="12820" max="12820" width="15.7109375" style="183" customWidth="1"/>
    <col min="12821" max="12821" width="27.7109375" style="183" customWidth="1"/>
    <col min="12822" max="12822" width="15.7109375" style="183" customWidth="1"/>
    <col min="12823" max="12823" width="27.7109375" style="183" customWidth="1"/>
    <col min="12824" max="12825" width="15.7109375" style="183" customWidth="1"/>
    <col min="12826" max="13056" width="11.42578125" style="183"/>
    <col min="13057" max="13057" width="56.8554687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4" width="15.7109375" style="183" customWidth="1"/>
    <col min="13075" max="13075" width="27.7109375" style="183" customWidth="1"/>
    <col min="13076" max="13076" width="15.7109375" style="183" customWidth="1"/>
    <col min="13077" max="13077" width="27.7109375" style="183" customWidth="1"/>
    <col min="13078" max="13078" width="15.7109375" style="183" customWidth="1"/>
    <col min="13079" max="13079" width="27.7109375" style="183" customWidth="1"/>
    <col min="13080" max="13081" width="15.7109375" style="183" customWidth="1"/>
    <col min="13082" max="13312" width="11.42578125" style="183"/>
    <col min="13313" max="13313" width="56.8554687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30" width="15.7109375" style="183" customWidth="1"/>
    <col min="13331" max="13331" width="27.7109375" style="183" customWidth="1"/>
    <col min="13332" max="13332" width="15.7109375" style="183" customWidth="1"/>
    <col min="13333" max="13333" width="27.7109375" style="183" customWidth="1"/>
    <col min="13334" max="13334" width="15.7109375" style="183" customWidth="1"/>
    <col min="13335" max="13335" width="27.7109375" style="183" customWidth="1"/>
    <col min="13336" max="13337" width="15.7109375" style="183" customWidth="1"/>
    <col min="13338" max="13568" width="11.42578125" style="183"/>
    <col min="13569" max="13569" width="56.8554687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6" width="15.7109375" style="183" customWidth="1"/>
    <col min="13587" max="13587" width="27.7109375" style="183" customWidth="1"/>
    <col min="13588" max="13588" width="15.7109375" style="183" customWidth="1"/>
    <col min="13589" max="13589" width="27.7109375" style="183" customWidth="1"/>
    <col min="13590" max="13590" width="15.7109375" style="183" customWidth="1"/>
    <col min="13591" max="13591" width="27.7109375" style="183" customWidth="1"/>
    <col min="13592" max="13593" width="15.7109375" style="183" customWidth="1"/>
    <col min="13594" max="13824" width="11.42578125" style="183"/>
    <col min="13825" max="13825" width="56.8554687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2" width="15.7109375" style="183" customWidth="1"/>
    <col min="13843" max="13843" width="27.7109375" style="183" customWidth="1"/>
    <col min="13844" max="13844" width="15.7109375" style="183" customWidth="1"/>
    <col min="13845" max="13845" width="27.7109375" style="183" customWidth="1"/>
    <col min="13846" max="13846" width="15.7109375" style="183" customWidth="1"/>
    <col min="13847" max="13847" width="27.7109375" style="183" customWidth="1"/>
    <col min="13848" max="13849" width="15.7109375" style="183" customWidth="1"/>
    <col min="13850" max="14080" width="11.42578125" style="183"/>
    <col min="14081" max="14081" width="56.8554687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8" width="15.7109375" style="183" customWidth="1"/>
    <col min="14099" max="14099" width="27.7109375" style="183" customWidth="1"/>
    <col min="14100" max="14100" width="15.7109375" style="183" customWidth="1"/>
    <col min="14101" max="14101" width="27.7109375" style="183" customWidth="1"/>
    <col min="14102" max="14102" width="15.7109375" style="183" customWidth="1"/>
    <col min="14103" max="14103" width="27.7109375" style="183" customWidth="1"/>
    <col min="14104" max="14105" width="15.7109375" style="183" customWidth="1"/>
    <col min="14106" max="14336" width="11.42578125" style="183"/>
    <col min="14337" max="14337" width="56.8554687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4" width="15.7109375" style="183" customWidth="1"/>
    <col min="14355" max="14355" width="27.7109375" style="183" customWidth="1"/>
    <col min="14356" max="14356" width="15.7109375" style="183" customWidth="1"/>
    <col min="14357" max="14357" width="27.7109375" style="183" customWidth="1"/>
    <col min="14358" max="14358" width="15.7109375" style="183" customWidth="1"/>
    <col min="14359" max="14359" width="27.7109375" style="183" customWidth="1"/>
    <col min="14360" max="14361" width="15.7109375" style="183" customWidth="1"/>
    <col min="14362" max="14592" width="11.42578125" style="183"/>
    <col min="14593" max="14593" width="56.8554687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10" width="15.7109375" style="183" customWidth="1"/>
    <col min="14611" max="14611" width="27.7109375" style="183" customWidth="1"/>
    <col min="14612" max="14612" width="15.7109375" style="183" customWidth="1"/>
    <col min="14613" max="14613" width="27.7109375" style="183" customWidth="1"/>
    <col min="14614" max="14614" width="15.7109375" style="183" customWidth="1"/>
    <col min="14615" max="14615" width="27.7109375" style="183" customWidth="1"/>
    <col min="14616" max="14617" width="15.7109375" style="183" customWidth="1"/>
    <col min="14618" max="14848" width="11.42578125" style="183"/>
    <col min="14849" max="14849" width="56.8554687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6" width="15.7109375" style="183" customWidth="1"/>
    <col min="14867" max="14867" width="27.7109375" style="183" customWidth="1"/>
    <col min="14868" max="14868" width="15.7109375" style="183" customWidth="1"/>
    <col min="14869" max="14869" width="27.7109375" style="183" customWidth="1"/>
    <col min="14870" max="14870" width="15.7109375" style="183" customWidth="1"/>
    <col min="14871" max="14871" width="27.7109375" style="183" customWidth="1"/>
    <col min="14872" max="14873" width="15.7109375" style="183" customWidth="1"/>
    <col min="14874" max="15104" width="11.42578125" style="183"/>
    <col min="15105" max="15105" width="56.8554687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2" width="15.7109375" style="183" customWidth="1"/>
    <col min="15123" max="15123" width="27.7109375" style="183" customWidth="1"/>
    <col min="15124" max="15124" width="15.7109375" style="183" customWidth="1"/>
    <col min="15125" max="15125" width="27.7109375" style="183" customWidth="1"/>
    <col min="15126" max="15126" width="15.7109375" style="183" customWidth="1"/>
    <col min="15127" max="15127" width="27.7109375" style="183" customWidth="1"/>
    <col min="15128" max="15129" width="15.7109375" style="183" customWidth="1"/>
    <col min="15130" max="15360" width="11.42578125" style="183"/>
    <col min="15361" max="15361" width="56.8554687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8" width="15.7109375" style="183" customWidth="1"/>
    <col min="15379" max="15379" width="27.7109375" style="183" customWidth="1"/>
    <col min="15380" max="15380" width="15.7109375" style="183" customWidth="1"/>
    <col min="15381" max="15381" width="27.7109375" style="183" customWidth="1"/>
    <col min="15382" max="15382" width="15.7109375" style="183" customWidth="1"/>
    <col min="15383" max="15383" width="27.7109375" style="183" customWidth="1"/>
    <col min="15384" max="15385" width="15.7109375" style="183" customWidth="1"/>
    <col min="15386" max="15616" width="11.42578125" style="183"/>
    <col min="15617" max="15617" width="56.8554687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4" width="15.7109375" style="183" customWidth="1"/>
    <col min="15635" max="15635" width="27.7109375" style="183" customWidth="1"/>
    <col min="15636" max="15636" width="15.7109375" style="183" customWidth="1"/>
    <col min="15637" max="15637" width="27.7109375" style="183" customWidth="1"/>
    <col min="15638" max="15638" width="15.7109375" style="183" customWidth="1"/>
    <col min="15639" max="15639" width="27.7109375" style="183" customWidth="1"/>
    <col min="15640" max="15641" width="15.7109375" style="183" customWidth="1"/>
    <col min="15642" max="15872" width="11.42578125" style="183"/>
    <col min="15873" max="15873" width="56.8554687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90" width="15.7109375" style="183" customWidth="1"/>
    <col min="15891" max="15891" width="27.7109375" style="183" customWidth="1"/>
    <col min="15892" max="15892" width="15.7109375" style="183" customWidth="1"/>
    <col min="15893" max="15893" width="27.7109375" style="183" customWidth="1"/>
    <col min="15894" max="15894" width="15.7109375" style="183" customWidth="1"/>
    <col min="15895" max="15895" width="27.7109375" style="183" customWidth="1"/>
    <col min="15896" max="15897" width="15.7109375" style="183" customWidth="1"/>
    <col min="15898" max="16128" width="11.42578125" style="183"/>
    <col min="16129" max="16129" width="56.8554687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6" width="15.7109375" style="183" customWidth="1"/>
    <col min="16147" max="16147" width="27.7109375" style="183" customWidth="1"/>
    <col min="16148" max="16148" width="15.7109375" style="183" customWidth="1"/>
    <col min="16149" max="16149" width="27.7109375" style="183" customWidth="1"/>
    <col min="16150" max="16150" width="15.7109375" style="183" customWidth="1"/>
    <col min="16151" max="16151" width="27.7109375" style="183" customWidth="1"/>
    <col min="16152" max="16153" width="15.7109375" style="183" customWidth="1"/>
    <col min="16154" max="16384" width="11.42578125" style="183"/>
  </cols>
  <sheetData>
    <row r="1" spans="1:25" s="211" customFormat="1" ht="30" customHeight="1">
      <c r="A1" s="489" t="s">
        <v>131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  <c r="V1" s="489"/>
      <c r="W1" s="489"/>
      <c r="X1" s="489"/>
      <c r="Y1" s="489"/>
    </row>
    <row r="2" spans="1:25" s="211" customFormat="1" ht="15" customHeight="1">
      <c r="A2" s="490" t="s">
        <v>607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1:25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</row>
    <row r="4" spans="1:25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  <c r="V4" s="491"/>
      <c r="W4" s="491"/>
      <c r="X4" s="491"/>
      <c r="Y4" s="491"/>
    </row>
    <row r="5" spans="1:25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  <c r="R5" s="209"/>
      <c r="S5" s="159"/>
      <c r="T5" s="209"/>
      <c r="U5" s="209"/>
      <c r="V5" s="159"/>
      <c r="W5" s="159"/>
      <c r="X5" s="209"/>
      <c r="Y5" s="159"/>
    </row>
    <row r="6" spans="1:25" s="227" customFormat="1" ht="15" customHeight="1">
      <c r="A6" s="226"/>
      <c r="B6" s="493" t="s">
        <v>132</v>
      </c>
      <c r="C6" s="493"/>
      <c r="D6" s="493"/>
      <c r="E6" s="493"/>
      <c r="F6" s="493"/>
      <c r="G6" s="493"/>
      <c r="H6" s="493"/>
      <c r="I6" s="493"/>
      <c r="J6" s="493" t="s">
        <v>133</v>
      </c>
      <c r="K6" s="493"/>
      <c r="L6" s="493"/>
      <c r="M6" s="493"/>
      <c r="N6" s="493"/>
      <c r="O6" s="493"/>
      <c r="P6" s="493"/>
      <c r="Q6" s="493"/>
      <c r="R6" s="493" t="s">
        <v>568</v>
      </c>
      <c r="S6" s="493"/>
      <c r="T6" s="493"/>
      <c r="U6" s="493"/>
      <c r="V6" s="493"/>
      <c r="W6" s="493"/>
      <c r="X6" s="493"/>
      <c r="Y6" s="493"/>
    </row>
    <row r="7" spans="1:25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  <c r="R7" s="229" t="s">
        <v>73</v>
      </c>
      <c r="S7" s="229" t="s">
        <v>608</v>
      </c>
      <c r="T7" s="230" t="s">
        <v>609</v>
      </c>
      <c r="U7" s="229" t="s">
        <v>610</v>
      </c>
      <c r="V7" s="229" t="s">
        <v>611</v>
      </c>
      <c r="W7" s="229" t="s">
        <v>612</v>
      </c>
      <c r="X7" s="229" t="s">
        <v>613</v>
      </c>
      <c r="Y7" s="229" t="s">
        <v>71</v>
      </c>
    </row>
    <row r="8" spans="1:25" ht="15" customHeight="1">
      <c r="A8" s="239" t="s">
        <v>569</v>
      </c>
      <c r="B8" s="233">
        <v>1128351.3929788</v>
      </c>
      <c r="C8" s="233">
        <v>40924.996181800001</v>
      </c>
      <c r="D8" s="233">
        <v>2823.9438599999999</v>
      </c>
      <c r="E8" s="233">
        <v>183.95185000000001</v>
      </c>
      <c r="F8" s="233">
        <v>8363.8132186000003</v>
      </c>
      <c r="G8" s="233">
        <v>828.18127579999998</v>
      </c>
      <c r="H8" s="233">
        <v>1440.2429099999999</v>
      </c>
      <c r="I8" s="233">
        <v>1182916.52229</v>
      </c>
      <c r="J8" s="233">
        <v>12995.424285599998</v>
      </c>
      <c r="K8" s="233">
        <v>9164.1712699999989</v>
      </c>
      <c r="L8" s="233">
        <v>21.078110000000002</v>
      </c>
      <c r="M8" s="233">
        <v>10.24953</v>
      </c>
      <c r="N8" s="233">
        <v>652.77341999999999</v>
      </c>
      <c r="O8" s="233">
        <v>1238.8191299999999</v>
      </c>
      <c r="P8" s="233">
        <v>106.83779</v>
      </c>
      <c r="Q8" s="233">
        <v>24189.35354</v>
      </c>
      <c r="R8" s="233">
        <v>1141346.8172644</v>
      </c>
      <c r="S8" s="233">
        <v>50089.167451800007</v>
      </c>
      <c r="T8" s="233">
        <v>2845.0219700000002</v>
      </c>
      <c r="U8" s="233">
        <v>194.20138</v>
      </c>
      <c r="V8" s="233">
        <v>9016.5866385999998</v>
      </c>
      <c r="W8" s="233">
        <v>2067.0004058</v>
      </c>
      <c r="X8" s="233">
        <v>1547.0807</v>
      </c>
      <c r="Y8" s="233">
        <v>1207105.87583</v>
      </c>
    </row>
    <row r="9" spans="1:25" ht="15" customHeight="1">
      <c r="A9" s="239" t="s">
        <v>570</v>
      </c>
      <c r="B9" s="234">
        <v>18235.875859799999</v>
      </c>
      <c r="C9" s="234">
        <v>609.59418000000005</v>
      </c>
      <c r="D9" s="234">
        <v>243.79629</v>
      </c>
      <c r="E9" s="234">
        <v>46.398240000000001</v>
      </c>
      <c r="F9" s="234">
        <v>267.8938</v>
      </c>
      <c r="G9" s="234">
        <v>0</v>
      </c>
      <c r="H9" s="234">
        <v>8.4805799999999998</v>
      </c>
      <c r="I9" s="234">
        <v>19412.038949999998</v>
      </c>
      <c r="J9" s="234">
        <v>81.062520000000006</v>
      </c>
      <c r="K9" s="234">
        <v>1225.68586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1306.74838</v>
      </c>
      <c r="R9" s="234">
        <v>18316.938379799998</v>
      </c>
      <c r="S9" s="234">
        <v>1835.2800400000001</v>
      </c>
      <c r="T9" s="233">
        <v>243.79629</v>
      </c>
      <c r="U9" s="233">
        <v>46.398240000000001</v>
      </c>
      <c r="V9" s="233">
        <v>267.8938</v>
      </c>
      <c r="W9" s="233">
        <v>0</v>
      </c>
      <c r="X9" s="233">
        <v>8.4805799999999998</v>
      </c>
      <c r="Y9" s="233">
        <v>20718.787329999999</v>
      </c>
    </row>
    <row r="10" spans="1:25" ht="15" customHeight="1">
      <c r="A10" s="239" t="s">
        <v>571</v>
      </c>
      <c r="B10" s="234">
        <v>82.312339999999992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77.187660000000008</v>
      </c>
      <c r="I10" s="234">
        <v>159.5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  <c r="R10" s="234">
        <v>82.312339999999992</v>
      </c>
      <c r="S10" s="234">
        <v>0</v>
      </c>
      <c r="T10" s="233">
        <v>0</v>
      </c>
      <c r="U10" s="233">
        <v>0</v>
      </c>
      <c r="V10" s="233">
        <v>0</v>
      </c>
      <c r="W10" s="233">
        <v>0</v>
      </c>
      <c r="X10" s="233">
        <v>77.187660000000008</v>
      </c>
      <c r="Y10" s="233">
        <v>159.5</v>
      </c>
    </row>
    <row r="11" spans="1:25" ht="15" customHeight="1">
      <c r="A11" s="239" t="s">
        <v>572</v>
      </c>
      <c r="B11" s="233">
        <v>42357.919641400003</v>
      </c>
      <c r="C11" s="233">
        <v>2499.0483805999997</v>
      </c>
      <c r="D11" s="233">
        <v>90.361449999999991</v>
      </c>
      <c r="E11" s="233">
        <v>0</v>
      </c>
      <c r="F11" s="233">
        <v>0</v>
      </c>
      <c r="G11" s="233">
        <v>0</v>
      </c>
      <c r="H11" s="233">
        <v>623.28264999999999</v>
      </c>
      <c r="I11" s="233">
        <v>45570.612119999998</v>
      </c>
      <c r="J11" s="233">
        <v>2071.4148500000001</v>
      </c>
      <c r="K11" s="233">
        <v>5987.0127070000008</v>
      </c>
      <c r="L11" s="233">
        <v>0</v>
      </c>
      <c r="M11" s="233">
        <v>0</v>
      </c>
      <c r="N11" s="233">
        <v>119.73902000000001</v>
      </c>
      <c r="O11" s="233">
        <v>238.07497000000001</v>
      </c>
      <c r="P11" s="233">
        <v>0</v>
      </c>
      <c r="Q11" s="233">
        <v>8416.2415500000006</v>
      </c>
      <c r="R11" s="233">
        <v>44429.334491400004</v>
      </c>
      <c r="S11" s="233">
        <v>8486.061087600001</v>
      </c>
      <c r="T11" s="233">
        <v>90.361449999999991</v>
      </c>
      <c r="U11" s="233">
        <v>0</v>
      </c>
      <c r="V11" s="233">
        <v>119.73902000000001</v>
      </c>
      <c r="W11" s="233">
        <v>238.07497000000001</v>
      </c>
      <c r="X11" s="233">
        <v>623.28264999999999</v>
      </c>
      <c r="Y11" s="233">
        <v>53986.853670000004</v>
      </c>
    </row>
    <row r="12" spans="1:25" ht="15" customHeight="1">
      <c r="A12" s="239" t="s">
        <v>573</v>
      </c>
      <c r="B12" s="233">
        <v>485639.99939000001</v>
      </c>
      <c r="C12" s="233">
        <v>37938.834658</v>
      </c>
      <c r="D12" s="233">
        <v>2175.5454100000002</v>
      </c>
      <c r="E12" s="233">
        <v>215.86627999999999</v>
      </c>
      <c r="F12" s="233">
        <v>4418.25594</v>
      </c>
      <c r="G12" s="233">
        <v>84.283820000000006</v>
      </c>
      <c r="H12" s="233">
        <v>5988.4440599999998</v>
      </c>
      <c r="I12" s="233">
        <v>536461.22955000005</v>
      </c>
      <c r="J12" s="233">
        <v>51336.902514000001</v>
      </c>
      <c r="K12" s="233">
        <v>50925.2151992</v>
      </c>
      <c r="L12" s="233">
        <v>171.04033999999999</v>
      </c>
      <c r="M12" s="233">
        <v>0</v>
      </c>
      <c r="N12" s="233">
        <v>3302.4912999999997</v>
      </c>
      <c r="O12" s="233">
        <v>11553.134800000002</v>
      </c>
      <c r="P12" s="233">
        <v>2561.6305400000001</v>
      </c>
      <c r="Q12" s="233">
        <v>119850.41468999999</v>
      </c>
      <c r="R12" s="233">
        <v>536976.90190400009</v>
      </c>
      <c r="S12" s="233">
        <v>88864.049857199992</v>
      </c>
      <c r="T12" s="233">
        <v>2346.5857500000002</v>
      </c>
      <c r="U12" s="233">
        <v>215.86627999999999</v>
      </c>
      <c r="V12" s="233">
        <v>7720.7472400000006</v>
      </c>
      <c r="W12" s="233">
        <v>11637.418619999999</v>
      </c>
      <c r="X12" s="233">
        <v>8550.0745999999999</v>
      </c>
      <c r="Y12" s="233">
        <v>656311.64424000005</v>
      </c>
    </row>
    <row r="13" spans="1:25" ht="15" customHeight="1">
      <c r="A13" s="239" t="s">
        <v>574</v>
      </c>
      <c r="B13" s="233">
        <v>1545.30969</v>
      </c>
      <c r="C13" s="233">
        <v>47.695250000000001</v>
      </c>
      <c r="D13" s="233">
        <v>9.9936799999999995</v>
      </c>
      <c r="E13" s="233">
        <v>0</v>
      </c>
      <c r="F13" s="233">
        <v>0</v>
      </c>
      <c r="G13" s="233">
        <v>0</v>
      </c>
      <c r="H13" s="233">
        <v>157.67985999999999</v>
      </c>
      <c r="I13" s="233">
        <v>1760.67848</v>
      </c>
      <c r="J13" s="233">
        <v>75.38494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6.86</v>
      </c>
      <c r="Q13" s="233">
        <v>82.24494</v>
      </c>
      <c r="R13" s="233">
        <v>1620.69463</v>
      </c>
      <c r="S13" s="233">
        <v>47.695250000000001</v>
      </c>
      <c r="T13" s="233">
        <v>9.9936799999999995</v>
      </c>
      <c r="U13" s="233">
        <v>0</v>
      </c>
      <c r="V13" s="233">
        <v>0</v>
      </c>
      <c r="W13" s="233">
        <v>0</v>
      </c>
      <c r="X13" s="233">
        <v>164.53985999999998</v>
      </c>
      <c r="Y13" s="233">
        <v>1842.9234199999999</v>
      </c>
    </row>
    <row r="14" spans="1:25" ht="15" customHeight="1">
      <c r="A14" s="239" t="s">
        <v>72</v>
      </c>
      <c r="B14" s="233">
        <v>314815.07169260003</v>
      </c>
      <c r="C14" s="233">
        <v>28951.9535512</v>
      </c>
      <c r="D14" s="233">
        <v>1616.47333</v>
      </c>
      <c r="E14" s="233">
        <v>43.884480000000003</v>
      </c>
      <c r="F14" s="233">
        <v>4042.1218699999999</v>
      </c>
      <c r="G14" s="233">
        <v>62.235039999999998</v>
      </c>
      <c r="H14" s="233">
        <v>2807.1001499999998</v>
      </c>
      <c r="I14" s="233">
        <v>352338.84015</v>
      </c>
      <c r="J14" s="233">
        <v>114462.0161882</v>
      </c>
      <c r="K14" s="233">
        <v>68078.568157199988</v>
      </c>
      <c r="L14" s="233">
        <v>49.068680000000001</v>
      </c>
      <c r="M14" s="233">
        <v>750.58213999999998</v>
      </c>
      <c r="N14" s="233">
        <v>2754.5996</v>
      </c>
      <c r="O14" s="233">
        <v>10930.254720000001</v>
      </c>
      <c r="P14" s="233">
        <v>20795.755829999998</v>
      </c>
      <c r="Q14" s="233">
        <v>217820.84533000001</v>
      </c>
      <c r="R14" s="233">
        <v>429277.08788080001</v>
      </c>
      <c r="S14" s="233">
        <v>97030.521708400003</v>
      </c>
      <c r="T14" s="233">
        <v>1665.5420100000001</v>
      </c>
      <c r="U14" s="233">
        <v>794.46662000000003</v>
      </c>
      <c r="V14" s="233">
        <v>6796.7214699999995</v>
      </c>
      <c r="W14" s="233">
        <v>10992.48976</v>
      </c>
      <c r="X14" s="233">
        <v>23602.85598</v>
      </c>
      <c r="Y14" s="233">
        <v>570159.68547999999</v>
      </c>
    </row>
    <row r="15" spans="1:25" ht="15" customHeight="1">
      <c r="A15" s="239" t="s">
        <v>575</v>
      </c>
      <c r="B15" s="233">
        <v>803623.31193820003</v>
      </c>
      <c r="C15" s="233">
        <v>59326.179807200002</v>
      </c>
      <c r="D15" s="233">
        <v>8353.5882899999997</v>
      </c>
      <c r="E15" s="233">
        <v>405.95791300000002</v>
      </c>
      <c r="F15" s="233">
        <v>7696.1646968000005</v>
      </c>
      <c r="G15" s="233">
        <v>248.79988</v>
      </c>
      <c r="H15" s="233">
        <v>11167.892539999999</v>
      </c>
      <c r="I15" s="233">
        <v>890821.89511000004</v>
      </c>
      <c r="J15" s="233">
        <v>93532.6288948</v>
      </c>
      <c r="K15" s="233">
        <v>38236.472940800006</v>
      </c>
      <c r="L15" s="233">
        <v>590.04601000000002</v>
      </c>
      <c r="M15" s="233">
        <v>1942.1764599999999</v>
      </c>
      <c r="N15" s="233">
        <v>2523.3418999999999</v>
      </c>
      <c r="O15" s="233">
        <v>13518.304791799999</v>
      </c>
      <c r="P15" s="233">
        <v>4019.3339999999998</v>
      </c>
      <c r="Q15" s="233">
        <v>154362.30500999998</v>
      </c>
      <c r="R15" s="233">
        <v>897155.940833</v>
      </c>
      <c r="S15" s="233">
        <v>97562.652747999993</v>
      </c>
      <c r="T15" s="233">
        <v>8943.6343000000015</v>
      </c>
      <c r="U15" s="233">
        <v>2348.1343730000003</v>
      </c>
      <c r="V15" s="233">
        <v>10219.5065968</v>
      </c>
      <c r="W15" s="233">
        <v>13767.1046718</v>
      </c>
      <c r="X15" s="233">
        <v>15187.22654</v>
      </c>
      <c r="Y15" s="233">
        <v>1045184.2001200001</v>
      </c>
    </row>
    <row r="16" spans="1:25" ht="15" customHeight="1">
      <c r="A16" s="239" t="s">
        <v>576</v>
      </c>
      <c r="B16" s="233">
        <v>178348.47392220001</v>
      </c>
      <c r="C16" s="233">
        <v>14838.958710000001</v>
      </c>
      <c r="D16" s="233">
        <v>1817.21768</v>
      </c>
      <c r="E16" s="233">
        <v>77.866540000000001</v>
      </c>
      <c r="F16" s="233">
        <v>1219.1261299999999</v>
      </c>
      <c r="G16" s="233">
        <v>57.244410000000002</v>
      </c>
      <c r="H16" s="233">
        <v>3417.8387000000002</v>
      </c>
      <c r="I16" s="233">
        <v>199776.72609000001</v>
      </c>
      <c r="J16" s="233">
        <v>9509.4661860000015</v>
      </c>
      <c r="K16" s="233">
        <v>10104.49156</v>
      </c>
      <c r="L16" s="233">
        <v>0</v>
      </c>
      <c r="M16" s="233">
        <v>14.017770000000001</v>
      </c>
      <c r="N16" s="233">
        <v>4770.57521</v>
      </c>
      <c r="O16" s="233">
        <v>5693.7991400000001</v>
      </c>
      <c r="P16" s="233">
        <v>83.663939999999997</v>
      </c>
      <c r="Q16" s="233">
        <v>30176.01381</v>
      </c>
      <c r="R16" s="233">
        <v>187857.94010820001</v>
      </c>
      <c r="S16" s="233">
        <v>24943.450270000001</v>
      </c>
      <c r="T16" s="233">
        <v>1817.21768</v>
      </c>
      <c r="U16" s="233">
        <v>91.884309999999999</v>
      </c>
      <c r="V16" s="233">
        <v>5989.7013399999996</v>
      </c>
      <c r="W16" s="233">
        <v>5751.0435499999994</v>
      </c>
      <c r="X16" s="233">
        <v>3501.5026400000002</v>
      </c>
      <c r="Y16" s="233">
        <v>229952.73990000002</v>
      </c>
    </row>
    <row r="17" spans="1:25" ht="15" customHeight="1">
      <c r="A17" s="239" t="s">
        <v>577</v>
      </c>
      <c r="B17" s="233">
        <v>386156.66138919996</v>
      </c>
      <c r="C17" s="233">
        <v>30539.850607200002</v>
      </c>
      <c r="D17" s="233">
        <v>1231.5036100000002</v>
      </c>
      <c r="E17" s="233">
        <v>0</v>
      </c>
      <c r="F17" s="233">
        <v>2365.0017000000003</v>
      </c>
      <c r="G17" s="233">
        <v>17.093599999999999</v>
      </c>
      <c r="H17" s="233">
        <v>5388.5254199999999</v>
      </c>
      <c r="I17" s="233">
        <v>425698.63633999997</v>
      </c>
      <c r="J17" s="233">
        <v>28106.272979200003</v>
      </c>
      <c r="K17" s="233">
        <v>19819.675230000001</v>
      </c>
      <c r="L17" s="233">
        <v>648.66131999999993</v>
      </c>
      <c r="M17" s="233">
        <v>45.114750000000001</v>
      </c>
      <c r="N17" s="233">
        <v>2880.7392100000002</v>
      </c>
      <c r="O17" s="233">
        <v>1985.1974062000002</v>
      </c>
      <c r="P17" s="233">
        <v>312.61205000000001</v>
      </c>
      <c r="Q17" s="233">
        <v>53798.272950000006</v>
      </c>
      <c r="R17" s="233">
        <v>414262.93436839996</v>
      </c>
      <c r="S17" s="233">
        <v>50359.525837200003</v>
      </c>
      <c r="T17" s="233">
        <v>1880.1649299999999</v>
      </c>
      <c r="U17" s="233">
        <v>45.114750000000001</v>
      </c>
      <c r="V17" s="233">
        <v>5245.7409100000004</v>
      </c>
      <c r="W17" s="233">
        <v>2002.2910061999999</v>
      </c>
      <c r="X17" s="233">
        <v>5701.1374699999997</v>
      </c>
      <c r="Y17" s="233">
        <v>479496.90929000004</v>
      </c>
    </row>
    <row r="18" spans="1:25" ht="15" customHeight="1">
      <c r="A18" s="239" t="s">
        <v>578</v>
      </c>
      <c r="B18" s="233">
        <v>3815.8434900000002</v>
      </c>
      <c r="C18" s="233">
        <v>106.99638</v>
      </c>
      <c r="D18" s="233">
        <v>23.47681</v>
      </c>
      <c r="E18" s="233">
        <v>0</v>
      </c>
      <c r="F18" s="233">
        <v>80</v>
      </c>
      <c r="G18" s="233">
        <v>0</v>
      </c>
      <c r="H18" s="233">
        <v>1689.2792099999999</v>
      </c>
      <c r="I18" s="233">
        <v>5715.5958899999996</v>
      </c>
      <c r="J18" s="233">
        <v>53.386830000000003</v>
      </c>
      <c r="K18" s="233">
        <v>277.1286336</v>
      </c>
      <c r="L18" s="233">
        <v>0</v>
      </c>
      <c r="M18" s="233">
        <v>0</v>
      </c>
      <c r="N18" s="233">
        <v>0</v>
      </c>
      <c r="O18" s="233">
        <v>0</v>
      </c>
      <c r="P18" s="233">
        <v>587.06990000000008</v>
      </c>
      <c r="Q18" s="233">
        <v>917.58536000000004</v>
      </c>
      <c r="R18" s="233">
        <v>3869.2303199999997</v>
      </c>
      <c r="S18" s="233">
        <v>384.12501359999999</v>
      </c>
      <c r="T18" s="233">
        <v>23.47681</v>
      </c>
      <c r="U18" s="233">
        <v>0</v>
      </c>
      <c r="V18" s="233">
        <v>80</v>
      </c>
      <c r="W18" s="233">
        <v>0</v>
      </c>
      <c r="X18" s="233">
        <v>2276.3491099999997</v>
      </c>
      <c r="Y18" s="233">
        <v>6633.1812499999996</v>
      </c>
    </row>
    <row r="19" spans="1:25" ht="15" customHeight="1">
      <c r="A19" s="239" t="s">
        <v>579</v>
      </c>
      <c r="B19" s="233">
        <v>138167.39606240002</v>
      </c>
      <c r="C19" s="233">
        <v>12258.5690564</v>
      </c>
      <c r="D19" s="233">
        <v>1350.9106100000001</v>
      </c>
      <c r="E19" s="233">
        <v>99.57714</v>
      </c>
      <c r="F19" s="233">
        <v>2369.3006399999999</v>
      </c>
      <c r="G19" s="233">
        <v>0</v>
      </c>
      <c r="H19" s="233">
        <v>3217.0975199999998</v>
      </c>
      <c r="I19" s="233">
        <v>157462.85105</v>
      </c>
      <c r="J19" s="233">
        <v>44211.316164999997</v>
      </c>
      <c r="K19" s="233">
        <v>23120.408601799998</v>
      </c>
      <c r="L19" s="233">
        <v>102.14544000000001</v>
      </c>
      <c r="M19" s="233">
        <v>1245.2721399999998</v>
      </c>
      <c r="N19" s="233">
        <v>5145.8723883999992</v>
      </c>
      <c r="O19" s="233">
        <v>4781.6612744000004</v>
      </c>
      <c r="P19" s="233">
        <v>3140.6794599999998</v>
      </c>
      <c r="Q19" s="233">
        <v>81747.355469999995</v>
      </c>
      <c r="R19" s="233">
        <v>182378.71222740001</v>
      </c>
      <c r="S19" s="233">
        <v>35378.977658200005</v>
      </c>
      <c r="T19" s="233">
        <v>1453.0560500000001</v>
      </c>
      <c r="U19" s="233">
        <v>1344.8492800000001</v>
      </c>
      <c r="V19" s="233">
        <v>7515.1730284000005</v>
      </c>
      <c r="W19" s="233">
        <v>4781.6612744000004</v>
      </c>
      <c r="X19" s="233">
        <v>6357.7769800000005</v>
      </c>
      <c r="Y19" s="233">
        <v>239210.20652000001</v>
      </c>
    </row>
    <row r="20" spans="1:25" ht="15" customHeight="1">
      <c r="A20" s="239" t="s">
        <v>580</v>
      </c>
      <c r="B20" s="233">
        <v>2297.2967000000003</v>
      </c>
      <c r="C20" s="233">
        <v>184.64507</v>
      </c>
      <c r="D20" s="233">
        <v>74.31110000000001</v>
      </c>
      <c r="E20" s="233">
        <v>0</v>
      </c>
      <c r="F20" s="233">
        <v>0</v>
      </c>
      <c r="G20" s="233">
        <v>0</v>
      </c>
      <c r="H20" s="233">
        <v>826.68287999999995</v>
      </c>
      <c r="I20" s="233">
        <v>3382.9357500000001</v>
      </c>
      <c r="J20" s="233">
        <v>35.543999999999997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17.6692</v>
      </c>
      <c r="Q20" s="233">
        <v>53.213200000000001</v>
      </c>
      <c r="R20" s="233">
        <v>2332.8407000000002</v>
      </c>
      <c r="S20" s="233">
        <v>184.64507</v>
      </c>
      <c r="T20" s="233">
        <v>74.31110000000001</v>
      </c>
      <c r="U20" s="233">
        <v>0</v>
      </c>
      <c r="V20" s="233">
        <v>0</v>
      </c>
      <c r="W20" s="233">
        <v>0</v>
      </c>
      <c r="X20" s="233">
        <v>844.35208</v>
      </c>
      <c r="Y20" s="233">
        <v>3436.1489500000002</v>
      </c>
    </row>
    <row r="21" spans="1:25" ht="15" customHeight="1">
      <c r="A21" s="239" t="s">
        <v>581</v>
      </c>
      <c r="B21" s="233">
        <v>4230.1168299999999</v>
      </c>
      <c r="C21" s="233">
        <v>333.51150000000001</v>
      </c>
      <c r="D21" s="233">
        <v>34.650390000000002</v>
      </c>
      <c r="E21" s="233">
        <v>0</v>
      </c>
      <c r="F21" s="233">
        <v>0</v>
      </c>
      <c r="G21" s="233">
        <v>0</v>
      </c>
      <c r="H21" s="233">
        <v>629.23456999999996</v>
      </c>
      <c r="I21" s="233">
        <v>5227.5132899999999</v>
      </c>
      <c r="J21" s="233">
        <v>843.60410999999999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24.91732</v>
      </c>
      <c r="Q21" s="233">
        <v>868.52143000000001</v>
      </c>
      <c r="R21" s="233">
        <v>5073.7209400000002</v>
      </c>
      <c r="S21" s="233">
        <v>333.51150000000001</v>
      </c>
      <c r="T21" s="233">
        <v>34.650390000000002</v>
      </c>
      <c r="U21" s="233">
        <v>0</v>
      </c>
      <c r="V21" s="233">
        <v>0</v>
      </c>
      <c r="W21" s="233">
        <v>0</v>
      </c>
      <c r="X21" s="233">
        <v>654.15188999999998</v>
      </c>
      <c r="Y21" s="233">
        <v>6096.0347199999997</v>
      </c>
    </row>
    <row r="22" spans="1:25" ht="15" customHeight="1">
      <c r="A22" s="239" t="s">
        <v>582</v>
      </c>
      <c r="B22" s="233">
        <v>39337.837354199997</v>
      </c>
      <c r="C22" s="233">
        <v>2824.6968500000003</v>
      </c>
      <c r="D22" s="233">
        <v>327.46426000000002</v>
      </c>
      <c r="E22" s="233">
        <v>40.8919</v>
      </c>
      <c r="F22" s="233">
        <v>765.73217560000001</v>
      </c>
      <c r="G22" s="233">
        <v>0</v>
      </c>
      <c r="H22" s="233">
        <v>1856.4900299999999</v>
      </c>
      <c r="I22" s="233">
        <v>45153.112569999998</v>
      </c>
      <c r="J22" s="233">
        <v>5323.0674434000002</v>
      </c>
      <c r="K22" s="233">
        <v>1986.9067090000001</v>
      </c>
      <c r="L22" s="233">
        <v>0</v>
      </c>
      <c r="M22" s="233">
        <v>0</v>
      </c>
      <c r="N22" s="233">
        <v>165.66732000000002</v>
      </c>
      <c r="O22" s="233">
        <v>59.334290000000003</v>
      </c>
      <c r="P22" s="233">
        <v>150.72713000000002</v>
      </c>
      <c r="Q22" s="233">
        <v>7685.7028899999996</v>
      </c>
      <c r="R22" s="233">
        <v>44660.9047976</v>
      </c>
      <c r="S22" s="233">
        <v>4811.6035590000001</v>
      </c>
      <c r="T22" s="233">
        <v>327.46426000000002</v>
      </c>
      <c r="U22" s="233">
        <v>40.8919</v>
      </c>
      <c r="V22" s="233">
        <v>931.39949560000002</v>
      </c>
      <c r="W22" s="233">
        <v>59.334290000000003</v>
      </c>
      <c r="X22" s="233">
        <v>2007.2171599999999</v>
      </c>
      <c r="Y22" s="233">
        <v>52838.815459999998</v>
      </c>
    </row>
    <row r="23" spans="1:25" ht="15" customHeight="1">
      <c r="A23" s="239" t="s">
        <v>583</v>
      </c>
      <c r="B23" s="233">
        <v>443.48313000000002</v>
      </c>
      <c r="C23" s="233">
        <v>38.638829999999999</v>
      </c>
      <c r="D23" s="233">
        <v>17.46452</v>
      </c>
      <c r="E23" s="233">
        <v>12.73997</v>
      </c>
      <c r="F23" s="233">
        <v>0</v>
      </c>
      <c r="G23" s="233">
        <v>0</v>
      </c>
      <c r="H23" s="233">
        <v>115.22964</v>
      </c>
      <c r="I23" s="233">
        <v>627.55608999999993</v>
      </c>
      <c r="J23" s="233">
        <v>4.1151299999999997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2.7448699999999997</v>
      </c>
      <c r="Q23" s="233">
        <v>6.86</v>
      </c>
      <c r="R23" s="233">
        <v>447.59825999999998</v>
      </c>
      <c r="S23" s="233">
        <v>38.638829999999999</v>
      </c>
      <c r="T23" s="233">
        <v>17.46452</v>
      </c>
      <c r="U23" s="233">
        <v>12.73997</v>
      </c>
      <c r="V23" s="233">
        <v>0</v>
      </c>
      <c r="W23" s="233">
        <v>0</v>
      </c>
      <c r="X23" s="233">
        <v>117.97451</v>
      </c>
      <c r="Y23" s="233">
        <v>634.41608999999994</v>
      </c>
    </row>
    <row r="24" spans="1:25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33">
        <v>0</v>
      </c>
      <c r="S24" s="233">
        <v>0</v>
      </c>
      <c r="T24" s="233">
        <v>0</v>
      </c>
      <c r="U24" s="233">
        <v>0</v>
      </c>
      <c r="V24" s="233">
        <v>0</v>
      </c>
      <c r="W24" s="233">
        <v>0</v>
      </c>
      <c r="X24" s="233">
        <v>0</v>
      </c>
      <c r="Y24" s="233">
        <v>0</v>
      </c>
    </row>
    <row r="25" spans="1:25" s="192" customFormat="1" ht="15" customHeight="1">
      <c r="A25" s="239" t="s">
        <v>585</v>
      </c>
      <c r="B25" s="233">
        <v>777.97029000000009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480.47133000000002</v>
      </c>
      <c r="I25" s="233">
        <v>1258.4416200000001</v>
      </c>
      <c r="J25" s="233">
        <v>80.334530000000001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40.620739999999998</v>
      </c>
      <c r="Q25" s="233">
        <v>120.95527</v>
      </c>
      <c r="R25" s="233">
        <v>858.30481999999995</v>
      </c>
      <c r="S25" s="233">
        <v>0</v>
      </c>
      <c r="T25" s="233">
        <v>0</v>
      </c>
      <c r="U25" s="233">
        <v>0</v>
      </c>
      <c r="V25" s="233">
        <v>0</v>
      </c>
      <c r="W25" s="233">
        <v>0</v>
      </c>
      <c r="X25" s="233">
        <v>521.09207000000004</v>
      </c>
      <c r="Y25" s="233">
        <v>1379.39689</v>
      </c>
    </row>
    <row r="26" spans="1:25" s="192" customFormat="1" ht="15" customHeight="1">
      <c r="A26" s="225" t="s">
        <v>71</v>
      </c>
      <c r="B26" s="235">
        <v>3548226.2726988005</v>
      </c>
      <c r="C26" s="235">
        <v>231424.16901240003</v>
      </c>
      <c r="D26" s="235">
        <v>20190.701289999997</v>
      </c>
      <c r="E26" s="235">
        <v>1127.1343130000002</v>
      </c>
      <c r="F26" s="235">
        <v>31587.410171000003</v>
      </c>
      <c r="G26" s="235">
        <v>1297.8380258</v>
      </c>
      <c r="H26" s="235">
        <v>39891.15971</v>
      </c>
      <c r="I26" s="235">
        <v>3873744.6853400008</v>
      </c>
      <c r="J26" s="235">
        <v>362721.94156619994</v>
      </c>
      <c r="K26" s="235">
        <v>228925.73686860001</v>
      </c>
      <c r="L26" s="235">
        <v>1582.0399</v>
      </c>
      <c r="M26" s="235">
        <v>4007.4127900000003</v>
      </c>
      <c r="N26" s="235">
        <v>22315.799368399999</v>
      </c>
      <c r="O26" s="235">
        <v>49998.580522400007</v>
      </c>
      <c r="P26" s="235">
        <v>31851.122769999991</v>
      </c>
      <c r="Q26" s="235">
        <v>701402.63381999999</v>
      </c>
      <c r="R26" s="235">
        <v>3910948.2142650005</v>
      </c>
      <c r="S26" s="235">
        <v>460349.9058810001</v>
      </c>
      <c r="T26" s="235">
        <v>21772.741190000001</v>
      </c>
      <c r="U26" s="235">
        <v>5134.5471029999999</v>
      </c>
      <c r="V26" s="235">
        <v>53903.209539400006</v>
      </c>
      <c r="W26" s="235">
        <v>51296.418548200003</v>
      </c>
      <c r="X26" s="235">
        <v>71742.282479999994</v>
      </c>
      <c r="Y26" s="235">
        <v>4575147.3191600014</v>
      </c>
    </row>
    <row r="27" spans="1:25" ht="15" customHeight="1" thickBot="1">
      <c r="A27" s="197"/>
      <c r="B27" s="203"/>
      <c r="C27" s="199"/>
      <c r="D27" s="199"/>
      <c r="E27" s="199"/>
      <c r="F27" s="199"/>
      <c r="G27" s="199"/>
      <c r="H27" s="199"/>
      <c r="I27" s="199"/>
      <c r="J27" s="199"/>
      <c r="K27" s="199"/>
      <c r="L27" s="203"/>
      <c r="M27" s="203"/>
      <c r="N27" s="203"/>
      <c r="O27" s="203"/>
      <c r="P27" s="203"/>
      <c r="Q27" s="203"/>
      <c r="R27" s="199"/>
      <c r="S27" s="199"/>
      <c r="T27" s="203"/>
      <c r="U27" s="203"/>
      <c r="V27" s="203"/>
      <c r="W27" s="203"/>
      <c r="X27" s="203"/>
      <c r="Y27" s="203"/>
    </row>
    <row r="28" spans="1:25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  <c r="R28" s="191"/>
      <c r="S28" s="191"/>
      <c r="T28" s="201"/>
      <c r="U28" s="201"/>
      <c r="V28" s="159"/>
      <c r="W28" s="159"/>
      <c r="X28" s="159"/>
      <c r="Y28" s="159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8"/>
  <sheetViews>
    <sheetView zoomScaleNormal="100" workbookViewId="0">
      <selection sqref="A1:E1"/>
    </sheetView>
  </sheetViews>
  <sheetFormatPr defaultColWidth="11.42578125" defaultRowHeight="12.75"/>
  <cols>
    <col min="1" max="1" width="63.7109375" style="184" customWidth="1"/>
    <col min="2" max="4" width="15.7109375" style="183" customWidth="1"/>
    <col min="5" max="5" width="15.7109375" style="265" customWidth="1"/>
    <col min="6" max="256" width="11.42578125" style="183"/>
    <col min="257" max="257" width="63.7109375" style="183" customWidth="1"/>
    <col min="258" max="261" width="15.7109375" style="183" customWidth="1"/>
    <col min="262" max="512" width="11.42578125" style="183"/>
    <col min="513" max="513" width="63.7109375" style="183" customWidth="1"/>
    <col min="514" max="517" width="15.7109375" style="183" customWidth="1"/>
    <col min="518" max="768" width="11.42578125" style="183"/>
    <col min="769" max="769" width="63.7109375" style="183" customWidth="1"/>
    <col min="770" max="773" width="15.7109375" style="183" customWidth="1"/>
    <col min="774" max="1024" width="11.42578125" style="183"/>
    <col min="1025" max="1025" width="63.7109375" style="183" customWidth="1"/>
    <col min="1026" max="1029" width="15.7109375" style="183" customWidth="1"/>
    <col min="1030" max="1280" width="11.42578125" style="183"/>
    <col min="1281" max="1281" width="63.7109375" style="183" customWidth="1"/>
    <col min="1282" max="1285" width="15.7109375" style="183" customWidth="1"/>
    <col min="1286" max="1536" width="11.42578125" style="183"/>
    <col min="1537" max="1537" width="63.7109375" style="183" customWidth="1"/>
    <col min="1538" max="1541" width="15.7109375" style="183" customWidth="1"/>
    <col min="1542" max="1792" width="11.42578125" style="183"/>
    <col min="1793" max="1793" width="63.7109375" style="183" customWidth="1"/>
    <col min="1794" max="1797" width="15.7109375" style="183" customWidth="1"/>
    <col min="1798" max="2048" width="11.42578125" style="183"/>
    <col min="2049" max="2049" width="63.7109375" style="183" customWidth="1"/>
    <col min="2050" max="2053" width="15.7109375" style="183" customWidth="1"/>
    <col min="2054" max="2304" width="11.42578125" style="183"/>
    <col min="2305" max="2305" width="63.7109375" style="183" customWidth="1"/>
    <col min="2306" max="2309" width="15.7109375" style="183" customWidth="1"/>
    <col min="2310" max="2560" width="11.42578125" style="183"/>
    <col min="2561" max="2561" width="63.7109375" style="183" customWidth="1"/>
    <col min="2562" max="2565" width="15.7109375" style="183" customWidth="1"/>
    <col min="2566" max="2816" width="11.42578125" style="183"/>
    <col min="2817" max="2817" width="63.7109375" style="183" customWidth="1"/>
    <col min="2818" max="2821" width="15.7109375" style="183" customWidth="1"/>
    <col min="2822" max="3072" width="11.42578125" style="183"/>
    <col min="3073" max="3073" width="63.7109375" style="183" customWidth="1"/>
    <col min="3074" max="3077" width="15.7109375" style="183" customWidth="1"/>
    <col min="3078" max="3328" width="11.42578125" style="183"/>
    <col min="3329" max="3329" width="63.7109375" style="183" customWidth="1"/>
    <col min="3330" max="3333" width="15.7109375" style="183" customWidth="1"/>
    <col min="3334" max="3584" width="11.42578125" style="183"/>
    <col min="3585" max="3585" width="63.7109375" style="183" customWidth="1"/>
    <col min="3586" max="3589" width="15.7109375" style="183" customWidth="1"/>
    <col min="3590" max="3840" width="11.42578125" style="183"/>
    <col min="3841" max="3841" width="63.7109375" style="183" customWidth="1"/>
    <col min="3842" max="3845" width="15.7109375" style="183" customWidth="1"/>
    <col min="3846" max="4096" width="11.42578125" style="183"/>
    <col min="4097" max="4097" width="63.7109375" style="183" customWidth="1"/>
    <col min="4098" max="4101" width="15.7109375" style="183" customWidth="1"/>
    <col min="4102" max="4352" width="11.42578125" style="183"/>
    <col min="4353" max="4353" width="63.7109375" style="183" customWidth="1"/>
    <col min="4354" max="4357" width="15.7109375" style="183" customWidth="1"/>
    <col min="4358" max="4608" width="11.42578125" style="183"/>
    <col min="4609" max="4609" width="63.7109375" style="183" customWidth="1"/>
    <col min="4610" max="4613" width="15.7109375" style="183" customWidth="1"/>
    <col min="4614" max="4864" width="11.42578125" style="183"/>
    <col min="4865" max="4865" width="63.7109375" style="183" customWidth="1"/>
    <col min="4866" max="4869" width="15.7109375" style="183" customWidth="1"/>
    <col min="4870" max="5120" width="11.42578125" style="183"/>
    <col min="5121" max="5121" width="63.7109375" style="183" customWidth="1"/>
    <col min="5122" max="5125" width="15.7109375" style="183" customWidth="1"/>
    <col min="5126" max="5376" width="11.42578125" style="183"/>
    <col min="5377" max="5377" width="63.7109375" style="183" customWidth="1"/>
    <col min="5378" max="5381" width="15.7109375" style="183" customWidth="1"/>
    <col min="5382" max="5632" width="11.42578125" style="183"/>
    <col min="5633" max="5633" width="63.7109375" style="183" customWidth="1"/>
    <col min="5634" max="5637" width="15.7109375" style="183" customWidth="1"/>
    <col min="5638" max="5888" width="11.42578125" style="183"/>
    <col min="5889" max="5889" width="63.7109375" style="183" customWidth="1"/>
    <col min="5890" max="5893" width="15.7109375" style="183" customWidth="1"/>
    <col min="5894" max="6144" width="11.42578125" style="183"/>
    <col min="6145" max="6145" width="63.7109375" style="183" customWidth="1"/>
    <col min="6146" max="6149" width="15.7109375" style="183" customWidth="1"/>
    <col min="6150" max="6400" width="11.42578125" style="183"/>
    <col min="6401" max="6401" width="63.7109375" style="183" customWidth="1"/>
    <col min="6402" max="6405" width="15.7109375" style="183" customWidth="1"/>
    <col min="6406" max="6656" width="11.42578125" style="183"/>
    <col min="6657" max="6657" width="63.7109375" style="183" customWidth="1"/>
    <col min="6658" max="6661" width="15.7109375" style="183" customWidth="1"/>
    <col min="6662" max="6912" width="11.42578125" style="183"/>
    <col min="6913" max="6913" width="63.7109375" style="183" customWidth="1"/>
    <col min="6914" max="6917" width="15.7109375" style="183" customWidth="1"/>
    <col min="6918" max="7168" width="11.42578125" style="183"/>
    <col min="7169" max="7169" width="63.7109375" style="183" customWidth="1"/>
    <col min="7170" max="7173" width="15.7109375" style="183" customWidth="1"/>
    <col min="7174" max="7424" width="11.42578125" style="183"/>
    <col min="7425" max="7425" width="63.7109375" style="183" customWidth="1"/>
    <col min="7426" max="7429" width="15.7109375" style="183" customWidth="1"/>
    <col min="7430" max="7680" width="11.42578125" style="183"/>
    <col min="7681" max="7681" width="63.7109375" style="183" customWidth="1"/>
    <col min="7682" max="7685" width="15.7109375" style="183" customWidth="1"/>
    <col min="7686" max="7936" width="11.42578125" style="183"/>
    <col min="7937" max="7937" width="63.7109375" style="183" customWidth="1"/>
    <col min="7938" max="7941" width="15.7109375" style="183" customWidth="1"/>
    <col min="7942" max="8192" width="11.42578125" style="183"/>
    <col min="8193" max="8193" width="63.7109375" style="183" customWidth="1"/>
    <col min="8194" max="8197" width="15.7109375" style="183" customWidth="1"/>
    <col min="8198" max="8448" width="11.42578125" style="183"/>
    <col min="8449" max="8449" width="63.7109375" style="183" customWidth="1"/>
    <col min="8450" max="8453" width="15.7109375" style="183" customWidth="1"/>
    <col min="8454" max="8704" width="11.42578125" style="183"/>
    <col min="8705" max="8705" width="63.7109375" style="183" customWidth="1"/>
    <col min="8706" max="8709" width="15.7109375" style="183" customWidth="1"/>
    <col min="8710" max="8960" width="11.42578125" style="183"/>
    <col min="8961" max="8961" width="63.7109375" style="183" customWidth="1"/>
    <col min="8962" max="8965" width="15.7109375" style="183" customWidth="1"/>
    <col min="8966" max="9216" width="11.42578125" style="183"/>
    <col min="9217" max="9217" width="63.7109375" style="183" customWidth="1"/>
    <col min="9218" max="9221" width="15.7109375" style="183" customWidth="1"/>
    <col min="9222" max="9472" width="11.42578125" style="183"/>
    <col min="9473" max="9473" width="63.7109375" style="183" customWidth="1"/>
    <col min="9474" max="9477" width="15.7109375" style="183" customWidth="1"/>
    <col min="9478" max="9728" width="11.42578125" style="183"/>
    <col min="9729" max="9729" width="63.7109375" style="183" customWidth="1"/>
    <col min="9730" max="9733" width="15.7109375" style="183" customWidth="1"/>
    <col min="9734" max="9984" width="11.42578125" style="183"/>
    <col min="9985" max="9985" width="63.7109375" style="183" customWidth="1"/>
    <col min="9986" max="9989" width="15.7109375" style="183" customWidth="1"/>
    <col min="9990" max="10240" width="11.42578125" style="183"/>
    <col min="10241" max="10241" width="63.7109375" style="183" customWidth="1"/>
    <col min="10242" max="10245" width="15.7109375" style="183" customWidth="1"/>
    <col min="10246" max="10496" width="11.42578125" style="183"/>
    <col min="10497" max="10497" width="63.7109375" style="183" customWidth="1"/>
    <col min="10498" max="10501" width="15.7109375" style="183" customWidth="1"/>
    <col min="10502" max="10752" width="11.42578125" style="183"/>
    <col min="10753" max="10753" width="63.7109375" style="183" customWidth="1"/>
    <col min="10754" max="10757" width="15.7109375" style="183" customWidth="1"/>
    <col min="10758" max="11008" width="11.42578125" style="183"/>
    <col min="11009" max="11009" width="63.7109375" style="183" customWidth="1"/>
    <col min="11010" max="11013" width="15.7109375" style="183" customWidth="1"/>
    <col min="11014" max="11264" width="11.42578125" style="183"/>
    <col min="11265" max="11265" width="63.7109375" style="183" customWidth="1"/>
    <col min="11266" max="11269" width="15.7109375" style="183" customWidth="1"/>
    <col min="11270" max="11520" width="11.42578125" style="183"/>
    <col min="11521" max="11521" width="63.7109375" style="183" customWidth="1"/>
    <col min="11522" max="11525" width="15.7109375" style="183" customWidth="1"/>
    <col min="11526" max="11776" width="11.42578125" style="183"/>
    <col min="11777" max="11777" width="63.7109375" style="183" customWidth="1"/>
    <col min="11778" max="11781" width="15.7109375" style="183" customWidth="1"/>
    <col min="11782" max="12032" width="11.42578125" style="183"/>
    <col min="12033" max="12033" width="63.7109375" style="183" customWidth="1"/>
    <col min="12034" max="12037" width="15.7109375" style="183" customWidth="1"/>
    <col min="12038" max="12288" width="11.42578125" style="183"/>
    <col min="12289" max="12289" width="63.7109375" style="183" customWidth="1"/>
    <col min="12290" max="12293" width="15.7109375" style="183" customWidth="1"/>
    <col min="12294" max="12544" width="11.42578125" style="183"/>
    <col min="12545" max="12545" width="63.7109375" style="183" customWidth="1"/>
    <col min="12546" max="12549" width="15.7109375" style="183" customWidth="1"/>
    <col min="12550" max="12800" width="11.42578125" style="183"/>
    <col min="12801" max="12801" width="63.7109375" style="183" customWidth="1"/>
    <col min="12802" max="12805" width="15.7109375" style="183" customWidth="1"/>
    <col min="12806" max="13056" width="11.42578125" style="183"/>
    <col min="13057" max="13057" width="63.7109375" style="183" customWidth="1"/>
    <col min="13058" max="13061" width="15.7109375" style="183" customWidth="1"/>
    <col min="13062" max="13312" width="11.42578125" style="183"/>
    <col min="13313" max="13313" width="63.7109375" style="183" customWidth="1"/>
    <col min="13314" max="13317" width="15.7109375" style="183" customWidth="1"/>
    <col min="13318" max="13568" width="11.42578125" style="183"/>
    <col min="13569" max="13569" width="63.7109375" style="183" customWidth="1"/>
    <col min="13570" max="13573" width="15.7109375" style="183" customWidth="1"/>
    <col min="13574" max="13824" width="11.42578125" style="183"/>
    <col min="13825" max="13825" width="63.7109375" style="183" customWidth="1"/>
    <col min="13826" max="13829" width="15.7109375" style="183" customWidth="1"/>
    <col min="13830" max="14080" width="11.42578125" style="183"/>
    <col min="14081" max="14081" width="63.7109375" style="183" customWidth="1"/>
    <col min="14082" max="14085" width="15.7109375" style="183" customWidth="1"/>
    <col min="14086" max="14336" width="11.42578125" style="183"/>
    <col min="14337" max="14337" width="63.7109375" style="183" customWidth="1"/>
    <col min="14338" max="14341" width="15.7109375" style="183" customWidth="1"/>
    <col min="14342" max="14592" width="11.42578125" style="183"/>
    <col min="14593" max="14593" width="63.7109375" style="183" customWidth="1"/>
    <col min="14594" max="14597" width="15.7109375" style="183" customWidth="1"/>
    <col min="14598" max="14848" width="11.42578125" style="183"/>
    <col min="14849" max="14849" width="63.7109375" style="183" customWidth="1"/>
    <col min="14850" max="14853" width="15.7109375" style="183" customWidth="1"/>
    <col min="14854" max="15104" width="11.42578125" style="183"/>
    <col min="15105" max="15105" width="63.7109375" style="183" customWidth="1"/>
    <col min="15106" max="15109" width="15.7109375" style="183" customWidth="1"/>
    <col min="15110" max="15360" width="11.42578125" style="183"/>
    <col min="15361" max="15361" width="63.7109375" style="183" customWidth="1"/>
    <col min="15362" max="15365" width="15.7109375" style="183" customWidth="1"/>
    <col min="15366" max="15616" width="11.42578125" style="183"/>
    <col min="15617" max="15617" width="63.7109375" style="183" customWidth="1"/>
    <col min="15618" max="15621" width="15.7109375" style="183" customWidth="1"/>
    <col min="15622" max="15872" width="11.42578125" style="183"/>
    <col min="15873" max="15873" width="63.7109375" style="183" customWidth="1"/>
    <col min="15874" max="15877" width="15.7109375" style="183" customWidth="1"/>
    <col min="15878" max="16128" width="11.42578125" style="183"/>
    <col min="16129" max="16129" width="63.710937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629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0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201"/>
    </row>
    <row r="6" spans="1:5" ht="30" customHeight="1" thickBot="1">
      <c r="A6" s="304" t="s">
        <v>630</v>
      </c>
      <c r="B6" s="305" t="s">
        <v>132</v>
      </c>
      <c r="C6" s="305" t="s">
        <v>133</v>
      </c>
      <c r="D6" s="306" t="s">
        <v>735</v>
      </c>
      <c r="E6" s="307" t="s">
        <v>70</v>
      </c>
    </row>
    <row r="7" spans="1:5" s="192" customFormat="1" ht="15" customHeight="1" thickTop="1">
      <c r="A7" s="190" t="s">
        <v>631</v>
      </c>
      <c r="B7" s="182">
        <v>834081.61905999994</v>
      </c>
      <c r="C7" s="182">
        <v>571645.96503999992</v>
      </c>
      <c r="D7" s="182">
        <v>1405727.5840999999</v>
      </c>
      <c r="E7" s="191">
        <v>0.30725296609036457</v>
      </c>
    </row>
    <row r="8" spans="1:5" s="308" customFormat="1" ht="15" customHeight="1">
      <c r="A8" s="190" t="s">
        <v>632</v>
      </c>
      <c r="B8" s="182">
        <v>0</v>
      </c>
      <c r="C8" s="182">
        <v>0</v>
      </c>
      <c r="D8" s="182">
        <v>0</v>
      </c>
      <c r="E8" s="191">
        <v>0</v>
      </c>
    </row>
    <row r="9" spans="1:5" s="308" customFormat="1" ht="15" customHeight="1">
      <c r="A9" s="190" t="s">
        <v>633</v>
      </c>
      <c r="B9" s="182">
        <v>360841.51305000001</v>
      </c>
      <c r="C9" s="182">
        <v>42868.124659999994</v>
      </c>
      <c r="D9" s="182">
        <v>403709.63770999998</v>
      </c>
      <c r="E9" s="191">
        <v>8.8239702363868563E-2</v>
      </c>
    </row>
    <row r="10" spans="1:5" s="308" customFormat="1" ht="15" customHeight="1">
      <c r="A10" s="190" t="s">
        <v>634</v>
      </c>
      <c r="B10" s="182">
        <v>0</v>
      </c>
      <c r="C10" s="182">
        <v>0</v>
      </c>
      <c r="D10" s="182">
        <v>0</v>
      </c>
      <c r="E10" s="191">
        <v>0</v>
      </c>
    </row>
    <row r="11" spans="1:5" s="309" customFormat="1" ht="15" customHeight="1">
      <c r="A11" s="190" t="s">
        <v>635</v>
      </c>
      <c r="B11" s="182">
        <v>498.69313</v>
      </c>
      <c r="C11" s="182">
        <v>15124.864029999999</v>
      </c>
      <c r="D11" s="182">
        <v>15623.557159999998</v>
      </c>
      <c r="E11" s="191">
        <v>3.4148752095276985E-3</v>
      </c>
    </row>
    <row r="12" spans="1:5" s="308" customFormat="1" ht="15" customHeight="1">
      <c r="A12" s="190" t="s">
        <v>636</v>
      </c>
      <c r="B12" s="182">
        <v>0</v>
      </c>
      <c r="C12" s="182">
        <v>0</v>
      </c>
      <c r="D12" s="182">
        <v>0</v>
      </c>
      <c r="E12" s="191">
        <v>0</v>
      </c>
    </row>
    <row r="13" spans="1:5" s="308" customFormat="1" ht="15" customHeight="1">
      <c r="A13" s="190" t="s">
        <v>637</v>
      </c>
      <c r="B13" s="182">
        <v>498.69313</v>
      </c>
      <c r="C13" s="182">
        <v>5873.49478</v>
      </c>
      <c r="D13" s="182">
        <v>6372.1879099999996</v>
      </c>
      <c r="E13" s="191">
        <v>1.3927831095995502E-3</v>
      </c>
    </row>
    <row r="14" spans="1:5" s="308" customFormat="1" ht="15" customHeight="1">
      <c r="A14" s="190" t="s">
        <v>638</v>
      </c>
      <c r="B14" s="182">
        <v>0</v>
      </c>
      <c r="C14" s="182">
        <v>9251.3692499999997</v>
      </c>
      <c r="D14" s="182">
        <v>9251.3692499999997</v>
      </c>
      <c r="E14" s="191">
        <v>2.0220920999281483E-3</v>
      </c>
    </row>
    <row r="15" spans="1:5" s="309" customFormat="1" ht="15" customHeight="1">
      <c r="A15" s="190" t="s">
        <v>639</v>
      </c>
      <c r="B15" s="182">
        <v>0</v>
      </c>
      <c r="C15" s="182">
        <v>0</v>
      </c>
      <c r="D15" s="182">
        <v>0</v>
      </c>
      <c r="E15" s="191">
        <v>0</v>
      </c>
    </row>
    <row r="16" spans="1:5" s="308" customFormat="1" ht="15" customHeight="1">
      <c r="A16" s="190" t="s">
        <v>640</v>
      </c>
      <c r="B16" s="182">
        <v>0</v>
      </c>
      <c r="C16" s="182">
        <v>0</v>
      </c>
      <c r="D16" s="182">
        <v>0</v>
      </c>
      <c r="E16" s="191">
        <v>0</v>
      </c>
    </row>
    <row r="17" spans="1:5" s="308" customFormat="1" ht="15" customHeight="1">
      <c r="A17" s="190" t="s">
        <v>339</v>
      </c>
      <c r="B17" s="182">
        <v>0</v>
      </c>
      <c r="C17" s="182">
        <v>0</v>
      </c>
      <c r="D17" s="182">
        <v>0</v>
      </c>
      <c r="E17" s="191">
        <v>0</v>
      </c>
    </row>
    <row r="18" spans="1:5" s="308" customFormat="1" ht="15" customHeight="1">
      <c r="A18" s="190" t="s">
        <v>641</v>
      </c>
      <c r="B18" s="182">
        <v>0</v>
      </c>
      <c r="C18" s="182">
        <v>0</v>
      </c>
      <c r="D18" s="182">
        <v>0</v>
      </c>
      <c r="E18" s="191">
        <v>0</v>
      </c>
    </row>
    <row r="19" spans="1:5" s="309" customFormat="1" ht="15" customHeight="1">
      <c r="A19" s="190" t="s">
        <v>642</v>
      </c>
      <c r="B19" s="182">
        <v>0</v>
      </c>
      <c r="C19" s="182">
        <v>0</v>
      </c>
      <c r="D19" s="182">
        <v>0</v>
      </c>
      <c r="E19" s="191">
        <v>0</v>
      </c>
    </row>
    <row r="20" spans="1:5" s="308" customFormat="1" ht="15" customHeight="1">
      <c r="A20" s="190" t="s">
        <v>643</v>
      </c>
      <c r="B20" s="182">
        <v>1219517.0937000001</v>
      </c>
      <c r="C20" s="182">
        <v>6750.5649299999995</v>
      </c>
      <c r="D20" s="182">
        <v>1226267.6586300002</v>
      </c>
      <c r="E20" s="191">
        <v>0.2680280159515967</v>
      </c>
    </row>
    <row r="21" spans="1:5" s="308" customFormat="1" ht="15" customHeight="1">
      <c r="A21" s="190" t="s">
        <v>644</v>
      </c>
      <c r="B21" s="182">
        <v>3339.7367400000003</v>
      </c>
      <c r="C21" s="182">
        <v>635.72818000000007</v>
      </c>
      <c r="D21" s="182">
        <v>3975.4649200000003</v>
      </c>
      <c r="E21" s="191">
        <v>8.6892610067136708E-4</v>
      </c>
    </row>
    <row r="22" spans="1:5" s="308" customFormat="1" ht="15" customHeight="1">
      <c r="A22" s="190" t="s">
        <v>645</v>
      </c>
      <c r="B22" s="182">
        <v>0</v>
      </c>
      <c r="C22" s="182">
        <v>0</v>
      </c>
      <c r="D22" s="182">
        <v>0</v>
      </c>
      <c r="E22" s="191">
        <v>0</v>
      </c>
    </row>
    <row r="23" spans="1:5" s="308" customFormat="1" ht="15" customHeight="1">
      <c r="A23" s="190" t="s">
        <v>646</v>
      </c>
      <c r="B23" s="182">
        <v>0</v>
      </c>
      <c r="C23" s="182">
        <v>0</v>
      </c>
      <c r="D23" s="182">
        <v>0</v>
      </c>
      <c r="E23" s="191">
        <v>0</v>
      </c>
    </row>
    <row r="24" spans="1:5" s="309" customFormat="1" ht="15" customHeight="1">
      <c r="A24" s="190" t="s">
        <v>647</v>
      </c>
      <c r="B24" s="182">
        <v>411.28460999999999</v>
      </c>
      <c r="C24" s="182">
        <v>73.30064999999999</v>
      </c>
      <c r="D24" s="182">
        <v>484.58525999999995</v>
      </c>
      <c r="E24" s="191">
        <v>1.0591686479140672E-4</v>
      </c>
    </row>
    <row r="25" spans="1:5" s="308" customFormat="1" ht="15" customHeight="1">
      <c r="A25" s="190" t="s">
        <v>648</v>
      </c>
      <c r="B25" s="182">
        <v>0</v>
      </c>
      <c r="C25" s="182">
        <v>0</v>
      </c>
      <c r="D25" s="182">
        <v>0</v>
      </c>
      <c r="E25" s="191">
        <v>0</v>
      </c>
    </row>
    <row r="26" spans="1:5" s="308" customFormat="1" ht="15" customHeight="1">
      <c r="A26" s="190" t="s">
        <v>649</v>
      </c>
      <c r="B26" s="182">
        <v>1215766.0723499998</v>
      </c>
      <c r="C26" s="182">
        <v>6041.5360999999994</v>
      </c>
      <c r="D26" s="182">
        <v>1221807.6084499997</v>
      </c>
      <c r="E26" s="191">
        <v>0.26705317298613379</v>
      </c>
    </row>
    <row r="27" spans="1:5" s="310" customFormat="1" ht="15" customHeight="1">
      <c r="A27" s="190" t="s">
        <v>650</v>
      </c>
      <c r="B27" s="182">
        <v>1458582.0531199998</v>
      </c>
      <c r="C27" s="182">
        <v>51069.442710000003</v>
      </c>
      <c r="D27" s="182">
        <v>1509651.4958299999</v>
      </c>
      <c r="E27" s="191">
        <v>0.32996784377215893</v>
      </c>
    </row>
    <row r="28" spans="1:5" s="311" customFormat="1" ht="15" customHeight="1">
      <c r="A28" s="190" t="s">
        <v>651</v>
      </c>
      <c r="B28" s="182">
        <v>0</v>
      </c>
      <c r="C28" s="182">
        <v>0</v>
      </c>
      <c r="D28" s="182">
        <v>0</v>
      </c>
      <c r="E28" s="191">
        <v>0</v>
      </c>
    </row>
    <row r="29" spans="1:5" s="308" customFormat="1" ht="15" customHeight="1">
      <c r="A29" s="190" t="s">
        <v>652</v>
      </c>
      <c r="B29" s="182">
        <v>1458582.0531199998</v>
      </c>
      <c r="C29" s="182">
        <v>51069.442710000003</v>
      </c>
      <c r="D29" s="182">
        <v>1509651.4958299999</v>
      </c>
      <c r="E29" s="191">
        <v>0.32996784377215893</v>
      </c>
    </row>
    <row r="30" spans="1:5" s="308" customFormat="1" ht="15" customHeight="1">
      <c r="A30" s="190" t="s">
        <v>653</v>
      </c>
      <c r="B30" s="182">
        <v>223.71322000000001</v>
      </c>
      <c r="C30" s="182">
        <v>0</v>
      </c>
      <c r="D30" s="182">
        <v>223.71322000000001</v>
      </c>
      <c r="E30" s="191">
        <v>4.889748993766386E-5</v>
      </c>
    </row>
    <row r="31" spans="1:5" s="308" customFormat="1" ht="15" customHeight="1">
      <c r="A31" s="190" t="s">
        <v>654</v>
      </c>
      <c r="B31" s="182">
        <v>0</v>
      </c>
      <c r="C31" s="182">
        <v>0</v>
      </c>
      <c r="D31" s="182">
        <v>0</v>
      </c>
      <c r="E31" s="191">
        <v>0</v>
      </c>
    </row>
    <row r="32" spans="1:5" s="309" customFormat="1" ht="15" customHeight="1">
      <c r="A32" s="190" t="s">
        <v>655</v>
      </c>
      <c r="B32" s="182">
        <v>0</v>
      </c>
      <c r="C32" s="182">
        <v>0</v>
      </c>
      <c r="D32" s="182">
        <v>0</v>
      </c>
      <c r="E32" s="191">
        <v>0</v>
      </c>
    </row>
    <row r="33" spans="1:5" s="308" customFormat="1" ht="15" customHeight="1">
      <c r="A33" s="190" t="s">
        <v>656</v>
      </c>
      <c r="B33" s="182">
        <v>0</v>
      </c>
      <c r="C33" s="182">
        <v>0</v>
      </c>
      <c r="D33" s="182">
        <v>0</v>
      </c>
      <c r="E33" s="191">
        <v>0</v>
      </c>
    </row>
    <row r="34" spans="1:5" s="308" customFormat="1" ht="15" customHeight="1">
      <c r="A34" s="190" t="s">
        <v>657</v>
      </c>
      <c r="B34" s="182">
        <v>0</v>
      </c>
      <c r="C34" s="182">
        <v>0</v>
      </c>
      <c r="D34" s="182">
        <v>0</v>
      </c>
      <c r="E34" s="191">
        <v>0</v>
      </c>
    </row>
    <row r="35" spans="1:5" s="308" customFormat="1" ht="15" customHeight="1">
      <c r="A35" s="190" t="s">
        <v>658</v>
      </c>
      <c r="B35" s="182">
        <v>0</v>
      </c>
      <c r="C35" s="182">
        <v>0</v>
      </c>
      <c r="D35" s="182">
        <v>0</v>
      </c>
      <c r="E35" s="191">
        <v>0</v>
      </c>
    </row>
    <row r="36" spans="1:5" s="308" customFormat="1" ht="15" customHeight="1">
      <c r="A36" s="190" t="s">
        <v>659</v>
      </c>
      <c r="B36" s="182">
        <v>0</v>
      </c>
      <c r="C36" s="182">
        <v>0</v>
      </c>
      <c r="D36" s="182">
        <v>0</v>
      </c>
      <c r="E36" s="191">
        <v>0</v>
      </c>
    </row>
    <row r="37" spans="1:5" s="309" customFormat="1" ht="15" customHeight="1">
      <c r="A37" s="190" t="s">
        <v>660</v>
      </c>
      <c r="B37" s="182">
        <v>0</v>
      </c>
      <c r="C37" s="182">
        <v>0</v>
      </c>
      <c r="D37" s="182">
        <v>0</v>
      </c>
      <c r="E37" s="191">
        <v>0</v>
      </c>
    </row>
    <row r="38" spans="1:5" s="308" customFormat="1" ht="15" customHeight="1">
      <c r="A38" s="190" t="s">
        <v>661</v>
      </c>
      <c r="B38" s="182">
        <v>223.71322000000001</v>
      </c>
      <c r="C38" s="182">
        <v>0</v>
      </c>
      <c r="D38" s="182">
        <v>223.71322000000001</v>
      </c>
      <c r="E38" s="191">
        <v>4.889748993766386E-5</v>
      </c>
    </row>
    <row r="39" spans="1:5" s="308" customFormat="1" ht="15" customHeight="1">
      <c r="A39" s="190" t="s">
        <v>662</v>
      </c>
      <c r="B39" s="182">
        <v>0</v>
      </c>
      <c r="C39" s="182">
        <v>0</v>
      </c>
      <c r="D39" s="182">
        <v>0</v>
      </c>
      <c r="E39" s="191">
        <v>0</v>
      </c>
    </row>
    <row r="40" spans="1:5" s="311" customFormat="1" ht="15" customHeight="1">
      <c r="A40" s="312" t="s">
        <v>663</v>
      </c>
      <c r="B40" s="182">
        <v>3873744.6852800003</v>
      </c>
      <c r="C40" s="182">
        <v>687458.96137000003</v>
      </c>
      <c r="D40" s="182">
        <v>4561203.6466500005</v>
      </c>
      <c r="E40" s="191">
        <v>0.99695230087745423</v>
      </c>
    </row>
    <row r="41" spans="1:5" s="311" customFormat="1" ht="15" customHeight="1">
      <c r="A41" s="190" t="s">
        <v>664</v>
      </c>
      <c r="B41" s="182">
        <v>0</v>
      </c>
      <c r="C41" s="182">
        <v>13943.672470000001</v>
      </c>
      <c r="D41" s="182">
        <v>13943.672470000001</v>
      </c>
      <c r="E41" s="191">
        <v>3.0476991225458455E-3</v>
      </c>
    </row>
    <row r="42" spans="1:5" s="192" customFormat="1" ht="15" customHeight="1">
      <c r="A42" s="193" t="s">
        <v>586</v>
      </c>
      <c r="B42" s="194">
        <v>3873744.6852800003</v>
      </c>
      <c r="C42" s="194">
        <v>701402.63384000002</v>
      </c>
      <c r="D42" s="194">
        <v>4575147.3191200001</v>
      </c>
      <c r="E42" s="195">
        <v>1</v>
      </c>
    </row>
    <row r="43" spans="1:5" ht="15" customHeight="1">
      <c r="A43" s="312" t="s">
        <v>665</v>
      </c>
      <c r="B43" s="191">
        <v>0.84669288551457833</v>
      </c>
      <c r="C43" s="191">
        <v>0.1533071144854217</v>
      </c>
      <c r="D43" s="191">
        <v>1</v>
      </c>
      <c r="E43" s="191"/>
    </row>
    <row r="44" spans="1:5" ht="15" customHeight="1" thickBot="1">
      <c r="A44" s="266"/>
      <c r="B44" s="198"/>
      <c r="C44" s="199"/>
      <c r="D44" s="198"/>
      <c r="E44" s="200"/>
    </row>
    <row r="45" spans="1:5" ht="15" customHeight="1" thickTop="1">
      <c r="A45" s="267" t="s">
        <v>588</v>
      </c>
      <c r="B45" s="159"/>
      <c r="C45" s="182"/>
      <c r="D45" s="159"/>
      <c r="E45" s="201"/>
    </row>
    <row r="46" spans="1:5" ht="15" customHeight="1">
      <c r="A46" s="267" t="s">
        <v>666</v>
      </c>
      <c r="B46" s="159"/>
      <c r="C46" s="182"/>
      <c r="D46" s="159"/>
      <c r="E46" s="201"/>
    </row>
    <row r="47" spans="1:5" ht="15" customHeight="1">
      <c r="A47" s="267" t="s">
        <v>667</v>
      </c>
      <c r="B47" s="159"/>
      <c r="C47" s="182"/>
      <c r="D47" s="159"/>
      <c r="E47" s="201"/>
    </row>
    <row r="48" spans="1:5" ht="15" customHeight="1">
      <c r="A48" s="208"/>
      <c r="B48" s="159"/>
      <c r="C48" s="182"/>
      <c r="D48" s="159"/>
      <c r="E48" s="201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sqref="A1:D1"/>
    </sheetView>
  </sheetViews>
  <sheetFormatPr defaultColWidth="11.42578125" defaultRowHeight="12.75"/>
  <cols>
    <col min="1" max="1" width="79.85546875" style="184" customWidth="1"/>
    <col min="2" max="4" width="15.7109375" style="183" customWidth="1"/>
    <col min="5" max="256" width="11.42578125" style="183"/>
    <col min="257" max="257" width="79.85546875" style="183" customWidth="1"/>
    <col min="258" max="260" width="15.7109375" style="183" customWidth="1"/>
    <col min="261" max="512" width="11.42578125" style="183"/>
    <col min="513" max="513" width="79.85546875" style="183" customWidth="1"/>
    <col min="514" max="516" width="15.7109375" style="183" customWidth="1"/>
    <col min="517" max="768" width="11.42578125" style="183"/>
    <col min="769" max="769" width="79.85546875" style="183" customWidth="1"/>
    <col min="770" max="772" width="15.7109375" style="183" customWidth="1"/>
    <col min="773" max="1024" width="11.42578125" style="183"/>
    <col min="1025" max="1025" width="79.85546875" style="183" customWidth="1"/>
    <col min="1026" max="1028" width="15.7109375" style="183" customWidth="1"/>
    <col min="1029" max="1280" width="11.42578125" style="183"/>
    <col min="1281" max="1281" width="79.85546875" style="183" customWidth="1"/>
    <col min="1282" max="1284" width="15.7109375" style="183" customWidth="1"/>
    <col min="1285" max="1536" width="11.42578125" style="183"/>
    <col min="1537" max="1537" width="79.85546875" style="183" customWidth="1"/>
    <col min="1538" max="1540" width="15.7109375" style="183" customWidth="1"/>
    <col min="1541" max="1792" width="11.42578125" style="183"/>
    <col min="1793" max="1793" width="79.85546875" style="183" customWidth="1"/>
    <col min="1794" max="1796" width="15.7109375" style="183" customWidth="1"/>
    <col min="1797" max="2048" width="11.42578125" style="183"/>
    <col min="2049" max="2049" width="79.85546875" style="183" customWidth="1"/>
    <col min="2050" max="2052" width="15.7109375" style="183" customWidth="1"/>
    <col min="2053" max="2304" width="11.42578125" style="183"/>
    <col min="2305" max="2305" width="79.85546875" style="183" customWidth="1"/>
    <col min="2306" max="2308" width="15.7109375" style="183" customWidth="1"/>
    <col min="2309" max="2560" width="11.42578125" style="183"/>
    <col min="2561" max="2561" width="79.85546875" style="183" customWidth="1"/>
    <col min="2562" max="2564" width="15.7109375" style="183" customWidth="1"/>
    <col min="2565" max="2816" width="11.42578125" style="183"/>
    <col min="2817" max="2817" width="79.85546875" style="183" customWidth="1"/>
    <col min="2818" max="2820" width="15.7109375" style="183" customWidth="1"/>
    <col min="2821" max="3072" width="11.42578125" style="183"/>
    <col min="3073" max="3073" width="79.85546875" style="183" customWidth="1"/>
    <col min="3074" max="3076" width="15.7109375" style="183" customWidth="1"/>
    <col min="3077" max="3328" width="11.42578125" style="183"/>
    <col min="3329" max="3329" width="79.85546875" style="183" customWidth="1"/>
    <col min="3330" max="3332" width="15.7109375" style="183" customWidth="1"/>
    <col min="3333" max="3584" width="11.42578125" style="183"/>
    <col min="3585" max="3585" width="79.85546875" style="183" customWidth="1"/>
    <col min="3586" max="3588" width="15.7109375" style="183" customWidth="1"/>
    <col min="3589" max="3840" width="11.42578125" style="183"/>
    <col min="3841" max="3841" width="79.85546875" style="183" customWidth="1"/>
    <col min="3842" max="3844" width="15.7109375" style="183" customWidth="1"/>
    <col min="3845" max="4096" width="11.42578125" style="183"/>
    <col min="4097" max="4097" width="79.85546875" style="183" customWidth="1"/>
    <col min="4098" max="4100" width="15.7109375" style="183" customWidth="1"/>
    <col min="4101" max="4352" width="11.42578125" style="183"/>
    <col min="4353" max="4353" width="79.85546875" style="183" customWidth="1"/>
    <col min="4354" max="4356" width="15.7109375" style="183" customWidth="1"/>
    <col min="4357" max="4608" width="11.42578125" style="183"/>
    <col min="4609" max="4609" width="79.85546875" style="183" customWidth="1"/>
    <col min="4610" max="4612" width="15.7109375" style="183" customWidth="1"/>
    <col min="4613" max="4864" width="11.42578125" style="183"/>
    <col min="4865" max="4865" width="79.85546875" style="183" customWidth="1"/>
    <col min="4866" max="4868" width="15.7109375" style="183" customWidth="1"/>
    <col min="4869" max="5120" width="11.42578125" style="183"/>
    <col min="5121" max="5121" width="79.85546875" style="183" customWidth="1"/>
    <col min="5122" max="5124" width="15.7109375" style="183" customWidth="1"/>
    <col min="5125" max="5376" width="11.42578125" style="183"/>
    <col min="5377" max="5377" width="79.85546875" style="183" customWidth="1"/>
    <col min="5378" max="5380" width="15.7109375" style="183" customWidth="1"/>
    <col min="5381" max="5632" width="11.42578125" style="183"/>
    <col min="5633" max="5633" width="79.85546875" style="183" customWidth="1"/>
    <col min="5634" max="5636" width="15.7109375" style="183" customWidth="1"/>
    <col min="5637" max="5888" width="11.42578125" style="183"/>
    <col min="5889" max="5889" width="79.85546875" style="183" customWidth="1"/>
    <col min="5890" max="5892" width="15.7109375" style="183" customWidth="1"/>
    <col min="5893" max="6144" width="11.42578125" style="183"/>
    <col min="6145" max="6145" width="79.85546875" style="183" customWidth="1"/>
    <col min="6146" max="6148" width="15.7109375" style="183" customWidth="1"/>
    <col min="6149" max="6400" width="11.42578125" style="183"/>
    <col min="6401" max="6401" width="79.85546875" style="183" customWidth="1"/>
    <col min="6402" max="6404" width="15.7109375" style="183" customWidth="1"/>
    <col min="6405" max="6656" width="11.42578125" style="183"/>
    <col min="6657" max="6657" width="79.85546875" style="183" customWidth="1"/>
    <col min="6658" max="6660" width="15.7109375" style="183" customWidth="1"/>
    <col min="6661" max="6912" width="11.42578125" style="183"/>
    <col min="6913" max="6913" width="79.85546875" style="183" customWidth="1"/>
    <col min="6914" max="6916" width="15.7109375" style="183" customWidth="1"/>
    <col min="6917" max="7168" width="11.42578125" style="183"/>
    <col min="7169" max="7169" width="79.85546875" style="183" customWidth="1"/>
    <col min="7170" max="7172" width="15.7109375" style="183" customWidth="1"/>
    <col min="7173" max="7424" width="11.42578125" style="183"/>
    <col min="7425" max="7425" width="79.85546875" style="183" customWidth="1"/>
    <col min="7426" max="7428" width="15.7109375" style="183" customWidth="1"/>
    <col min="7429" max="7680" width="11.42578125" style="183"/>
    <col min="7681" max="7681" width="79.85546875" style="183" customWidth="1"/>
    <col min="7682" max="7684" width="15.7109375" style="183" customWidth="1"/>
    <col min="7685" max="7936" width="11.42578125" style="183"/>
    <col min="7937" max="7937" width="79.85546875" style="183" customWidth="1"/>
    <col min="7938" max="7940" width="15.7109375" style="183" customWidth="1"/>
    <col min="7941" max="8192" width="11.42578125" style="183"/>
    <col min="8193" max="8193" width="79.85546875" style="183" customWidth="1"/>
    <col min="8194" max="8196" width="15.7109375" style="183" customWidth="1"/>
    <col min="8197" max="8448" width="11.42578125" style="183"/>
    <col min="8449" max="8449" width="79.85546875" style="183" customWidth="1"/>
    <col min="8450" max="8452" width="15.7109375" style="183" customWidth="1"/>
    <col min="8453" max="8704" width="11.42578125" style="183"/>
    <col min="8705" max="8705" width="79.85546875" style="183" customWidth="1"/>
    <col min="8706" max="8708" width="15.7109375" style="183" customWidth="1"/>
    <col min="8709" max="8960" width="11.42578125" style="183"/>
    <col min="8961" max="8961" width="79.85546875" style="183" customWidth="1"/>
    <col min="8962" max="8964" width="15.7109375" style="183" customWidth="1"/>
    <col min="8965" max="9216" width="11.42578125" style="183"/>
    <col min="9217" max="9217" width="79.85546875" style="183" customWidth="1"/>
    <col min="9218" max="9220" width="15.7109375" style="183" customWidth="1"/>
    <col min="9221" max="9472" width="11.42578125" style="183"/>
    <col min="9473" max="9473" width="79.85546875" style="183" customWidth="1"/>
    <col min="9474" max="9476" width="15.7109375" style="183" customWidth="1"/>
    <col min="9477" max="9728" width="11.42578125" style="183"/>
    <col min="9729" max="9729" width="79.85546875" style="183" customWidth="1"/>
    <col min="9730" max="9732" width="15.7109375" style="183" customWidth="1"/>
    <col min="9733" max="9984" width="11.42578125" style="183"/>
    <col min="9985" max="9985" width="79.85546875" style="183" customWidth="1"/>
    <col min="9986" max="9988" width="15.7109375" style="183" customWidth="1"/>
    <col min="9989" max="10240" width="11.42578125" style="183"/>
    <col min="10241" max="10241" width="79.85546875" style="183" customWidth="1"/>
    <col min="10242" max="10244" width="15.7109375" style="183" customWidth="1"/>
    <col min="10245" max="10496" width="11.42578125" style="183"/>
    <col min="10497" max="10497" width="79.85546875" style="183" customWidth="1"/>
    <col min="10498" max="10500" width="15.7109375" style="183" customWidth="1"/>
    <col min="10501" max="10752" width="11.42578125" style="183"/>
    <col min="10753" max="10753" width="79.85546875" style="183" customWidth="1"/>
    <col min="10754" max="10756" width="15.7109375" style="183" customWidth="1"/>
    <col min="10757" max="11008" width="11.42578125" style="183"/>
    <col min="11009" max="11009" width="79.85546875" style="183" customWidth="1"/>
    <col min="11010" max="11012" width="15.7109375" style="183" customWidth="1"/>
    <col min="11013" max="11264" width="11.42578125" style="183"/>
    <col min="11265" max="11265" width="79.85546875" style="183" customWidth="1"/>
    <col min="11266" max="11268" width="15.7109375" style="183" customWidth="1"/>
    <col min="11269" max="11520" width="11.42578125" style="183"/>
    <col min="11521" max="11521" width="79.85546875" style="183" customWidth="1"/>
    <col min="11522" max="11524" width="15.7109375" style="183" customWidth="1"/>
    <col min="11525" max="11776" width="11.42578125" style="183"/>
    <col min="11777" max="11777" width="79.85546875" style="183" customWidth="1"/>
    <col min="11778" max="11780" width="15.7109375" style="183" customWidth="1"/>
    <col min="11781" max="12032" width="11.42578125" style="183"/>
    <col min="12033" max="12033" width="79.85546875" style="183" customWidth="1"/>
    <col min="12034" max="12036" width="15.7109375" style="183" customWidth="1"/>
    <col min="12037" max="12288" width="11.42578125" style="183"/>
    <col min="12289" max="12289" width="79.85546875" style="183" customWidth="1"/>
    <col min="12290" max="12292" width="15.7109375" style="183" customWidth="1"/>
    <col min="12293" max="12544" width="11.42578125" style="183"/>
    <col min="12545" max="12545" width="79.85546875" style="183" customWidth="1"/>
    <col min="12546" max="12548" width="15.7109375" style="183" customWidth="1"/>
    <col min="12549" max="12800" width="11.42578125" style="183"/>
    <col min="12801" max="12801" width="79.85546875" style="183" customWidth="1"/>
    <col min="12802" max="12804" width="15.7109375" style="183" customWidth="1"/>
    <col min="12805" max="13056" width="11.42578125" style="183"/>
    <col min="13057" max="13057" width="79.85546875" style="183" customWidth="1"/>
    <col min="13058" max="13060" width="15.7109375" style="183" customWidth="1"/>
    <col min="13061" max="13312" width="11.42578125" style="183"/>
    <col min="13313" max="13313" width="79.85546875" style="183" customWidth="1"/>
    <col min="13314" max="13316" width="15.7109375" style="183" customWidth="1"/>
    <col min="13317" max="13568" width="11.42578125" style="183"/>
    <col min="13569" max="13569" width="79.85546875" style="183" customWidth="1"/>
    <col min="13570" max="13572" width="15.7109375" style="183" customWidth="1"/>
    <col min="13573" max="13824" width="11.42578125" style="183"/>
    <col min="13825" max="13825" width="79.85546875" style="183" customWidth="1"/>
    <col min="13826" max="13828" width="15.7109375" style="183" customWidth="1"/>
    <col min="13829" max="14080" width="11.42578125" style="183"/>
    <col min="14081" max="14081" width="79.85546875" style="183" customWidth="1"/>
    <col min="14082" max="14084" width="15.7109375" style="183" customWidth="1"/>
    <col min="14085" max="14336" width="11.42578125" style="183"/>
    <col min="14337" max="14337" width="79.85546875" style="183" customWidth="1"/>
    <col min="14338" max="14340" width="15.7109375" style="183" customWidth="1"/>
    <col min="14341" max="14592" width="11.42578125" style="183"/>
    <col min="14593" max="14593" width="79.85546875" style="183" customWidth="1"/>
    <col min="14594" max="14596" width="15.7109375" style="183" customWidth="1"/>
    <col min="14597" max="14848" width="11.42578125" style="183"/>
    <col min="14849" max="14849" width="79.85546875" style="183" customWidth="1"/>
    <col min="14850" max="14852" width="15.7109375" style="183" customWidth="1"/>
    <col min="14853" max="15104" width="11.42578125" style="183"/>
    <col min="15105" max="15105" width="79.85546875" style="183" customWidth="1"/>
    <col min="15106" max="15108" width="15.7109375" style="183" customWidth="1"/>
    <col min="15109" max="15360" width="11.42578125" style="183"/>
    <col min="15361" max="15361" width="79.85546875" style="183" customWidth="1"/>
    <col min="15362" max="15364" width="15.7109375" style="183" customWidth="1"/>
    <col min="15365" max="15616" width="11.42578125" style="183"/>
    <col min="15617" max="15617" width="79.85546875" style="183" customWidth="1"/>
    <col min="15618" max="15620" width="15.7109375" style="183" customWidth="1"/>
    <col min="15621" max="15872" width="11.42578125" style="183"/>
    <col min="15873" max="15873" width="79.85546875" style="183" customWidth="1"/>
    <col min="15874" max="15876" width="15.7109375" style="183" customWidth="1"/>
    <col min="15877" max="16128" width="11.42578125" style="183"/>
    <col min="16129" max="16129" width="79.85546875" style="183" customWidth="1"/>
    <col min="16130" max="16132" width="15.7109375" style="183" customWidth="1"/>
    <col min="16133" max="16384" width="11.42578125" style="183"/>
  </cols>
  <sheetData>
    <row r="1" spans="1:4" s="160" customFormat="1" ht="30" customHeight="1">
      <c r="A1" s="489" t="s">
        <v>131</v>
      </c>
      <c r="B1" s="489"/>
      <c r="C1" s="489"/>
      <c r="D1" s="489"/>
    </row>
    <row r="2" spans="1:4" s="160" customFormat="1" ht="15" customHeight="1">
      <c r="A2" s="490" t="s">
        <v>668</v>
      </c>
      <c r="B2" s="490"/>
      <c r="C2" s="490"/>
      <c r="D2" s="490"/>
    </row>
    <row r="3" spans="1:4" s="160" customFormat="1" ht="15" customHeight="1">
      <c r="A3" s="490" t="s">
        <v>1025</v>
      </c>
      <c r="B3" s="490"/>
      <c r="C3" s="490"/>
      <c r="D3" s="490"/>
    </row>
    <row r="4" spans="1:4" s="160" customFormat="1" ht="30" customHeight="1">
      <c r="A4" s="491" t="s">
        <v>55</v>
      </c>
      <c r="B4" s="491"/>
      <c r="C4" s="491"/>
      <c r="D4" s="491"/>
    </row>
    <row r="5" spans="1:4" ht="15" customHeight="1">
      <c r="A5" s="185"/>
      <c r="B5" s="159"/>
      <c r="C5" s="182"/>
      <c r="D5" s="159"/>
    </row>
    <row r="6" spans="1:4" ht="30" customHeight="1" thickBot="1">
      <c r="A6" s="304" t="s">
        <v>595</v>
      </c>
      <c r="B6" s="305" t="s">
        <v>132</v>
      </c>
      <c r="C6" s="305" t="s">
        <v>133</v>
      </c>
      <c r="D6" s="306" t="s">
        <v>736</v>
      </c>
    </row>
    <row r="7" spans="1:4" ht="15" customHeight="1" thickTop="1">
      <c r="A7" s="273" t="s">
        <v>669</v>
      </c>
      <c r="B7" s="274">
        <v>0</v>
      </c>
      <c r="C7" s="274">
        <v>10556.6976</v>
      </c>
      <c r="D7" s="274">
        <v>10556.6976</v>
      </c>
    </row>
    <row r="8" spans="1:4" ht="15" customHeight="1">
      <c r="A8" s="190" t="s">
        <v>670</v>
      </c>
      <c r="B8" s="182">
        <v>0</v>
      </c>
      <c r="C8" s="182">
        <v>8797.8981199999998</v>
      </c>
      <c r="D8" s="182">
        <v>8797.8981199999998</v>
      </c>
    </row>
    <row r="9" spans="1:4" ht="15" customHeight="1">
      <c r="A9" s="190" t="s">
        <v>671</v>
      </c>
      <c r="B9" s="182">
        <v>0</v>
      </c>
      <c r="C9" s="182">
        <v>0</v>
      </c>
      <c r="D9" s="182">
        <v>0</v>
      </c>
    </row>
    <row r="10" spans="1:4" ht="15" customHeight="1">
      <c r="A10" s="190" t="s">
        <v>672</v>
      </c>
      <c r="B10" s="182">
        <v>0</v>
      </c>
      <c r="C10" s="182">
        <v>8797.8981199999998</v>
      </c>
      <c r="D10" s="182">
        <v>8797.8981199999998</v>
      </c>
    </row>
    <row r="11" spans="1:4" ht="15" customHeight="1">
      <c r="A11" s="190" t="s">
        <v>673</v>
      </c>
      <c r="B11" s="182">
        <v>0</v>
      </c>
      <c r="C11" s="182">
        <v>1758.7994799999999</v>
      </c>
      <c r="D11" s="182">
        <v>1758.7994799999999</v>
      </c>
    </row>
    <row r="12" spans="1:4" ht="15" customHeight="1">
      <c r="A12" s="190" t="s">
        <v>671</v>
      </c>
      <c r="B12" s="182">
        <v>0</v>
      </c>
      <c r="C12" s="182">
        <v>0</v>
      </c>
      <c r="D12" s="182">
        <v>0</v>
      </c>
    </row>
    <row r="13" spans="1:4" ht="15" customHeight="1">
      <c r="A13" s="190" t="s">
        <v>672</v>
      </c>
      <c r="B13" s="182">
        <v>0</v>
      </c>
      <c r="C13" s="182">
        <v>1758.7994799999999</v>
      </c>
      <c r="D13" s="182">
        <v>1758.7994799999999</v>
      </c>
    </row>
    <row r="14" spans="1:4" ht="15" customHeight="1">
      <c r="A14" s="273" t="s">
        <v>674</v>
      </c>
      <c r="B14" s="274">
        <v>55328.781240000004</v>
      </c>
      <c r="C14" s="274">
        <v>185186.36022999999</v>
      </c>
      <c r="D14" s="274">
        <v>240515.14147</v>
      </c>
    </row>
    <row r="15" spans="1:4" ht="15" customHeight="1">
      <c r="A15" s="190" t="s">
        <v>670</v>
      </c>
      <c r="B15" s="182">
        <v>30615.297899999998</v>
      </c>
      <c r="C15" s="182">
        <v>104614.76904000001</v>
      </c>
      <c r="D15" s="182">
        <v>135230.06694000002</v>
      </c>
    </row>
    <row r="16" spans="1:4" ht="15" customHeight="1">
      <c r="A16" s="190" t="s">
        <v>671</v>
      </c>
      <c r="B16" s="182">
        <v>30615.297899999998</v>
      </c>
      <c r="C16" s="182">
        <v>51171.614200000004</v>
      </c>
      <c r="D16" s="182">
        <v>81786.912100000001</v>
      </c>
    </row>
    <row r="17" spans="1:4" ht="15" customHeight="1">
      <c r="A17" s="190" t="s">
        <v>672</v>
      </c>
      <c r="B17" s="182">
        <v>0</v>
      </c>
      <c r="C17" s="182">
        <v>53443.154840000003</v>
      </c>
      <c r="D17" s="182">
        <v>53443.154840000003</v>
      </c>
    </row>
    <row r="18" spans="1:4" ht="15" customHeight="1">
      <c r="A18" s="190" t="s">
        <v>673</v>
      </c>
      <c r="B18" s="182">
        <v>24713.483339999999</v>
      </c>
      <c r="C18" s="182">
        <v>80571.591189999992</v>
      </c>
      <c r="D18" s="182">
        <v>105285.07452999998</v>
      </c>
    </row>
    <row r="19" spans="1:4" ht="15" customHeight="1">
      <c r="A19" s="190" t="s">
        <v>671</v>
      </c>
      <c r="B19" s="182">
        <v>24250.065489999997</v>
      </c>
      <c r="C19" s="182">
        <v>51225.130859999997</v>
      </c>
      <c r="D19" s="182">
        <v>75475.196349999998</v>
      </c>
    </row>
    <row r="20" spans="1:4" ht="15" customHeight="1">
      <c r="A20" s="190" t="s">
        <v>672</v>
      </c>
      <c r="B20" s="182">
        <v>463.41784999999999</v>
      </c>
      <c r="C20" s="182">
        <v>29346.460329999998</v>
      </c>
      <c r="D20" s="182">
        <v>29809.87818</v>
      </c>
    </row>
    <row r="21" spans="1:4" ht="15" customHeight="1">
      <c r="A21" s="273" t="s">
        <v>675</v>
      </c>
      <c r="B21" s="274">
        <v>3067693.5424000002</v>
      </c>
      <c r="C21" s="274">
        <v>388994.65538000001</v>
      </c>
      <c r="D21" s="274">
        <v>3456688.19778</v>
      </c>
    </row>
    <row r="22" spans="1:4" ht="15" customHeight="1">
      <c r="A22" s="190" t="s">
        <v>670</v>
      </c>
      <c r="B22" s="182">
        <v>1855764.5705299999</v>
      </c>
      <c r="C22" s="182">
        <v>230159.09899</v>
      </c>
      <c r="D22" s="182">
        <v>2085923.66952</v>
      </c>
    </row>
    <row r="23" spans="1:4" ht="15" customHeight="1">
      <c r="A23" s="190" t="s">
        <v>671</v>
      </c>
      <c r="B23" s="182">
        <v>1777878.48853</v>
      </c>
      <c r="C23" s="182">
        <v>202338.58902000001</v>
      </c>
      <c r="D23" s="182">
        <v>1980217.07755</v>
      </c>
    </row>
    <row r="24" spans="1:4" ht="15" customHeight="1">
      <c r="A24" s="190" t="s">
        <v>672</v>
      </c>
      <c r="B24" s="182">
        <v>77886.081999999995</v>
      </c>
      <c r="C24" s="182">
        <v>27820.509969999999</v>
      </c>
      <c r="D24" s="182">
        <v>105706.59196999999</v>
      </c>
    </row>
    <row r="25" spans="1:4" ht="15" customHeight="1">
      <c r="A25" s="190" t="s">
        <v>673</v>
      </c>
      <c r="B25" s="182">
        <v>1211928.9718699998</v>
      </c>
      <c r="C25" s="182">
        <v>158835.55638999998</v>
      </c>
      <c r="D25" s="182">
        <v>1370764.5282599998</v>
      </c>
    </row>
    <row r="26" spans="1:4" ht="15" customHeight="1">
      <c r="A26" s="190" t="s">
        <v>671</v>
      </c>
      <c r="B26" s="182">
        <v>1096183.2017600001</v>
      </c>
      <c r="C26" s="182">
        <v>112844.96651</v>
      </c>
      <c r="D26" s="182">
        <v>1209028.16827</v>
      </c>
    </row>
    <row r="27" spans="1:4" ht="15" customHeight="1">
      <c r="A27" s="190" t="s">
        <v>672</v>
      </c>
      <c r="B27" s="182">
        <v>115745.77011</v>
      </c>
      <c r="C27" s="182">
        <v>45990.58988</v>
      </c>
      <c r="D27" s="182">
        <v>161736.35999</v>
      </c>
    </row>
    <row r="28" spans="1:4" ht="15" customHeight="1">
      <c r="A28" s="273" t="s">
        <v>676</v>
      </c>
      <c r="B28" s="274">
        <v>183651.22609000001</v>
      </c>
      <c r="C28" s="274">
        <v>62347.575859999997</v>
      </c>
      <c r="D28" s="274">
        <v>245998.80194999999</v>
      </c>
    </row>
    <row r="29" spans="1:4" ht="15" customHeight="1">
      <c r="A29" s="190" t="s">
        <v>677</v>
      </c>
      <c r="B29" s="182">
        <v>116583.86145</v>
      </c>
      <c r="C29" s="182">
        <v>59665.608919999999</v>
      </c>
      <c r="D29" s="182">
        <v>176249.47037</v>
      </c>
    </row>
    <row r="30" spans="1:4" ht="15" customHeight="1">
      <c r="A30" s="190" t="s">
        <v>678</v>
      </c>
      <c r="B30" s="182">
        <v>3056.55269</v>
      </c>
      <c r="C30" s="182">
        <v>4039.0651899999998</v>
      </c>
      <c r="D30" s="182">
        <v>7095.6178799999998</v>
      </c>
    </row>
    <row r="31" spans="1:4" ht="15" customHeight="1">
      <c r="A31" s="190" t="s">
        <v>679</v>
      </c>
      <c r="B31" s="182">
        <v>53428.542759999997</v>
      </c>
      <c r="C31" s="182">
        <v>20748.975170000002</v>
      </c>
      <c r="D31" s="182">
        <v>74177.517930000002</v>
      </c>
    </row>
    <row r="32" spans="1:4" ht="15" customHeight="1">
      <c r="A32" s="190" t="s">
        <v>680</v>
      </c>
      <c r="B32" s="182">
        <v>16201.19497</v>
      </c>
      <c r="C32" s="182">
        <v>31200.153389999999</v>
      </c>
      <c r="D32" s="182">
        <v>47401.348360000004</v>
      </c>
    </row>
    <row r="33" spans="1:4" ht="15" customHeight="1">
      <c r="A33" s="190" t="s">
        <v>681</v>
      </c>
      <c r="B33" s="182">
        <v>43897.571029999999</v>
      </c>
      <c r="C33" s="182">
        <v>3677.4151699999998</v>
      </c>
      <c r="D33" s="182">
        <v>47574.986199999999</v>
      </c>
    </row>
    <row r="34" spans="1:4" ht="15" customHeight="1">
      <c r="A34" s="190" t="s">
        <v>622</v>
      </c>
      <c r="B34" s="182">
        <v>52332.067539999996</v>
      </c>
      <c r="C34" s="182">
        <v>1037.82855</v>
      </c>
      <c r="D34" s="182">
        <v>53369.896089999995</v>
      </c>
    </row>
    <row r="35" spans="1:4" ht="15" customHeight="1">
      <c r="A35" s="190" t="s">
        <v>679</v>
      </c>
      <c r="B35" s="182">
        <v>14042.493480000001</v>
      </c>
      <c r="C35" s="182">
        <v>805.32107999999994</v>
      </c>
      <c r="D35" s="182">
        <v>14847.814560000001</v>
      </c>
    </row>
    <row r="36" spans="1:4" ht="15" customHeight="1">
      <c r="A36" s="190" t="s">
        <v>681</v>
      </c>
      <c r="B36" s="182">
        <v>38273.604639999998</v>
      </c>
      <c r="C36" s="182">
        <v>232.50747000000001</v>
      </c>
      <c r="D36" s="182">
        <v>38506.112109999995</v>
      </c>
    </row>
    <row r="37" spans="1:4" ht="15" customHeight="1">
      <c r="A37" s="190" t="s">
        <v>682</v>
      </c>
      <c r="B37" s="182">
        <v>15.96942</v>
      </c>
      <c r="C37" s="182">
        <v>0</v>
      </c>
      <c r="D37" s="182">
        <v>15.96942</v>
      </c>
    </row>
    <row r="38" spans="1:4" ht="15" customHeight="1">
      <c r="A38" s="190" t="s">
        <v>683</v>
      </c>
      <c r="B38" s="182">
        <v>938.01212999999996</v>
      </c>
      <c r="C38" s="182">
        <v>0</v>
      </c>
      <c r="D38" s="182">
        <v>938.01212999999996</v>
      </c>
    </row>
    <row r="39" spans="1:4" ht="15" customHeight="1">
      <c r="A39" s="190" t="s">
        <v>679</v>
      </c>
      <c r="B39" s="182">
        <v>482.30099999999999</v>
      </c>
      <c r="C39" s="182">
        <v>0</v>
      </c>
      <c r="D39" s="182">
        <v>482.30099999999999</v>
      </c>
    </row>
    <row r="40" spans="1:4" ht="15" customHeight="1">
      <c r="A40" s="190" t="s">
        <v>681</v>
      </c>
      <c r="B40" s="182">
        <v>455.71113000000003</v>
      </c>
      <c r="C40" s="182">
        <v>0</v>
      </c>
      <c r="D40" s="182">
        <v>455.71113000000003</v>
      </c>
    </row>
    <row r="41" spans="1:4" ht="15" customHeight="1">
      <c r="A41" s="190" t="s">
        <v>624</v>
      </c>
      <c r="B41" s="182">
        <v>13797.284970000001</v>
      </c>
      <c r="C41" s="182">
        <v>1644.1383899999998</v>
      </c>
      <c r="D41" s="182">
        <v>15441.423360000001</v>
      </c>
    </row>
    <row r="42" spans="1:4" ht="15" customHeight="1">
      <c r="A42" s="190" t="s">
        <v>678</v>
      </c>
      <c r="B42" s="182">
        <v>1031.88249</v>
      </c>
      <c r="C42" s="182">
        <v>284.63995</v>
      </c>
      <c r="D42" s="182">
        <v>1316.52244</v>
      </c>
    </row>
    <row r="43" spans="1:4" ht="15" customHeight="1">
      <c r="A43" s="190" t="s">
        <v>679</v>
      </c>
      <c r="B43" s="182">
        <v>5264.7117500000004</v>
      </c>
      <c r="C43" s="182">
        <v>240.77414999999999</v>
      </c>
      <c r="D43" s="182">
        <v>5505.4859000000006</v>
      </c>
    </row>
    <row r="44" spans="1:4" ht="15" customHeight="1">
      <c r="A44" s="190" t="s">
        <v>680</v>
      </c>
      <c r="B44" s="182">
        <v>5718.6601100000007</v>
      </c>
      <c r="C44" s="182">
        <v>1118.7242900000001</v>
      </c>
      <c r="D44" s="182">
        <v>6837.3844000000008</v>
      </c>
    </row>
    <row r="45" spans="1:4" ht="15" customHeight="1">
      <c r="A45" s="190" t="s">
        <v>681</v>
      </c>
      <c r="B45" s="182">
        <v>1782.03062</v>
      </c>
      <c r="C45" s="182">
        <v>0</v>
      </c>
      <c r="D45" s="182">
        <v>1782.03062</v>
      </c>
    </row>
    <row r="46" spans="1:4" ht="15" customHeight="1">
      <c r="A46" s="275" t="s">
        <v>88</v>
      </c>
      <c r="B46" s="182">
        <v>0</v>
      </c>
      <c r="C46" s="182">
        <v>0</v>
      </c>
      <c r="D46" s="182">
        <v>0</v>
      </c>
    </row>
    <row r="47" spans="1:4" ht="15" customHeight="1">
      <c r="A47" s="190" t="s">
        <v>679</v>
      </c>
      <c r="B47" s="182">
        <v>0</v>
      </c>
      <c r="C47" s="182">
        <v>0</v>
      </c>
      <c r="D47" s="182">
        <v>0</v>
      </c>
    </row>
    <row r="48" spans="1:4" ht="15" customHeight="1">
      <c r="A48" s="190" t="s">
        <v>681</v>
      </c>
      <c r="B48" s="182">
        <v>0</v>
      </c>
      <c r="C48" s="182">
        <v>0</v>
      </c>
      <c r="D48" s="182">
        <v>0</v>
      </c>
    </row>
    <row r="49" spans="1:4" ht="15" customHeight="1">
      <c r="A49" s="190" t="s">
        <v>682</v>
      </c>
      <c r="B49" s="182">
        <v>0</v>
      </c>
      <c r="C49" s="182">
        <v>0</v>
      </c>
      <c r="D49" s="182">
        <v>0</v>
      </c>
    </row>
    <row r="50" spans="1:4" ht="15" customHeight="1">
      <c r="A50" s="273" t="s">
        <v>684</v>
      </c>
      <c r="B50" s="274">
        <v>567071.13561</v>
      </c>
      <c r="C50" s="274">
        <v>54317.344749999997</v>
      </c>
      <c r="D50" s="274">
        <v>621388.48036000005</v>
      </c>
    </row>
    <row r="51" spans="1:4" ht="15" customHeight="1">
      <c r="A51" s="190" t="s">
        <v>685</v>
      </c>
      <c r="B51" s="182">
        <v>144553.94669000001</v>
      </c>
      <c r="C51" s="182">
        <v>5274.4587000000001</v>
      </c>
      <c r="D51" s="182">
        <v>149828.40539</v>
      </c>
    </row>
    <row r="52" spans="1:4" ht="15" customHeight="1">
      <c r="A52" s="190" t="s">
        <v>686</v>
      </c>
      <c r="B52" s="182">
        <v>10784.293439999999</v>
      </c>
      <c r="C52" s="182">
        <v>2113.31945</v>
      </c>
      <c r="D52" s="182">
        <v>12897.61289</v>
      </c>
    </row>
    <row r="53" spans="1:4" ht="15" customHeight="1">
      <c r="A53" s="190" t="s">
        <v>687</v>
      </c>
      <c r="B53" s="182">
        <v>411732.89548000001</v>
      </c>
      <c r="C53" s="182">
        <v>46929.566599999998</v>
      </c>
      <c r="D53" s="182">
        <v>458662.46208000003</v>
      </c>
    </row>
    <row r="54" spans="1:4" s="192" customFormat="1" ht="15" customHeight="1">
      <c r="A54" s="190" t="s">
        <v>688</v>
      </c>
      <c r="B54" s="182">
        <v>0</v>
      </c>
      <c r="C54" s="182">
        <v>0</v>
      </c>
      <c r="D54" s="182">
        <v>0</v>
      </c>
    </row>
    <row r="55" spans="1:4" s="192" customFormat="1" ht="15" customHeight="1">
      <c r="A55" s="193" t="s">
        <v>605</v>
      </c>
      <c r="B55" s="194">
        <v>3873744.6853400003</v>
      </c>
      <c r="C55" s="194">
        <v>701402.6338200001</v>
      </c>
      <c r="D55" s="194">
        <v>4575147.3191600004</v>
      </c>
    </row>
    <row r="56" spans="1:4" ht="15" customHeight="1" thickBot="1">
      <c r="A56" s="244"/>
      <c r="B56" s="313"/>
      <c r="C56" s="246"/>
      <c r="D56" s="313"/>
    </row>
    <row r="57" spans="1:4" ht="15" customHeight="1" thickTop="1">
      <c r="A57" s="181" t="s">
        <v>588</v>
      </c>
      <c r="B57" s="205"/>
      <c r="C57" s="191"/>
      <c r="D57" s="201"/>
    </row>
    <row r="58" spans="1:4" ht="15" customHeight="1">
      <c r="A58" s="181" t="s">
        <v>737</v>
      </c>
      <c r="B58" s="181"/>
      <c r="C58" s="182"/>
      <c r="D58" s="159"/>
    </row>
    <row r="59" spans="1:4" ht="15" customHeight="1">
      <c r="A59" s="208"/>
      <c r="B59" s="159"/>
      <c r="C59" s="182"/>
      <c r="D59" s="159"/>
    </row>
    <row r="60" spans="1:4" ht="15" customHeight="1">
      <c r="A60" s="210"/>
      <c r="B60" s="159"/>
      <c r="C60" s="182"/>
      <c r="D60" s="159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sqref="A1:E1"/>
    </sheetView>
  </sheetViews>
  <sheetFormatPr defaultColWidth="11.42578125" defaultRowHeight="12.75"/>
  <cols>
    <col min="1" max="1" width="79.85546875" style="184" customWidth="1"/>
    <col min="2" max="5" width="15.7109375" style="183" customWidth="1"/>
    <col min="6" max="256" width="11.42578125" style="183"/>
    <col min="257" max="257" width="79.85546875" style="183" customWidth="1"/>
    <col min="258" max="261" width="15.7109375" style="183" customWidth="1"/>
    <col min="262" max="512" width="11.42578125" style="183"/>
    <col min="513" max="513" width="79.85546875" style="183" customWidth="1"/>
    <col min="514" max="517" width="15.7109375" style="183" customWidth="1"/>
    <col min="518" max="768" width="11.42578125" style="183"/>
    <col min="769" max="769" width="79.85546875" style="183" customWidth="1"/>
    <col min="770" max="773" width="15.7109375" style="183" customWidth="1"/>
    <col min="774" max="1024" width="11.42578125" style="183"/>
    <col min="1025" max="1025" width="79.85546875" style="183" customWidth="1"/>
    <col min="1026" max="1029" width="15.7109375" style="183" customWidth="1"/>
    <col min="1030" max="1280" width="11.42578125" style="183"/>
    <col min="1281" max="1281" width="79.85546875" style="183" customWidth="1"/>
    <col min="1282" max="1285" width="15.7109375" style="183" customWidth="1"/>
    <col min="1286" max="1536" width="11.42578125" style="183"/>
    <col min="1537" max="1537" width="79.85546875" style="183" customWidth="1"/>
    <col min="1538" max="1541" width="15.7109375" style="183" customWidth="1"/>
    <col min="1542" max="1792" width="11.42578125" style="183"/>
    <col min="1793" max="1793" width="79.85546875" style="183" customWidth="1"/>
    <col min="1794" max="1797" width="15.7109375" style="183" customWidth="1"/>
    <col min="1798" max="2048" width="11.42578125" style="183"/>
    <col min="2049" max="2049" width="79.85546875" style="183" customWidth="1"/>
    <col min="2050" max="2053" width="15.7109375" style="183" customWidth="1"/>
    <col min="2054" max="2304" width="11.42578125" style="183"/>
    <col min="2305" max="2305" width="79.85546875" style="183" customWidth="1"/>
    <col min="2306" max="2309" width="15.7109375" style="183" customWidth="1"/>
    <col min="2310" max="2560" width="11.42578125" style="183"/>
    <col min="2561" max="2561" width="79.85546875" style="183" customWidth="1"/>
    <col min="2562" max="2565" width="15.7109375" style="183" customWidth="1"/>
    <col min="2566" max="2816" width="11.42578125" style="183"/>
    <col min="2817" max="2817" width="79.85546875" style="183" customWidth="1"/>
    <col min="2818" max="2821" width="15.7109375" style="183" customWidth="1"/>
    <col min="2822" max="3072" width="11.42578125" style="183"/>
    <col min="3073" max="3073" width="79.85546875" style="183" customWidth="1"/>
    <col min="3074" max="3077" width="15.7109375" style="183" customWidth="1"/>
    <col min="3078" max="3328" width="11.42578125" style="183"/>
    <col min="3329" max="3329" width="79.85546875" style="183" customWidth="1"/>
    <col min="3330" max="3333" width="15.7109375" style="183" customWidth="1"/>
    <col min="3334" max="3584" width="11.42578125" style="183"/>
    <col min="3585" max="3585" width="79.85546875" style="183" customWidth="1"/>
    <col min="3586" max="3589" width="15.7109375" style="183" customWidth="1"/>
    <col min="3590" max="3840" width="11.42578125" style="183"/>
    <col min="3841" max="3841" width="79.85546875" style="183" customWidth="1"/>
    <col min="3842" max="3845" width="15.7109375" style="183" customWidth="1"/>
    <col min="3846" max="4096" width="11.42578125" style="183"/>
    <col min="4097" max="4097" width="79.85546875" style="183" customWidth="1"/>
    <col min="4098" max="4101" width="15.7109375" style="183" customWidth="1"/>
    <col min="4102" max="4352" width="11.42578125" style="183"/>
    <col min="4353" max="4353" width="79.85546875" style="183" customWidth="1"/>
    <col min="4354" max="4357" width="15.7109375" style="183" customWidth="1"/>
    <col min="4358" max="4608" width="11.42578125" style="183"/>
    <col min="4609" max="4609" width="79.85546875" style="183" customWidth="1"/>
    <col min="4610" max="4613" width="15.7109375" style="183" customWidth="1"/>
    <col min="4614" max="4864" width="11.42578125" style="183"/>
    <col min="4865" max="4865" width="79.85546875" style="183" customWidth="1"/>
    <col min="4866" max="4869" width="15.7109375" style="183" customWidth="1"/>
    <col min="4870" max="5120" width="11.42578125" style="183"/>
    <col min="5121" max="5121" width="79.85546875" style="183" customWidth="1"/>
    <col min="5122" max="5125" width="15.7109375" style="183" customWidth="1"/>
    <col min="5126" max="5376" width="11.42578125" style="183"/>
    <col min="5377" max="5377" width="79.85546875" style="183" customWidth="1"/>
    <col min="5378" max="5381" width="15.7109375" style="183" customWidth="1"/>
    <col min="5382" max="5632" width="11.42578125" style="183"/>
    <col min="5633" max="5633" width="79.85546875" style="183" customWidth="1"/>
    <col min="5634" max="5637" width="15.7109375" style="183" customWidth="1"/>
    <col min="5638" max="5888" width="11.42578125" style="183"/>
    <col min="5889" max="5889" width="79.85546875" style="183" customWidth="1"/>
    <col min="5890" max="5893" width="15.7109375" style="183" customWidth="1"/>
    <col min="5894" max="6144" width="11.42578125" style="183"/>
    <col min="6145" max="6145" width="79.85546875" style="183" customWidth="1"/>
    <col min="6146" max="6149" width="15.7109375" style="183" customWidth="1"/>
    <col min="6150" max="6400" width="11.42578125" style="183"/>
    <col min="6401" max="6401" width="79.85546875" style="183" customWidth="1"/>
    <col min="6402" max="6405" width="15.7109375" style="183" customWidth="1"/>
    <col min="6406" max="6656" width="11.42578125" style="183"/>
    <col min="6657" max="6657" width="79.85546875" style="183" customWidth="1"/>
    <col min="6658" max="6661" width="15.7109375" style="183" customWidth="1"/>
    <col min="6662" max="6912" width="11.42578125" style="183"/>
    <col min="6913" max="6913" width="79.85546875" style="183" customWidth="1"/>
    <col min="6914" max="6917" width="15.7109375" style="183" customWidth="1"/>
    <col min="6918" max="7168" width="11.42578125" style="183"/>
    <col min="7169" max="7169" width="79.85546875" style="183" customWidth="1"/>
    <col min="7170" max="7173" width="15.7109375" style="183" customWidth="1"/>
    <col min="7174" max="7424" width="11.42578125" style="183"/>
    <col min="7425" max="7425" width="79.85546875" style="183" customWidth="1"/>
    <col min="7426" max="7429" width="15.7109375" style="183" customWidth="1"/>
    <col min="7430" max="7680" width="11.42578125" style="183"/>
    <col min="7681" max="7681" width="79.85546875" style="183" customWidth="1"/>
    <col min="7682" max="7685" width="15.7109375" style="183" customWidth="1"/>
    <col min="7686" max="7936" width="11.42578125" style="183"/>
    <col min="7937" max="7937" width="79.85546875" style="183" customWidth="1"/>
    <col min="7938" max="7941" width="15.7109375" style="183" customWidth="1"/>
    <col min="7942" max="8192" width="11.42578125" style="183"/>
    <col min="8193" max="8193" width="79.85546875" style="183" customWidth="1"/>
    <col min="8194" max="8197" width="15.7109375" style="183" customWidth="1"/>
    <col min="8198" max="8448" width="11.42578125" style="183"/>
    <col min="8449" max="8449" width="79.85546875" style="183" customWidth="1"/>
    <col min="8450" max="8453" width="15.7109375" style="183" customWidth="1"/>
    <col min="8454" max="8704" width="11.42578125" style="183"/>
    <col min="8705" max="8705" width="79.85546875" style="183" customWidth="1"/>
    <col min="8706" max="8709" width="15.7109375" style="183" customWidth="1"/>
    <col min="8710" max="8960" width="11.42578125" style="183"/>
    <col min="8961" max="8961" width="79.85546875" style="183" customWidth="1"/>
    <col min="8962" max="8965" width="15.7109375" style="183" customWidth="1"/>
    <col min="8966" max="9216" width="11.42578125" style="183"/>
    <col min="9217" max="9217" width="79.85546875" style="183" customWidth="1"/>
    <col min="9218" max="9221" width="15.7109375" style="183" customWidth="1"/>
    <col min="9222" max="9472" width="11.42578125" style="183"/>
    <col min="9473" max="9473" width="79.85546875" style="183" customWidth="1"/>
    <col min="9474" max="9477" width="15.7109375" style="183" customWidth="1"/>
    <col min="9478" max="9728" width="11.42578125" style="183"/>
    <col min="9729" max="9729" width="79.85546875" style="183" customWidth="1"/>
    <col min="9730" max="9733" width="15.7109375" style="183" customWidth="1"/>
    <col min="9734" max="9984" width="11.42578125" style="183"/>
    <col min="9985" max="9985" width="79.85546875" style="183" customWidth="1"/>
    <col min="9986" max="9989" width="15.7109375" style="183" customWidth="1"/>
    <col min="9990" max="10240" width="11.42578125" style="183"/>
    <col min="10241" max="10241" width="79.85546875" style="183" customWidth="1"/>
    <col min="10242" max="10245" width="15.7109375" style="183" customWidth="1"/>
    <col min="10246" max="10496" width="11.42578125" style="183"/>
    <col min="10497" max="10497" width="79.85546875" style="183" customWidth="1"/>
    <col min="10498" max="10501" width="15.7109375" style="183" customWidth="1"/>
    <col min="10502" max="10752" width="11.42578125" style="183"/>
    <col min="10753" max="10753" width="79.85546875" style="183" customWidth="1"/>
    <col min="10754" max="10757" width="15.7109375" style="183" customWidth="1"/>
    <col min="10758" max="11008" width="11.42578125" style="183"/>
    <col min="11009" max="11009" width="79.85546875" style="183" customWidth="1"/>
    <col min="11010" max="11013" width="15.7109375" style="183" customWidth="1"/>
    <col min="11014" max="11264" width="11.42578125" style="183"/>
    <col min="11265" max="11265" width="79.85546875" style="183" customWidth="1"/>
    <col min="11266" max="11269" width="15.7109375" style="183" customWidth="1"/>
    <col min="11270" max="11520" width="11.42578125" style="183"/>
    <col min="11521" max="11521" width="79.85546875" style="183" customWidth="1"/>
    <col min="11522" max="11525" width="15.7109375" style="183" customWidth="1"/>
    <col min="11526" max="11776" width="11.42578125" style="183"/>
    <col min="11777" max="11777" width="79.85546875" style="183" customWidth="1"/>
    <col min="11778" max="11781" width="15.7109375" style="183" customWidth="1"/>
    <col min="11782" max="12032" width="11.42578125" style="183"/>
    <col min="12033" max="12033" width="79.85546875" style="183" customWidth="1"/>
    <col min="12034" max="12037" width="15.7109375" style="183" customWidth="1"/>
    <col min="12038" max="12288" width="11.42578125" style="183"/>
    <col min="12289" max="12289" width="79.85546875" style="183" customWidth="1"/>
    <col min="12290" max="12293" width="15.7109375" style="183" customWidth="1"/>
    <col min="12294" max="12544" width="11.42578125" style="183"/>
    <col min="12545" max="12545" width="79.85546875" style="183" customWidth="1"/>
    <col min="12546" max="12549" width="15.7109375" style="183" customWidth="1"/>
    <col min="12550" max="12800" width="11.42578125" style="183"/>
    <col min="12801" max="12801" width="79.85546875" style="183" customWidth="1"/>
    <col min="12802" max="12805" width="15.7109375" style="183" customWidth="1"/>
    <col min="12806" max="13056" width="11.42578125" style="183"/>
    <col min="13057" max="13057" width="79.85546875" style="183" customWidth="1"/>
    <col min="13058" max="13061" width="15.7109375" style="183" customWidth="1"/>
    <col min="13062" max="13312" width="11.42578125" style="183"/>
    <col min="13313" max="13313" width="79.85546875" style="183" customWidth="1"/>
    <col min="13314" max="13317" width="15.7109375" style="183" customWidth="1"/>
    <col min="13318" max="13568" width="11.42578125" style="183"/>
    <col min="13569" max="13569" width="79.85546875" style="183" customWidth="1"/>
    <col min="13570" max="13573" width="15.7109375" style="183" customWidth="1"/>
    <col min="13574" max="13824" width="11.42578125" style="183"/>
    <col min="13825" max="13825" width="79.85546875" style="183" customWidth="1"/>
    <col min="13826" max="13829" width="15.7109375" style="183" customWidth="1"/>
    <col min="13830" max="14080" width="11.42578125" style="183"/>
    <col min="14081" max="14081" width="79.85546875" style="183" customWidth="1"/>
    <col min="14082" max="14085" width="15.7109375" style="183" customWidth="1"/>
    <col min="14086" max="14336" width="11.42578125" style="183"/>
    <col min="14337" max="14337" width="79.85546875" style="183" customWidth="1"/>
    <col min="14338" max="14341" width="15.7109375" style="183" customWidth="1"/>
    <col min="14342" max="14592" width="11.42578125" style="183"/>
    <col min="14593" max="14593" width="79.85546875" style="183" customWidth="1"/>
    <col min="14594" max="14597" width="15.7109375" style="183" customWidth="1"/>
    <col min="14598" max="14848" width="11.42578125" style="183"/>
    <col min="14849" max="14849" width="79.85546875" style="183" customWidth="1"/>
    <col min="14850" max="14853" width="15.7109375" style="183" customWidth="1"/>
    <col min="14854" max="15104" width="11.42578125" style="183"/>
    <col min="15105" max="15105" width="79.85546875" style="183" customWidth="1"/>
    <col min="15106" max="15109" width="15.7109375" style="183" customWidth="1"/>
    <col min="15110" max="15360" width="11.42578125" style="183"/>
    <col min="15361" max="15361" width="79.85546875" style="183" customWidth="1"/>
    <col min="15362" max="15365" width="15.7109375" style="183" customWidth="1"/>
    <col min="15366" max="15616" width="11.42578125" style="183"/>
    <col min="15617" max="15617" width="79.85546875" style="183" customWidth="1"/>
    <col min="15618" max="15621" width="15.7109375" style="183" customWidth="1"/>
    <col min="15622" max="15872" width="11.42578125" style="183"/>
    <col min="15873" max="15873" width="79.85546875" style="183" customWidth="1"/>
    <col min="15874" max="15877" width="15.7109375" style="183" customWidth="1"/>
    <col min="15878" max="16128" width="11.42578125" style="183"/>
    <col min="16129" max="16129" width="79.85546875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131</v>
      </c>
      <c r="B1" s="489"/>
      <c r="C1" s="489"/>
      <c r="D1" s="489"/>
      <c r="E1" s="489"/>
    </row>
    <row r="2" spans="1:5" s="160" customFormat="1" ht="15" customHeight="1">
      <c r="A2" s="490" t="s">
        <v>690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1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209"/>
    </row>
    <row r="6" spans="1:5" ht="30" customHeight="1" thickBot="1">
      <c r="A6" s="304" t="s">
        <v>738</v>
      </c>
      <c r="B6" s="305" t="s">
        <v>132</v>
      </c>
      <c r="C6" s="305" t="s">
        <v>133</v>
      </c>
      <c r="D6" s="306" t="s">
        <v>568</v>
      </c>
      <c r="E6" s="314" t="s">
        <v>70</v>
      </c>
    </row>
    <row r="7" spans="1:5" s="192" customFormat="1" ht="15" customHeight="1" thickTop="1">
      <c r="A7" s="190" t="s">
        <v>693</v>
      </c>
      <c r="B7" s="190">
        <v>0</v>
      </c>
      <c r="C7" s="182">
        <v>0</v>
      </c>
      <c r="D7" s="190">
        <v>0</v>
      </c>
      <c r="E7" s="201">
        <v>0</v>
      </c>
    </row>
    <row r="8" spans="1:5" s="308" customFormat="1" ht="15" customHeight="1">
      <c r="A8" s="190" t="s">
        <v>694</v>
      </c>
      <c r="B8" s="190">
        <v>0</v>
      </c>
      <c r="C8" s="182">
        <v>0</v>
      </c>
      <c r="D8" s="190">
        <v>0</v>
      </c>
      <c r="E8" s="201">
        <v>0</v>
      </c>
    </row>
    <row r="9" spans="1:5" s="308" customFormat="1" ht="15" customHeight="1">
      <c r="A9" s="190" t="s">
        <v>695</v>
      </c>
      <c r="B9" s="190">
        <v>12567.817999999999</v>
      </c>
      <c r="C9" s="182">
        <v>60415.934939999999</v>
      </c>
      <c r="D9" s="190">
        <v>72983.752940000006</v>
      </c>
      <c r="E9" s="201">
        <v>1.5952219207235923E-2</v>
      </c>
    </row>
    <row r="10" spans="1:5" s="308" customFormat="1" ht="15" customHeight="1">
      <c r="A10" s="190" t="s">
        <v>696</v>
      </c>
      <c r="B10" s="190">
        <v>27377.999319999999</v>
      </c>
      <c r="C10" s="182">
        <v>139974.97902</v>
      </c>
      <c r="D10" s="190">
        <v>167352.97834</v>
      </c>
      <c r="E10" s="201">
        <v>3.6578708108614362E-2</v>
      </c>
    </row>
    <row r="11" spans="1:5" s="308" customFormat="1" ht="15" customHeight="1">
      <c r="A11" s="190" t="s">
        <v>697</v>
      </c>
      <c r="B11" s="190">
        <v>53181.647299999997</v>
      </c>
      <c r="C11" s="182">
        <v>171383.50786000001</v>
      </c>
      <c r="D11" s="190">
        <v>224565.15516000002</v>
      </c>
      <c r="E11" s="201">
        <v>4.9083699277074573E-2</v>
      </c>
    </row>
    <row r="12" spans="1:5" s="308" customFormat="1" ht="15" customHeight="1">
      <c r="A12" s="190" t="s">
        <v>698</v>
      </c>
      <c r="B12" s="190">
        <v>82031.657189999998</v>
      </c>
      <c r="C12" s="182">
        <v>144086.26543</v>
      </c>
      <c r="D12" s="190">
        <v>226117.92262</v>
      </c>
      <c r="E12" s="201">
        <v>4.9423091071850403E-2</v>
      </c>
    </row>
    <row r="13" spans="1:5" s="308" customFormat="1" ht="15" customHeight="1">
      <c r="A13" s="190" t="s">
        <v>699</v>
      </c>
      <c r="B13" s="190">
        <v>202420.50461999999</v>
      </c>
      <c r="C13" s="182">
        <v>59617.688860000002</v>
      </c>
      <c r="D13" s="190">
        <v>262038.19347999999</v>
      </c>
      <c r="E13" s="201">
        <v>5.7274263581615407E-2</v>
      </c>
    </row>
    <row r="14" spans="1:5" s="308" customFormat="1" ht="15" customHeight="1">
      <c r="A14" s="190" t="s">
        <v>700</v>
      </c>
      <c r="B14" s="190">
        <v>407465.33607000002</v>
      </c>
      <c r="C14" s="182">
        <v>41564.250599999999</v>
      </c>
      <c r="D14" s="190">
        <v>449029.58666999999</v>
      </c>
      <c r="E14" s="201">
        <v>9.814538316470385E-2</v>
      </c>
    </row>
    <row r="15" spans="1:5" s="308" customFormat="1" ht="15" customHeight="1">
      <c r="A15" s="190" t="s">
        <v>701</v>
      </c>
      <c r="B15" s="190">
        <v>435392.08461999998</v>
      </c>
      <c r="C15" s="182">
        <v>20323.281579999999</v>
      </c>
      <c r="D15" s="190">
        <v>455715.36619999999</v>
      </c>
      <c r="E15" s="201">
        <v>9.9606708683569536E-2</v>
      </c>
    </row>
    <row r="16" spans="1:5" s="308" customFormat="1" ht="15" customHeight="1">
      <c r="A16" s="190" t="s">
        <v>702</v>
      </c>
      <c r="B16" s="190">
        <v>711102.38008000003</v>
      </c>
      <c r="C16" s="182">
        <v>22768.917570000001</v>
      </c>
      <c r="D16" s="190">
        <v>733871.29765000008</v>
      </c>
      <c r="E16" s="201">
        <v>0.16040386165994661</v>
      </c>
    </row>
    <row r="17" spans="1:5" s="308" customFormat="1" ht="15" customHeight="1">
      <c r="A17" s="190" t="s">
        <v>703</v>
      </c>
      <c r="B17" s="190">
        <v>1081110.50453</v>
      </c>
      <c r="C17" s="182">
        <v>25328.593739999997</v>
      </c>
      <c r="D17" s="190">
        <v>1106439.09827</v>
      </c>
      <c r="E17" s="201">
        <v>0.24183682428018871</v>
      </c>
    </row>
    <row r="18" spans="1:5" s="308" customFormat="1" ht="15" customHeight="1">
      <c r="A18" s="190" t="s">
        <v>704</v>
      </c>
      <c r="B18" s="190">
        <v>825855.66310000001</v>
      </c>
      <c r="C18" s="182">
        <v>11656.65475</v>
      </c>
      <c r="D18" s="190">
        <v>837512.31784999999</v>
      </c>
      <c r="E18" s="201">
        <v>0.18305690711858652</v>
      </c>
    </row>
    <row r="19" spans="1:5" s="308" customFormat="1" ht="15" customHeight="1">
      <c r="A19" s="190" t="s">
        <v>705</v>
      </c>
      <c r="B19" s="190">
        <v>28477.695540000001</v>
      </c>
      <c r="C19" s="182">
        <v>4132.6441400000003</v>
      </c>
      <c r="D19" s="190">
        <v>32610.339680000001</v>
      </c>
      <c r="E19" s="201">
        <v>7.1277135806574179E-3</v>
      </c>
    </row>
    <row r="20" spans="1:5" s="308" customFormat="1" ht="15" customHeight="1">
      <c r="A20" s="190" t="s">
        <v>706</v>
      </c>
      <c r="B20" s="190">
        <v>6761.39491</v>
      </c>
      <c r="C20" s="182">
        <v>149.91535000000002</v>
      </c>
      <c r="D20" s="190">
        <v>6911.3102600000002</v>
      </c>
      <c r="E20" s="201">
        <v>1.5106202659566699E-3</v>
      </c>
    </row>
    <row r="21" spans="1:5" s="321" customFormat="1" ht="15" customHeight="1">
      <c r="A21" s="225" t="s">
        <v>605</v>
      </c>
      <c r="B21" s="319">
        <v>3873744.6852799999</v>
      </c>
      <c r="C21" s="319">
        <v>701402.63384000014</v>
      </c>
      <c r="D21" s="319">
        <v>4575147.3191200001</v>
      </c>
      <c r="E21" s="320">
        <v>1</v>
      </c>
    </row>
    <row r="22" spans="1:5" s="311" customFormat="1" ht="15" customHeight="1">
      <c r="A22" s="264" t="s">
        <v>665</v>
      </c>
      <c r="B22" s="322">
        <v>0.84669288551457822</v>
      </c>
      <c r="C22" s="322">
        <v>0.15330711448542172</v>
      </c>
      <c r="D22" s="322">
        <v>1</v>
      </c>
      <c r="E22" s="322"/>
    </row>
    <row r="23" spans="1:5" s="192" customFormat="1" ht="30" customHeight="1" thickBot="1">
      <c r="A23" s="315" t="s">
        <v>707</v>
      </c>
      <c r="B23" s="305" t="s">
        <v>132</v>
      </c>
      <c r="C23" s="305" t="s">
        <v>133</v>
      </c>
      <c r="D23" s="306" t="s">
        <v>739</v>
      </c>
      <c r="E23" s="314" t="s">
        <v>70</v>
      </c>
    </row>
    <row r="24" spans="1:5" s="192" customFormat="1" ht="15" customHeight="1" thickTop="1">
      <c r="A24" s="190" t="s">
        <v>693</v>
      </c>
      <c r="B24" s="190">
        <v>0</v>
      </c>
      <c r="C24" s="182">
        <v>0</v>
      </c>
      <c r="D24" s="190">
        <v>0</v>
      </c>
      <c r="E24" s="201">
        <v>0</v>
      </c>
    </row>
    <row r="25" spans="1:5" s="192" customFormat="1" ht="15" customHeight="1">
      <c r="A25" s="190" t="s">
        <v>694</v>
      </c>
      <c r="B25" s="190">
        <v>0</v>
      </c>
      <c r="C25" s="182">
        <v>0</v>
      </c>
      <c r="D25" s="190">
        <v>0</v>
      </c>
      <c r="E25" s="201">
        <v>0</v>
      </c>
    </row>
    <row r="26" spans="1:5" s="192" customFormat="1" ht="15" customHeight="1">
      <c r="A26" s="190" t="s">
        <v>695</v>
      </c>
      <c r="B26" s="190">
        <v>3</v>
      </c>
      <c r="C26" s="182">
        <v>12</v>
      </c>
      <c r="D26" s="190">
        <v>15</v>
      </c>
      <c r="E26" s="201">
        <v>1.6156480903039574E-4</v>
      </c>
    </row>
    <row r="27" spans="1:5" s="192" customFormat="1" ht="15" customHeight="1">
      <c r="A27" s="190" t="s">
        <v>696</v>
      </c>
      <c r="B27" s="190">
        <v>15</v>
      </c>
      <c r="C27" s="182">
        <v>74</v>
      </c>
      <c r="D27" s="190">
        <v>89</v>
      </c>
      <c r="E27" s="201">
        <v>9.5861786691368129E-4</v>
      </c>
    </row>
    <row r="28" spans="1:5" s="192" customFormat="1" ht="15" customHeight="1">
      <c r="A28" s="190" t="s">
        <v>697</v>
      </c>
      <c r="B28" s="190">
        <v>61</v>
      </c>
      <c r="C28" s="182">
        <v>179</v>
      </c>
      <c r="D28" s="190">
        <v>240</v>
      </c>
      <c r="E28" s="201">
        <v>2.5850369444863318E-3</v>
      </c>
    </row>
    <row r="29" spans="1:5" s="192" customFormat="1" ht="15" customHeight="1">
      <c r="A29" s="190" t="s">
        <v>698</v>
      </c>
      <c r="B29" s="190">
        <v>175</v>
      </c>
      <c r="C29" s="182">
        <v>297</v>
      </c>
      <c r="D29" s="190">
        <v>472</v>
      </c>
      <c r="E29" s="201">
        <v>5.0839059908231185E-3</v>
      </c>
    </row>
    <row r="30" spans="1:5" s="192" customFormat="1" ht="15" customHeight="1">
      <c r="A30" s="190" t="s">
        <v>699</v>
      </c>
      <c r="B30" s="190">
        <v>841</v>
      </c>
      <c r="C30" s="182">
        <v>218</v>
      </c>
      <c r="D30" s="190">
        <v>1059</v>
      </c>
      <c r="E30" s="201">
        <v>1.1406475517545938E-2</v>
      </c>
    </row>
    <row r="31" spans="1:5" s="192" customFormat="1" ht="15" customHeight="1">
      <c r="A31" s="190" t="s">
        <v>700</v>
      </c>
      <c r="B31" s="190">
        <v>2425</v>
      </c>
      <c r="C31" s="182">
        <v>248</v>
      </c>
      <c r="D31" s="190">
        <v>2673</v>
      </c>
      <c r="E31" s="201">
        <v>2.8790848969216517E-2</v>
      </c>
    </row>
    <row r="32" spans="1:5" s="192" customFormat="1" ht="15" customHeight="1">
      <c r="A32" s="190" t="s">
        <v>701</v>
      </c>
      <c r="B32" s="190">
        <v>3695</v>
      </c>
      <c r="C32" s="182">
        <v>169</v>
      </c>
      <c r="D32" s="190">
        <v>3864</v>
      </c>
      <c r="E32" s="201">
        <v>4.1619094806229939E-2</v>
      </c>
    </row>
    <row r="33" spans="1:5" s="192" customFormat="1" ht="15" customHeight="1">
      <c r="A33" s="190" t="s">
        <v>702</v>
      </c>
      <c r="B33" s="190">
        <v>8436</v>
      </c>
      <c r="C33" s="182">
        <v>274</v>
      </c>
      <c r="D33" s="190">
        <v>8710</v>
      </c>
      <c r="E33" s="201">
        <v>9.3815299110316455E-2</v>
      </c>
    </row>
    <row r="34" spans="1:5" s="192" customFormat="1" ht="15" customHeight="1">
      <c r="A34" s="190" t="s">
        <v>703</v>
      </c>
      <c r="B34" s="190">
        <v>22398</v>
      </c>
      <c r="C34" s="182">
        <v>487</v>
      </c>
      <c r="D34" s="190">
        <v>22885</v>
      </c>
      <c r="E34" s="201">
        <v>0.2464940436440404</v>
      </c>
    </row>
    <row r="35" spans="1:5" s="192" customFormat="1" ht="15" customHeight="1">
      <c r="A35" s="190" t="s">
        <v>704</v>
      </c>
      <c r="B35" s="190">
        <v>42834</v>
      </c>
      <c r="C35" s="182">
        <v>606</v>
      </c>
      <c r="D35" s="190">
        <v>43440</v>
      </c>
      <c r="E35" s="201">
        <v>0.46789168695202604</v>
      </c>
    </row>
    <row r="36" spans="1:5" s="192" customFormat="1" ht="15" customHeight="1">
      <c r="A36" s="190" t="s">
        <v>705</v>
      </c>
      <c r="B36" s="190">
        <v>5507</v>
      </c>
      <c r="C36" s="182">
        <v>649</v>
      </c>
      <c r="D36" s="190">
        <v>6156</v>
      </c>
      <c r="E36" s="201">
        <v>6.6306197626074412E-2</v>
      </c>
    </row>
    <row r="37" spans="1:5" s="192" customFormat="1" ht="15" customHeight="1">
      <c r="A37" s="190" t="s">
        <v>706</v>
      </c>
      <c r="B37" s="190">
        <v>3172</v>
      </c>
      <c r="C37" s="182">
        <v>67</v>
      </c>
      <c r="D37" s="190">
        <v>3239</v>
      </c>
      <c r="E37" s="201">
        <v>3.4887227763296787E-2</v>
      </c>
    </row>
    <row r="38" spans="1:5" s="192" customFormat="1" ht="15" customHeight="1">
      <c r="A38" s="193" t="s">
        <v>740</v>
      </c>
      <c r="B38" s="316">
        <v>89562</v>
      </c>
      <c r="C38" s="316">
        <v>3280</v>
      </c>
      <c r="D38" s="316">
        <v>92842</v>
      </c>
      <c r="E38" s="317">
        <v>1</v>
      </c>
    </row>
    <row r="39" spans="1:5" ht="15" customHeight="1">
      <c r="A39" s="312" t="s">
        <v>665</v>
      </c>
      <c r="B39" s="201">
        <v>0.96467116175868683</v>
      </c>
      <c r="C39" s="201">
        <v>3.53288382413132E-2</v>
      </c>
      <c r="D39" s="201">
        <v>1</v>
      </c>
      <c r="E39" s="201"/>
    </row>
    <row r="40" spans="1:5" ht="15" customHeight="1" thickBot="1">
      <c r="A40" s="197"/>
      <c r="B40" s="198"/>
      <c r="C40" s="199"/>
      <c r="D40" s="198"/>
      <c r="E40" s="200"/>
    </row>
    <row r="41" spans="1:5" ht="15" customHeight="1" thickTop="1">
      <c r="A41" s="181" t="s">
        <v>588</v>
      </c>
      <c r="B41" s="201"/>
      <c r="C41" s="191"/>
      <c r="D41" s="201"/>
      <c r="E41" s="201"/>
    </row>
    <row r="42" spans="1:5" ht="15" customHeight="1">
      <c r="A42" s="159"/>
      <c r="B42" s="159"/>
      <c r="C42" s="182"/>
      <c r="D42" s="159"/>
      <c r="E42" s="201"/>
    </row>
    <row r="43" spans="1:5" ht="15" customHeight="1">
      <c r="A43" s="208"/>
      <c r="B43" s="159"/>
      <c r="C43" s="182"/>
      <c r="D43" s="159"/>
      <c r="E43" s="201"/>
    </row>
    <row r="44" spans="1:5" ht="15" customHeight="1">
      <c r="A44" s="210"/>
      <c r="B44" s="159"/>
      <c r="C44" s="182"/>
      <c r="D44" s="159"/>
      <c r="E44" s="201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sqref="A1:Y1"/>
    </sheetView>
  </sheetViews>
  <sheetFormatPr defaultColWidth="11.42578125" defaultRowHeight="12.75" customHeight="1"/>
  <cols>
    <col min="1" max="1" width="41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8" width="15.7109375" style="183" customWidth="1"/>
    <col min="19" max="19" width="27.7109375" style="183" customWidth="1"/>
    <col min="20" max="20" width="15.7109375" style="183" customWidth="1"/>
    <col min="21" max="21" width="27.7109375" style="183" customWidth="1"/>
    <col min="22" max="22" width="15.7109375" style="183" customWidth="1"/>
    <col min="23" max="23" width="27.7109375" style="183" customWidth="1"/>
    <col min="24" max="25" width="15.7109375" style="183" customWidth="1"/>
    <col min="26" max="256" width="11.42578125" style="183"/>
    <col min="257" max="257" width="41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4" width="15.7109375" style="183" customWidth="1"/>
    <col min="275" max="275" width="27.7109375" style="183" customWidth="1"/>
    <col min="276" max="276" width="15.7109375" style="183" customWidth="1"/>
    <col min="277" max="277" width="27.7109375" style="183" customWidth="1"/>
    <col min="278" max="278" width="15.7109375" style="183" customWidth="1"/>
    <col min="279" max="279" width="27.7109375" style="183" customWidth="1"/>
    <col min="280" max="281" width="15.7109375" style="183" customWidth="1"/>
    <col min="282" max="512" width="11.42578125" style="183"/>
    <col min="513" max="513" width="41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30" width="15.7109375" style="183" customWidth="1"/>
    <col min="531" max="531" width="27.7109375" style="183" customWidth="1"/>
    <col min="532" max="532" width="15.7109375" style="183" customWidth="1"/>
    <col min="533" max="533" width="27.7109375" style="183" customWidth="1"/>
    <col min="534" max="534" width="15.7109375" style="183" customWidth="1"/>
    <col min="535" max="535" width="27.7109375" style="183" customWidth="1"/>
    <col min="536" max="537" width="15.7109375" style="183" customWidth="1"/>
    <col min="538" max="768" width="11.42578125" style="183"/>
    <col min="769" max="769" width="41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6" width="15.7109375" style="183" customWidth="1"/>
    <col min="787" max="787" width="27.7109375" style="183" customWidth="1"/>
    <col min="788" max="788" width="15.7109375" style="183" customWidth="1"/>
    <col min="789" max="789" width="27.7109375" style="183" customWidth="1"/>
    <col min="790" max="790" width="15.7109375" style="183" customWidth="1"/>
    <col min="791" max="791" width="27.7109375" style="183" customWidth="1"/>
    <col min="792" max="793" width="15.7109375" style="183" customWidth="1"/>
    <col min="794" max="1024" width="11.42578125" style="183"/>
    <col min="1025" max="1025" width="41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2" width="15.7109375" style="183" customWidth="1"/>
    <col min="1043" max="1043" width="27.7109375" style="183" customWidth="1"/>
    <col min="1044" max="1044" width="15.7109375" style="183" customWidth="1"/>
    <col min="1045" max="1045" width="27.7109375" style="183" customWidth="1"/>
    <col min="1046" max="1046" width="15.7109375" style="183" customWidth="1"/>
    <col min="1047" max="1047" width="27.7109375" style="183" customWidth="1"/>
    <col min="1048" max="1049" width="15.7109375" style="183" customWidth="1"/>
    <col min="1050" max="1280" width="11.42578125" style="183"/>
    <col min="1281" max="1281" width="41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8" width="15.7109375" style="183" customWidth="1"/>
    <col min="1299" max="1299" width="27.7109375" style="183" customWidth="1"/>
    <col min="1300" max="1300" width="15.7109375" style="183" customWidth="1"/>
    <col min="1301" max="1301" width="27.7109375" style="183" customWidth="1"/>
    <col min="1302" max="1302" width="15.7109375" style="183" customWidth="1"/>
    <col min="1303" max="1303" width="27.7109375" style="183" customWidth="1"/>
    <col min="1304" max="1305" width="15.7109375" style="183" customWidth="1"/>
    <col min="1306" max="1536" width="11.42578125" style="183"/>
    <col min="1537" max="1537" width="41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4" width="15.7109375" style="183" customWidth="1"/>
    <col min="1555" max="1555" width="27.7109375" style="183" customWidth="1"/>
    <col min="1556" max="1556" width="15.7109375" style="183" customWidth="1"/>
    <col min="1557" max="1557" width="27.7109375" style="183" customWidth="1"/>
    <col min="1558" max="1558" width="15.7109375" style="183" customWidth="1"/>
    <col min="1559" max="1559" width="27.7109375" style="183" customWidth="1"/>
    <col min="1560" max="1561" width="15.7109375" style="183" customWidth="1"/>
    <col min="1562" max="1792" width="11.42578125" style="183"/>
    <col min="1793" max="1793" width="41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10" width="15.7109375" style="183" customWidth="1"/>
    <col min="1811" max="1811" width="27.7109375" style="183" customWidth="1"/>
    <col min="1812" max="1812" width="15.7109375" style="183" customWidth="1"/>
    <col min="1813" max="1813" width="27.7109375" style="183" customWidth="1"/>
    <col min="1814" max="1814" width="15.7109375" style="183" customWidth="1"/>
    <col min="1815" max="1815" width="27.7109375" style="183" customWidth="1"/>
    <col min="1816" max="1817" width="15.7109375" style="183" customWidth="1"/>
    <col min="1818" max="2048" width="11.42578125" style="183"/>
    <col min="2049" max="2049" width="41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6" width="15.7109375" style="183" customWidth="1"/>
    <col min="2067" max="2067" width="27.7109375" style="183" customWidth="1"/>
    <col min="2068" max="2068" width="15.7109375" style="183" customWidth="1"/>
    <col min="2069" max="2069" width="27.7109375" style="183" customWidth="1"/>
    <col min="2070" max="2070" width="15.7109375" style="183" customWidth="1"/>
    <col min="2071" max="2071" width="27.7109375" style="183" customWidth="1"/>
    <col min="2072" max="2073" width="15.7109375" style="183" customWidth="1"/>
    <col min="2074" max="2304" width="11.42578125" style="183"/>
    <col min="2305" max="2305" width="41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2" width="15.7109375" style="183" customWidth="1"/>
    <col min="2323" max="2323" width="27.7109375" style="183" customWidth="1"/>
    <col min="2324" max="2324" width="15.7109375" style="183" customWidth="1"/>
    <col min="2325" max="2325" width="27.7109375" style="183" customWidth="1"/>
    <col min="2326" max="2326" width="15.7109375" style="183" customWidth="1"/>
    <col min="2327" max="2327" width="27.7109375" style="183" customWidth="1"/>
    <col min="2328" max="2329" width="15.7109375" style="183" customWidth="1"/>
    <col min="2330" max="2560" width="11.42578125" style="183"/>
    <col min="2561" max="2561" width="41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8" width="15.7109375" style="183" customWidth="1"/>
    <col min="2579" max="2579" width="27.7109375" style="183" customWidth="1"/>
    <col min="2580" max="2580" width="15.7109375" style="183" customWidth="1"/>
    <col min="2581" max="2581" width="27.7109375" style="183" customWidth="1"/>
    <col min="2582" max="2582" width="15.7109375" style="183" customWidth="1"/>
    <col min="2583" max="2583" width="27.7109375" style="183" customWidth="1"/>
    <col min="2584" max="2585" width="15.7109375" style="183" customWidth="1"/>
    <col min="2586" max="2816" width="11.42578125" style="183"/>
    <col min="2817" max="2817" width="41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4" width="15.7109375" style="183" customWidth="1"/>
    <col min="2835" max="2835" width="27.7109375" style="183" customWidth="1"/>
    <col min="2836" max="2836" width="15.7109375" style="183" customWidth="1"/>
    <col min="2837" max="2837" width="27.7109375" style="183" customWidth="1"/>
    <col min="2838" max="2838" width="15.7109375" style="183" customWidth="1"/>
    <col min="2839" max="2839" width="27.7109375" style="183" customWidth="1"/>
    <col min="2840" max="2841" width="15.7109375" style="183" customWidth="1"/>
    <col min="2842" max="3072" width="11.42578125" style="183"/>
    <col min="3073" max="3073" width="41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90" width="15.7109375" style="183" customWidth="1"/>
    <col min="3091" max="3091" width="27.7109375" style="183" customWidth="1"/>
    <col min="3092" max="3092" width="15.7109375" style="183" customWidth="1"/>
    <col min="3093" max="3093" width="27.7109375" style="183" customWidth="1"/>
    <col min="3094" max="3094" width="15.7109375" style="183" customWidth="1"/>
    <col min="3095" max="3095" width="27.7109375" style="183" customWidth="1"/>
    <col min="3096" max="3097" width="15.7109375" style="183" customWidth="1"/>
    <col min="3098" max="3328" width="11.42578125" style="183"/>
    <col min="3329" max="3329" width="41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6" width="15.7109375" style="183" customWidth="1"/>
    <col min="3347" max="3347" width="27.7109375" style="183" customWidth="1"/>
    <col min="3348" max="3348" width="15.7109375" style="183" customWidth="1"/>
    <col min="3349" max="3349" width="27.7109375" style="183" customWidth="1"/>
    <col min="3350" max="3350" width="15.7109375" style="183" customWidth="1"/>
    <col min="3351" max="3351" width="27.7109375" style="183" customWidth="1"/>
    <col min="3352" max="3353" width="15.7109375" style="183" customWidth="1"/>
    <col min="3354" max="3584" width="11.42578125" style="183"/>
    <col min="3585" max="3585" width="41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2" width="15.7109375" style="183" customWidth="1"/>
    <col min="3603" max="3603" width="27.7109375" style="183" customWidth="1"/>
    <col min="3604" max="3604" width="15.7109375" style="183" customWidth="1"/>
    <col min="3605" max="3605" width="27.7109375" style="183" customWidth="1"/>
    <col min="3606" max="3606" width="15.7109375" style="183" customWidth="1"/>
    <col min="3607" max="3607" width="27.7109375" style="183" customWidth="1"/>
    <col min="3608" max="3609" width="15.7109375" style="183" customWidth="1"/>
    <col min="3610" max="3840" width="11.42578125" style="183"/>
    <col min="3841" max="3841" width="41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8" width="15.7109375" style="183" customWidth="1"/>
    <col min="3859" max="3859" width="27.7109375" style="183" customWidth="1"/>
    <col min="3860" max="3860" width="15.7109375" style="183" customWidth="1"/>
    <col min="3861" max="3861" width="27.7109375" style="183" customWidth="1"/>
    <col min="3862" max="3862" width="15.7109375" style="183" customWidth="1"/>
    <col min="3863" max="3863" width="27.7109375" style="183" customWidth="1"/>
    <col min="3864" max="3865" width="15.7109375" style="183" customWidth="1"/>
    <col min="3866" max="4096" width="11.42578125" style="183"/>
    <col min="4097" max="4097" width="41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4" width="15.7109375" style="183" customWidth="1"/>
    <col min="4115" max="4115" width="27.7109375" style="183" customWidth="1"/>
    <col min="4116" max="4116" width="15.7109375" style="183" customWidth="1"/>
    <col min="4117" max="4117" width="27.7109375" style="183" customWidth="1"/>
    <col min="4118" max="4118" width="15.7109375" style="183" customWidth="1"/>
    <col min="4119" max="4119" width="27.7109375" style="183" customWidth="1"/>
    <col min="4120" max="4121" width="15.7109375" style="183" customWidth="1"/>
    <col min="4122" max="4352" width="11.42578125" style="183"/>
    <col min="4353" max="4353" width="41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70" width="15.7109375" style="183" customWidth="1"/>
    <col min="4371" max="4371" width="27.7109375" style="183" customWidth="1"/>
    <col min="4372" max="4372" width="15.7109375" style="183" customWidth="1"/>
    <col min="4373" max="4373" width="27.7109375" style="183" customWidth="1"/>
    <col min="4374" max="4374" width="15.7109375" style="183" customWidth="1"/>
    <col min="4375" max="4375" width="27.7109375" style="183" customWidth="1"/>
    <col min="4376" max="4377" width="15.7109375" style="183" customWidth="1"/>
    <col min="4378" max="4608" width="11.42578125" style="183"/>
    <col min="4609" max="4609" width="41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6" width="15.7109375" style="183" customWidth="1"/>
    <col min="4627" max="4627" width="27.7109375" style="183" customWidth="1"/>
    <col min="4628" max="4628" width="15.7109375" style="183" customWidth="1"/>
    <col min="4629" max="4629" width="27.7109375" style="183" customWidth="1"/>
    <col min="4630" max="4630" width="15.7109375" style="183" customWidth="1"/>
    <col min="4631" max="4631" width="27.7109375" style="183" customWidth="1"/>
    <col min="4632" max="4633" width="15.7109375" style="183" customWidth="1"/>
    <col min="4634" max="4864" width="11.42578125" style="183"/>
    <col min="4865" max="4865" width="41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2" width="15.7109375" style="183" customWidth="1"/>
    <col min="4883" max="4883" width="27.7109375" style="183" customWidth="1"/>
    <col min="4884" max="4884" width="15.7109375" style="183" customWidth="1"/>
    <col min="4885" max="4885" width="27.7109375" style="183" customWidth="1"/>
    <col min="4886" max="4886" width="15.7109375" style="183" customWidth="1"/>
    <col min="4887" max="4887" width="27.7109375" style="183" customWidth="1"/>
    <col min="4888" max="4889" width="15.7109375" style="183" customWidth="1"/>
    <col min="4890" max="5120" width="11.42578125" style="183"/>
    <col min="5121" max="5121" width="41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8" width="15.7109375" style="183" customWidth="1"/>
    <col min="5139" max="5139" width="27.7109375" style="183" customWidth="1"/>
    <col min="5140" max="5140" width="15.7109375" style="183" customWidth="1"/>
    <col min="5141" max="5141" width="27.7109375" style="183" customWidth="1"/>
    <col min="5142" max="5142" width="15.7109375" style="183" customWidth="1"/>
    <col min="5143" max="5143" width="27.7109375" style="183" customWidth="1"/>
    <col min="5144" max="5145" width="15.7109375" style="183" customWidth="1"/>
    <col min="5146" max="5376" width="11.42578125" style="183"/>
    <col min="5377" max="5377" width="41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4" width="15.7109375" style="183" customWidth="1"/>
    <col min="5395" max="5395" width="27.7109375" style="183" customWidth="1"/>
    <col min="5396" max="5396" width="15.7109375" style="183" customWidth="1"/>
    <col min="5397" max="5397" width="27.7109375" style="183" customWidth="1"/>
    <col min="5398" max="5398" width="15.7109375" style="183" customWidth="1"/>
    <col min="5399" max="5399" width="27.7109375" style="183" customWidth="1"/>
    <col min="5400" max="5401" width="15.7109375" style="183" customWidth="1"/>
    <col min="5402" max="5632" width="11.42578125" style="183"/>
    <col min="5633" max="5633" width="41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50" width="15.7109375" style="183" customWidth="1"/>
    <col min="5651" max="5651" width="27.7109375" style="183" customWidth="1"/>
    <col min="5652" max="5652" width="15.7109375" style="183" customWidth="1"/>
    <col min="5653" max="5653" width="27.7109375" style="183" customWidth="1"/>
    <col min="5654" max="5654" width="15.7109375" style="183" customWidth="1"/>
    <col min="5655" max="5655" width="27.7109375" style="183" customWidth="1"/>
    <col min="5656" max="5657" width="15.7109375" style="183" customWidth="1"/>
    <col min="5658" max="5888" width="11.42578125" style="183"/>
    <col min="5889" max="5889" width="41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6" width="15.7109375" style="183" customWidth="1"/>
    <col min="5907" max="5907" width="27.7109375" style="183" customWidth="1"/>
    <col min="5908" max="5908" width="15.7109375" style="183" customWidth="1"/>
    <col min="5909" max="5909" width="27.7109375" style="183" customWidth="1"/>
    <col min="5910" max="5910" width="15.7109375" style="183" customWidth="1"/>
    <col min="5911" max="5911" width="27.7109375" style="183" customWidth="1"/>
    <col min="5912" max="5913" width="15.7109375" style="183" customWidth="1"/>
    <col min="5914" max="6144" width="11.42578125" style="183"/>
    <col min="6145" max="6145" width="41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2" width="15.7109375" style="183" customWidth="1"/>
    <col min="6163" max="6163" width="27.7109375" style="183" customWidth="1"/>
    <col min="6164" max="6164" width="15.7109375" style="183" customWidth="1"/>
    <col min="6165" max="6165" width="27.7109375" style="183" customWidth="1"/>
    <col min="6166" max="6166" width="15.7109375" style="183" customWidth="1"/>
    <col min="6167" max="6167" width="27.7109375" style="183" customWidth="1"/>
    <col min="6168" max="6169" width="15.7109375" style="183" customWidth="1"/>
    <col min="6170" max="6400" width="11.42578125" style="183"/>
    <col min="6401" max="6401" width="41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8" width="15.7109375" style="183" customWidth="1"/>
    <col min="6419" max="6419" width="27.7109375" style="183" customWidth="1"/>
    <col min="6420" max="6420" width="15.7109375" style="183" customWidth="1"/>
    <col min="6421" max="6421" width="27.7109375" style="183" customWidth="1"/>
    <col min="6422" max="6422" width="15.7109375" style="183" customWidth="1"/>
    <col min="6423" max="6423" width="27.7109375" style="183" customWidth="1"/>
    <col min="6424" max="6425" width="15.7109375" style="183" customWidth="1"/>
    <col min="6426" max="6656" width="11.42578125" style="183"/>
    <col min="6657" max="6657" width="41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4" width="15.7109375" style="183" customWidth="1"/>
    <col min="6675" max="6675" width="27.7109375" style="183" customWidth="1"/>
    <col min="6676" max="6676" width="15.7109375" style="183" customWidth="1"/>
    <col min="6677" max="6677" width="27.7109375" style="183" customWidth="1"/>
    <col min="6678" max="6678" width="15.7109375" style="183" customWidth="1"/>
    <col min="6679" max="6679" width="27.7109375" style="183" customWidth="1"/>
    <col min="6680" max="6681" width="15.7109375" style="183" customWidth="1"/>
    <col min="6682" max="6912" width="11.42578125" style="183"/>
    <col min="6913" max="6913" width="41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30" width="15.7109375" style="183" customWidth="1"/>
    <col min="6931" max="6931" width="27.7109375" style="183" customWidth="1"/>
    <col min="6932" max="6932" width="15.7109375" style="183" customWidth="1"/>
    <col min="6933" max="6933" width="27.7109375" style="183" customWidth="1"/>
    <col min="6934" max="6934" width="15.7109375" style="183" customWidth="1"/>
    <col min="6935" max="6935" width="27.7109375" style="183" customWidth="1"/>
    <col min="6936" max="6937" width="15.7109375" style="183" customWidth="1"/>
    <col min="6938" max="7168" width="11.42578125" style="183"/>
    <col min="7169" max="7169" width="41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6" width="15.7109375" style="183" customWidth="1"/>
    <col min="7187" max="7187" width="27.7109375" style="183" customWidth="1"/>
    <col min="7188" max="7188" width="15.7109375" style="183" customWidth="1"/>
    <col min="7189" max="7189" width="27.7109375" style="183" customWidth="1"/>
    <col min="7190" max="7190" width="15.7109375" style="183" customWidth="1"/>
    <col min="7191" max="7191" width="27.7109375" style="183" customWidth="1"/>
    <col min="7192" max="7193" width="15.7109375" style="183" customWidth="1"/>
    <col min="7194" max="7424" width="11.42578125" style="183"/>
    <col min="7425" max="7425" width="41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2" width="15.7109375" style="183" customWidth="1"/>
    <col min="7443" max="7443" width="27.7109375" style="183" customWidth="1"/>
    <col min="7444" max="7444" width="15.7109375" style="183" customWidth="1"/>
    <col min="7445" max="7445" width="27.7109375" style="183" customWidth="1"/>
    <col min="7446" max="7446" width="15.7109375" style="183" customWidth="1"/>
    <col min="7447" max="7447" width="27.7109375" style="183" customWidth="1"/>
    <col min="7448" max="7449" width="15.7109375" style="183" customWidth="1"/>
    <col min="7450" max="7680" width="11.42578125" style="183"/>
    <col min="7681" max="7681" width="41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8" width="15.7109375" style="183" customWidth="1"/>
    <col min="7699" max="7699" width="27.7109375" style="183" customWidth="1"/>
    <col min="7700" max="7700" width="15.7109375" style="183" customWidth="1"/>
    <col min="7701" max="7701" width="27.7109375" style="183" customWidth="1"/>
    <col min="7702" max="7702" width="15.7109375" style="183" customWidth="1"/>
    <col min="7703" max="7703" width="27.7109375" style="183" customWidth="1"/>
    <col min="7704" max="7705" width="15.7109375" style="183" customWidth="1"/>
    <col min="7706" max="7936" width="11.42578125" style="183"/>
    <col min="7937" max="7937" width="41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4" width="15.7109375" style="183" customWidth="1"/>
    <col min="7955" max="7955" width="27.7109375" style="183" customWidth="1"/>
    <col min="7956" max="7956" width="15.7109375" style="183" customWidth="1"/>
    <col min="7957" max="7957" width="27.7109375" style="183" customWidth="1"/>
    <col min="7958" max="7958" width="15.7109375" style="183" customWidth="1"/>
    <col min="7959" max="7959" width="27.7109375" style="183" customWidth="1"/>
    <col min="7960" max="7961" width="15.7109375" style="183" customWidth="1"/>
    <col min="7962" max="8192" width="11.42578125" style="183"/>
    <col min="8193" max="8193" width="41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10" width="15.7109375" style="183" customWidth="1"/>
    <col min="8211" max="8211" width="27.7109375" style="183" customWidth="1"/>
    <col min="8212" max="8212" width="15.7109375" style="183" customWidth="1"/>
    <col min="8213" max="8213" width="27.7109375" style="183" customWidth="1"/>
    <col min="8214" max="8214" width="15.7109375" style="183" customWidth="1"/>
    <col min="8215" max="8215" width="27.7109375" style="183" customWidth="1"/>
    <col min="8216" max="8217" width="15.7109375" style="183" customWidth="1"/>
    <col min="8218" max="8448" width="11.42578125" style="183"/>
    <col min="8449" max="8449" width="41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6" width="15.7109375" style="183" customWidth="1"/>
    <col min="8467" max="8467" width="27.7109375" style="183" customWidth="1"/>
    <col min="8468" max="8468" width="15.7109375" style="183" customWidth="1"/>
    <col min="8469" max="8469" width="27.7109375" style="183" customWidth="1"/>
    <col min="8470" max="8470" width="15.7109375" style="183" customWidth="1"/>
    <col min="8471" max="8471" width="27.7109375" style="183" customWidth="1"/>
    <col min="8472" max="8473" width="15.7109375" style="183" customWidth="1"/>
    <col min="8474" max="8704" width="11.42578125" style="183"/>
    <col min="8705" max="8705" width="41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2" width="15.7109375" style="183" customWidth="1"/>
    <col min="8723" max="8723" width="27.7109375" style="183" customWidth="1"/>
    <col min="8724" max="8724" width="15.7109375" style="183" customWidth="1"/>
    <col min="8725" max="8725" width="27.7109375" style="183" customWidth="1"/>
    <col min="8726" max="8726" width="15.7109375" style="183" customWidth="1"/>
    <col min="8727" max="8727" width="27.7109375" style="183" customWidth="1"/>
    <col min="8728" max="8729" width="15.7109375" style="183" customWidth="1"/>
    <col min="8730" max="8960" width="11.42578125" style="183"/>
    <col min="8961" max="8961" width="41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8" width="15.7109375" style="183" customWidth="1"/>
    <col min="8979" max="8979" width="27.7109375" style="183" customWidth="1"/>
    <col min="8980" max="8980" width="15.7109375" style="183" customWidth="1"/>
    <col min="8981" max="8981" width="27.7109375" style="183" customWidth="1"/>
    <col min="8982" max="8982" width="15.7109375" style="183" customWidth="1"/>
    <col min="8983" max="8983" width="27.7109375" style="183" customWidth="1"/>
    <col min="8984" max="8985" width="15.7109375" style="183" customWidth="1"/>
    <col min="8986" max="9216" width="11.42578125" style="183"/>
    <col min="9217" max="9217" width="41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4" width="15.7109375" style="183" customWidth="1"/>
    <col min="9235" max="9235" width="27.7109375" style="183" customWidth="1"/>
    <col min="9236" max="9236" width="15.7109375" style="183" customWidth="1"/>
    <col min="9237" max="9237" width="27.7109375" style="183" customWidth="1"/>
    <col min="9238" max="9238" width="15.7109375" style="183" customWidth="1"/>
    <col min="9239" max="9239" width="27.7109375" style="183" customWidth="1"/>
    <col min="9240" max="9241" width="15.7109375" style="183" customWidth="1"/>
    <col min="9242" max="9472" width="11.42578125" style="183"/>
    <col min="9473" max="9473" width="41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90" width="15.7109375" style="183" customWidth="1"/>
    <col min="9491" max="9491" width="27.7109375" style="183" customWidth="1"/>
    <col min="9492" max="9492" width="15.7109375" style="183" customWidth="1"/>
    <col min="9493" max="9493" width="27.7109375" style="183" customWidth="1"/>
    <col min="9494" max="9494" width="15.7109375" style="183" customWidth="1"/>
    <col min="9495" max="9495" width="27.7109375" style="183" customWidth="1"/>
    <col min="9496" max="9497" width="15.7109375" style="183" customWidth="1"/>
    <col min="9498" max="9728" width="11.42578125" style="183"/>
    <col min="9729" max="9729" width="41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6" width="15.7109375" style="183" customWidth="1"/>
    <col min="9747" max="9747" width="27.7109375" style="183" customWidth="1"/>
    <col min="9748" max="9748" width="15.7109375" style="183" customWidth="1"/>
    <col min="9749" max="9749" width="27.7109375" style="183" customWidth="1"/>
    <col min="9750" max="9750" width="15.7109375" style="183" customWidth="1"/>
    <col min="9751" max="9751" width="27.7109375" style="183" customWidth="1"/>
    <col min="9752" max="9753" width="15.7109375" style="183" customWidth="1"/>
    <col min="9754" max="9984" width="11.42578125" style="183"/>
    <col min="9985" max="9985" width="41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2" width="15.7109375" style="183" customWidth="1"/>
    <col min="10003" max="10003" width="27.7109375" style="183" customWidth="1"/>
    <col min="10004" max="10004" width="15.7109375" style="183" customWidth="1"/>
    <col min="10005" max="10005" width="27.7109375" style="183" customWidth="1"/>
    <col min="10006" max="10006" width="15.7109375" style="183" customWidth="1"/>
    <col min="10007" max="10007" width="27.7109375" style="183" customWidth="1"/>
    <col min="10008" max="10009" width="15.7109375" style="183" customWidth="1"/>
    <col min="10010" max="10240" width="11.42578125" style="183"/>
    <col min="10241" max="10241" width="41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8" width="15.7109375" style="183" customWidth="1"/>
    <col min="10259" max="10259" width="27.7109375" style="183" customWidth="1"/>
    <col min="10260" max="10260" width="15.7109375" style="183" customWidth="1"/>
    <col min="10261" max="10261" width="27.7109375" style="183" customWidth="1"/>
    <col min="10262" max="10262" width="15.7109375" style="183" customWidth="1"/>
    <col min="10263" max="10263" width="27.7109375" style="183" customWidth="1"/>
    <col min="10264" max="10265" width="15.7109375" style="183" customWidth="1"/>
    <col min="10266" max="10496" width="11.42578125" style="183"/>
    <col min="10497" max="10497" width="41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4" width="15.7109375" style="183" customWidth="1"/>
    <col min="10515" max="10515" width="27.7109375" style="183" customWidth="1"/>
    <col min="10516" max="10516" width="15.7109375" style="183" customWidth="1"/>
    <col min="10517" max="10517" width="27.7109375" style="183" customWidth="1"/>
    <col min="10518" max="10518" width="15.7109375" style="183" customWidth="1"/>
    <col min="10519" max="10519" width="27.7109375" style="183" customWidth="1"/>
    <col min="10520" max="10521" width="15.7109375" style="183" customWidth="1"/>
    <col min="10522" max="10752" width="11.42578125" style="183"/>
    <col min="10753" max="10753" width="41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70" width="15.7109375" style="183" customWidth="1"/>
    <col min="10771" max="10771" width="27.7109375" style="183" customWidth="1"/>
    <col min="10772" max="10772" width="15.7109375" style="183" customWidth="1"/>
    <col min="10773" max="10773" width="27.7109375" style="183" customWidth="1"/>
    <col min="10774" max="10774" width="15.7109375" style="183" customWidth="1"/>
    <col min="10775" max="10775" width="27.7109375" style="183" customWidth="1"/>
    <col min="10776" max="10777" width="15.7109375" style="183" customWidth="1"/>
    <col min="10778" max="11008" width="11.42578125" style="183"/>
    <col min="11009" max="11009" width="41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6" width="15.7109375" style="183" customWidth="1"/>
    <col min="11027" max="11027" width="27.7109375" style="183" customWidth="1"/>
    <col min="11028" max="11028" width="15.7109375" style="183" customWidth="1"/>
    <col min="11029" max="11029" width="27.7109375" style="183" customWidth="1"/>
    <col min="11030" max="11030" width="15.7109375" style="183" customWidth="1"/>
    <col min="11031" max="11031" width="27.7109375" style="183" customWidth="1"/>
    <col min="11032" max="11033" width="15.7109375" style="183" customWidth="1"/>
    <col min="11034" max="11264" width="11.42578125" style="183"/>
    <col min="11265" max="11265" width="41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2" width="15.7109375" style="183" customWidth="1"/>
    <col min="11283" max="11283" width="27.7109375" style="183" customWidth="1"/>
    <col min="11284" max="11284" width="15.7109375" style="183" customWidth="1"/>
    <col min="11285" max="11285" width="27.7109375" style="183" customWidth="1"/>
    <col min="11286" max="11286" width="15.7109375" style="183" customWidth="1"/>
    <col min="11287" max="11287" width="27.7109375" style="183" customWidth="1"/>
    <col min="11288" max="11289" width="15.7109375" style="183" customWidth="1"/>
    <col min="11290" max="11520" width="11.42578125" style="183"/>
    <col min="11521" max="11521" width="41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8" width="15.7109375" style="183" customWidth="1"/>
    <col min="11539" max="11539" width="27.7109375" style="183" customWidth="1"/>
    <col min="11540" max="11540" width="15.7109375" style="183" customWidth="1"/>
    <col min="11541" max="11541" width="27.7109375" style="183" customWidth="1"/>
    <col min="11542" max="11542" width="15.7109375" style="183" customWidth="1"/>
    <col min="11543" max="11543" width="27.7109375" style="183" customWidth="1"/>
    <col min="11544" max="11545" width="15.7109375" style="183" customWidth="1"/>
    <col min="11546" max="11776" width="11.42578125" style="183"/>
    <col min="11777" max="11777" width="41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4" width="15.7109375" style="183" customWidth="1"/>
    <col min="11795" max="11795" width="27.7109375" style="183" customWidth="1"/>
    <col min="11796" max="11796" width="15.7109375" style="183" customWidth="1"/>
    <col min="11797" max="11797" width="27.7109375" style="183" customWidth="1"/>
    <col min="11798" max="11798" width="15.7109375" style="183" customWidth="1"/>
    <col min="11799" max="11799" width="27.7109375" style="183" customWidth="1"/>
    <col min="11800" max="11801" width="15.7109375" style="183" customWidth="1"/>
    <col min="11802" max="12032" width="11.42578125" style="183"/>
    <col min="12033" max="12033" width="41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50" width="15.7109375" style="183" customWidth="1"/>
    <col min="12051" max="12051" width="27.7109375" style="183" customWidth="1"/>
    <col min="12052" max="12052" width="15.7109375" style="183" customWidth="1"/>
    <col min="12053" max="12053" width="27.7109375" style="183" customWidth="1"/>
    <col min="12054" max="12054" width="15.7109375" style="183" customWidth="1"/>
    <col min="12055" max="12055" width="27.7109375" style="183" customWidth="1"/>
    <col min="12056" max="12057" width="15.7109375" style="183" customWidth="1"/>
    <col min="12058" max="12288" width="11.42578125" style="183"/>
    <col min="12289" max="12289" width="41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6" width="15.7109375" style="183" customWidth="1"/>
    <col min="12307" max="12307" width="27.7109375" style="183" customWidth="1"/>
    <col min="12308" max="12308" width="15.7109375" style="183" customWidth="1"/>
    <col min="12309" max="12309" width="27.7109375" style="183" customWidth="1"/>
    <col min="12310" max="12310" width="15.7109375" style="183" customWidth="1"/>
    <col min="12311" max="12311" width="27.7109375" style="183" customWidth="1"/>
    <col min="12312" max="12313" width="15.7109375" style="183" customWidth="1"/>
    <col min="12314" max="12544" width="11.42578125" style="183"/>
    <col min="12545" max="12545" width="41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2" width="15.7109375" style="183" customWidth="1"/>
    <col min="12563" max="12563" width="27.7109375" style="183" customWidth="1"/>
    <col min="12564" max="12564" width="15.7109375" style="183" customWidth="1"/>
    <col min="12565" max="12565" width="27.7109375" style="183" customWidth="1"/>
    <col min="12566" max="12566" width="15.7109375" style="183" customWidth="1"/>
    <col min="12567" max="12567" width="27.7109375" style="183" customWidth="1"/>
    <col min="12568" max="12569" width="15.7109375" style="183" customWidth="1"/>
    <col min="12570" max="12800" width="11.42578125" style="183"/>
    <col min="12801" max="12801" width="41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8" width="15.7109375" style="183" customWidth="1"/>
    <col min="12819" max="12819" width="27.7109375" style="183" customWidth="1"/>
    <col min="12820" max="12820" width="15.7109375" style="183" customWidth="1"/>
    <col min="12821" max="12821" width="27.7109375" style="183" customWidth="1"/>
    <col min="12822" max="12822" width="15.7109375" style="183" customWidth="1"/>
    <col min="12823" max="12823" width="27.7109375" style="183" customWidth="1"/>
    <col min="12824" max="12825" width="15.7109375" style="183" customWidth="1"/>
    <col min="12826" max="13056" width="11.42578125" style="183"/>
    <col min="13057" max="13057" width="41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4" width="15.7109375" style="183" customWidth="1"/>
    <col min="13075" max="13075" width="27.7109375" style="183" customWidth="1"/>
    <col min="13076" max="13076" width="15.7109375" style="183" customWidth="1"/>
    <col min="13077" max="13077" width="27.7109375" style="183" customWidth="1"/>
    <col min="13078" max="13078" width="15.7109375" style="183" customWidth="1"/>
    <col min="13079" max="13079" width="27.7109375" style="183" customWidth="1"/>
    <col min="13080" max="13081" width="15.7109375" style="183" customWidth="1"/>
    <col min="13082" max="13312" width="11.42578125" style="183"/>
    <col min="13313" max="13313" width="41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30" width="15.7109375" style="183" customWidth="1"/>
    <col min="13331" max="13331" width="27.7109375" style="183" customWidth="1"/>
    <col min="13332" max="13332" width="15.7109375" style="183" customWidth="1"/>
    <col min="13333" max="13333" width="27.7109375" style="183" customWidth="1"/>
    <col min="13334" max="13334" width="15.7109375" style="183" customWidth="1"/>
    <col min="13335" max="13335" width="27.7109375" style="183" customWidth="1"/>
    <col min="13336" max="13337" width="15.7109375" style="183" customWidth="1"/>
    <col min="13338" max="13568" width="11.42578125" style="183"/>
    <col min="13569" max="13569" width="41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6" width="15.7109375" style="183" customWidth="1"/>
    <col min="13587" max="13587" width="27.7109375" style="183" customWidth="1"/>
    <col min="13588" max="13588" width="15.7109375" style="183" customWidth="1"/>
    <col min="13589" max="13589" width="27.7109375" style="183" customWidth="1"/>
    <col min="13590" max="13590" width="15.7109375" style="183" customWidth="1"/>
    <col min="13591" max="13591" width="27.7109375" style="183" customWidth="1"/>
    <col min="13592" max="13593" width="15.7109375" style="183" customWidth="1"/>
    <col min="13594" max="13824" width="11.42578125" style="183"/>
    <col min="13825" max="13825" width="41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2" width="15.7109375" style="183" customWidth="1"/>
    <col min="13843" max="13843" width="27.7109375" style="183" customWidth="1"/>
    <col min="13844" max="13844" width="15.7109375" style="183" customWidth="1"/>
    <col min="13845" max="13845" width="27.7109375" style="183" customWidth="1"/>
    <col min="13846" max="13846" width="15.7109375" style="183" customWidth="1"/>
    <col min="13847" max="13847" width="27.7109375" style="183" customWidth="1"/>
    <col min="13848" max="13849" width="15.7109375" style="183" customWidth="1"/>
    <col min="13850" max="14080" width="11.42578125" style="183"/>
    <col min="14081" max="14081" width="41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8" width="15.7109375" style="183" customWidth="1"/>
    <col min="14099" max="14099" width="27.7109375" style="183" customWidth="1"/>
    <col min="14100" max="14100" width="15.7109375" style="183" customWidth="1"/>
    <col min="14101" max="14101" width="27.7109375" style="183" customWidth="1"/>
    <col min="14102" max="14102" width="15.7109375" style="183" customWidth="1"/>
    <col min="14103" max="14103" width="27.7109375" style="183" customWidth="1"/>
    <col min="14104" max="14105" width="15.7109375" style="183" customWidth="1"/>
    <col min="14106" max="14336" width="11.42578125" style="183"/>
    <col min="14337" max="14337" width="41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4" width="15.7109375" style="183" customWidth="1"/>
    <col min="14355" max="14355" width="27.7109375" style="183" customWidth="1"/>
    <col min="14356" max="14356" width="15.7109375" style="183" customWidth="1"/>
    <col min="14357" max="14357" width="27.7109375" style="183" customWidth="1"/>
    <col min="14358" max="14358" width="15.7109375" style="183" customWidth="1"/>
    <col min="14359" max="14359" width="27.7109375" style="183" customWidth="1"/>
    <col min="14360" max="14361" width="15.7109375" style="183" customWidth="1"/>
    <col min="14362" max="14592" width="11.42578125" style="183"/>
    <col min="14593" max="14593" width="41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10" width="15.7109375" style="183" customWidth="1"/>
    <col min="14611" max="14611" width="27.7109375" style="183" customWidth="1"/>
    <col min="14612" max="14612" width="15.7109375" style="183" customWidth="1"/>
    <col min="14613" max="14613" width="27.7109375" style="183" customWidth="1"/>
    <col min="14614" max="14614" width="15.7109375" style="183" customWidth="1"/>
    <col min="14615" max="14615" width="27.7109375" style="183" customWidth="1"/>
    <col min="14616" max="14617" width="15.7109375" style="183" customWidth="1"/>
    <col min="14618" max="14848" width="11.42578125" style="183"/>
    <col min="14849" max="14849" width="41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6" width="15.7109375" style="183" customWidth="1"/>
    <col min="14867" max="14867" width="27.7109375" style="183" customWidth="1"/>
    <col min="14868" max="14868" width="15.7109375" style="183" customWidth="1"/>
    <col min="14869" max="14869" width="27.7109375" style="183" customWidth="1"/>
    <col min="14870" max="14870" width="15.7109375" style="183" customWidth="1"/>
    <col min="14871" max="14871" width="27.7109375" style="183" customWidth="1"/>
    <col min="14872" max="14873" width="15.7109375" style="183" customWidth="1"/>
    <col min="14874" max="15104" width="11.42578125" style="183"/>
    <col min="15105" max="15105" width="41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2" width="15.7109375" style="183" customWidth="1"/>
    <col min="15123" max="15123" width="27.7109375" style="183" customWidth="1"/>
    <col min="15124" max="15124" width="15.7109375" style="183" customWidth="1"/>
    <col min="15125" max="15125" width="27.7109375" style="183" customWidth="1"/>
    <col min="15126" max="15126" width="15.7109375" style="183" customWidth="1"/>
    <col min="15127" max="15127" width="27.7109375" style="183" customWidth="1"/>
    <col min="15128" max="15129" width="15.7109375" style="183" customWidth="1"/>
    <col min="15130" max="15360" width="11.42578125" style="183"/>
    <col min="15361" max="15361" width="41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8" width="15.7109375" style="183" customWidth="1"/>
    <col min="15379" max="15379" width="27.7109375" style="183" customWidth="1"/>
    <col min="15380" max="15380" width="15.7109375" style="183" customWidth="1"/>
    <col min="15381" max="15381" width="27.7109375" style="183" customWidth="1"/>
    <col min="15382" max="15382" width="15.7109375" style="183" customWidth="1"/>
    <col min="15383" max="15383" width="27.7109375" style="183" customWidth="1"/>
    <col min="15384" max="15385" width="15.7109375" style="183" customWidth="1"/>
    <col min="15386" max="15616" width="11.42578125" style="183"/>
    <col min="15617" max="15617" width="41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4" width="15.7109375" style="183" customWidth="1"/>
    <col min="15635" max="15635" width="27.7109375" style="183" customWidth="1"/>
    <col min="15636" max="15636" width="15.7109375" style="183" customWidth="1"/>
    <col min="15637" max="15637" width="27.7109375" style="183" customWidth="1"/>
    <col min="15638" max="15638" width="15.7109375" style="183" customWidth="1"/>
    <col min="15639" max="15639" width="27.7109375" style="183" customWidth="1"/>
    <col min="15640" max="15641" width="15.7109375" style="183" customWidth="1"/>
    <col min="15642" max="15872" width="11.42578125" style="183"/>
    <col min="15873" max="15873" width="41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90" width="15.7109375" style="183" customWidth="1"/>
    <col min="15891" max="15891" width="27.7109375" style="183" customWidth="1"/>
    <col min="15892" max="15892" width="15.7109375" style="183" customWidth="1"/>
    <col min="15893" max="15893" width="27.7109375" style="183" customWidth="1"/>
    <col min="15894" max="15894" width="15.7109375" style="183" customWidth="1"/>
    <col min="15895" max="15895" width="27.7109375" style="183" customWidth="1"/>
    <col min="15896" max="15897" width="15.7109375" style="183" customWidth="1"/>
    <col min="15898" max="16128" width="11.42578125" style="183"/>
    <col min="16129" max="16129" width="41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6" width="15.7109375" style="183" customWidth="1"/>
    <col min="16147" max="16147" width="27.7109375" style="183" customWidth="1"/>
    <col min="16148" max="16148" width="15.7109375" style="183" customWidth="1"/>
    <col min="16149" max="16149" width="27.7109375" style="183" customWidth="1"/>
    <col min="16150" max="16150" width="15.7109375" style="183" customWidth="1"/>
    <col min="16151" max="16151" width="27.7109375" style="183" customWidth="1"/>
    <col min="16152" max="16153" width="15.7109375" style="183" customWidth="1"/>
    <col min="16154" max="16384" width="11.42578125" style="183"/>
  </cols>
  <sheetData>
    <row r="1" spans="1:25" s="211" customFormat="1" ht="30" customHeight="1">
      <c r="A1" s="489" t="s">
        <v>131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  <c r="V1" s="489"/>
      <c r="W1" s="489"/>
      <c r="X1" s="489"/>
      <c r="Y1" s="489"/>
    </row>
    <row r="2" spans="1:25" s="211" customFormat="1" ht="15" customHeight="1">
      <c r="A2" s="490" t="s">
        <v>708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1:25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</row>
    <row r="4" spans="1:25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  <c r="V4" s="491"/>
      <c r="W4" s="491"/>
      <c r="X4" s="491"/>
      <c r="Y4" s="491"/>
    </row>
    <row r="5" spans="1:25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  <c r="R5" s="209"/>
      <c r="S5" s="159"/>
      <c r="T5" s="209"/>
      <c r="U5" s="209"/>
      <c r="V5" s="159"/>
      <c r="W5" s="159"/>
      <c r="X5" s="209"/>
      <c r="Y5" s="159"/>
    </row>
    <row r="6" spans="1:25" s="289" customFormat="1" ht="15" customHeight="1">
      <c r="A6" s="288"/>
      <c r="B6" s="493" t="s">
        <v>132</v>
      </c>
      <c r="C6" s="493"/>
      <c r="D6" s="493"/>
      <c r="E6" s="493"/>
      <c r="F6" s="493"/>
      <c r="G6" s="493"/>
      <c r="H6" s="493"/>
      <c r="I6" s="493"/>
      <c r="J6" s="493" t="s">
        <v>133</v>
      </c>
      <c r="K6" s="493"/>
      <c r="L6" s="493"/>
      <c r="M6" s="493"/>
      <c r="N6" s="493"/>
      <c r="O6" s="493"/>
      <c r="P6" s="493"/>
      <c r="Q6" s="493"/>
      <c r="R6" s="493" t="s">
        <v>568</v>
      </c>
      <c r="S6" s="493"/>
      <c r="T6" s="493"/>
      <c r="U6" s="493"/>
      <c r="V6" s="493"/>
      <c r="W6" s="493"/>
      <c r="X6" s="493"/>
      <c r="Y6" s="493"/>
    </row>
    <row r="7" spans="1:25" s="231" customFormat="1" ht="39.950000000000003" customHeight="1">
      <c r="A7" s="228" t="s">
        <v>709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  <c r="R7" s="229" t="s">
        <v>73</v>
      </c>
      <c r="S7" s="229" t="s">
        <v>608</v>
      </c>
      <c r="T7" s="230" t="s">
        <v>609</v>
      </c>
      <c r="U7" s="229" t="s">
        <v>610</v>
      </c>
      <c r="V7" s="229" t="s">
        <v>611</v>
      </c>
      <c r="W7" s="229" t="s">
        <v>612</v>
      </c>
      <c r="X7" s="229" t="s">
        <v>613</v>
      </c>
      <c r="Y7" s="229" t="s">
        <v>71</v>
      </c>
    </row>
    <row r="8" spans="1:25" ht="15" customHeight="1">
      <c r="A8" s="239" t="s">
        <v>693</v>
      </c>
      <c r="B8" s="233">
        <v>0</v>
      </c>
      <c r="C8" s="233">
        <v>0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  <c r="I8" s="233">
        <v>0</v>
      </c>
      <c r="J8" s="233">
        <v>0</v>
      </c>
      <c r="K8" s="233">
        <v>0</v>
      </c>
      <c r="L8" s="233">
        <v>0</v>
      </c>
      <c r="M8" s="233">
        <v>0</v>
      </c>
      <c r="N8" s="233">
        <v>0</v>
      </c>
      <c r="O8" s="233">
        <v>0</v>
      </c>
      <c r="P8" s="233">
        <v>0</v>
      </c>
      <c r="Q8" s="233">
        <v>0</v>
      </c>
      <c r="R8" s="233">
        <v>0</v>
      </c>
      <c r="S8" s="233">
        <v>0</v>
      </c>
      <c r="T8" s="233">
        <v>0</v>
      </c>
      <c r="U8" s="233">
        <v>0</v>
      </c>
      <c r="V8" s="233">
        <v>0</v>
      </c>
      <c r="W8" s="233">
        <v>0</v>
      </c>
      <c r="X8" s="233">
        <v>0</v>
      </c>
      <c r="Y8" s="233">
        <v>0</v>
      </c>
    </row>
    <row r="9" spans="1:25" ht="15" customHeight="1">
      <c r="A9" s="239" t="s">
        <v>694</v>
      </c>
      <c r="B9" s="234">
        <v>0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0</v>
      </c>
      <c r="J9" s="234">
        <v>0</v>
      </c>
      <c r="K9" s="234">
        <v>0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0</v>
      </c>
      <c r="R9" s="234">
        <v>0</v>
      </c>
      <c r="S9" s="234">
        <v>0</v>
      </c>
      <c r="T9" s="233">
        <v>0</v>
      </c>
      <c r="U9" s="233">
        <v>0</v>
      </c>
      <c r="V9" s="233">
        <v>0</v>
      </c>
      <c r="W9" s="233">
        <v>0</v>
      </c>
      <c r="X9" s="233">
        <v>0</v>
      </c>
      <c r="Y9" s="233">
        <v>0</v>
      </c>
    </row>
    <row r="10" spans="1:25" ht="15" customHeight="1">
      <c r="A10" s="239" t="s">
        <v>695</v>
      </c>
      <c r="B10" s="234">
        <v>12567.817999999999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12567.817999999999</v>
      </c>
      <c r="J10" s="234">
        <v>14196.018970000001</v>
      </c>
      <c r="K10" s="234">
        <v>13577.151960000001</v>
      </c>
      <c r="L10" s="233">
        <v>0</v>
      </c>
      <c r="M10" s="233">
        <v>0</v>
      </c>
      <c r="N10" s="233">
        <v>3546.1978399999998</v>
      </c>
      <c r="O10" s="233">
        <v>22948.188409999999</v>
      </c>
      <c r="P10" s="233">
        <v>6148.3777599999994</v>
      </c>
      <c r="Q10" s="233">
        <v>60415.934939999999</v>
      </c>
      <c r="R10" s="234">
        <v>26763.83697</v>
      </c>
      <c r="S10" s="234">
        <v>13577.151960000001</v>
      </c>
      <c r="T10" s="233">
        <v>0</v>
      </c>
      <c r="U10" s="233">
        <v>0</v>
      </c>
      <c r="V10" s="233">
        <v>3546.1978399999998</v>
      </c>
      <c r="W10" s="233">
        <v>22948.188409999999</v>
      </c>
      <c r="X10" s="233">
        <v>6148.3777599999994</v>
      </c>
      <c r="Y10" s="233">
        <v>72983.752939999991</v>
      </c>
    </row>
    <row r="11" spans="1:25" ht="15" customHeight="1">
      <c r="A11" s="239" t="s">
        <v>696</v>
      </c>
      <c r="B11" s="233">
        <v>22915.14716</v>
      </c>
      <c r="C11" s="233">
        <v>4432.8521500000006</v>
      </c>
      <c r="D11" s="233">
        <v>0</v>
      </c>
      <c r="E11" s="233">
        <v>0</v>
      </c>
      <c r="F11" s="233">
        <v>0</v>
      </c>
      <c r="G11" s="233">
        <v>0</v>
      </c>
      <c r="H11" s="233">
        <v>30.00001</v>
      </c>
      <c r="I11" s="233">
        <v>27377.999319999999</v>
      </c>
      <c r="J11" s="233">
        <v>64966.422780000001</v>
      </c>
      <c r="K11" s="233">
        <v>48653.731329999995</v>
      </c>
      <c r="L11" s="233">
        <v>0</v>
      </c>
      <c r="M11" s="233">
        <v>0</v>
      </c>
      <c r="N11" s="233">
        <v>3083.0189399999999</v>
      </c>
      <c r="O11" s="233">
        <v>15152.752779999999</v>
      </c>
      <c r="P11" s="233">
        <v>8119.0531900000005</v>
      </c>
      <c r="Q11" s="233">
        <v>139974.97902</v>
      </c>
      <c r="R11" s="233">
        <v>87881.569940000001</v>
      </c>
      <c r="S11" s="233">
        <v>53086.583479999994</v>
      </c>
      <c r="T11" s="233">
        <v>0</v>
      </c>
      <c r="U11" s="233">
        <v>0</v>
      </c>
      <c r="V11" s="233">
        <v>3083.0189399999999</v>
      </c>
      <c r="W11" s="233">
        <v>15152.752779999999</v>
      </c>
      <c r="X11" s="233">
        <v>8149.0532000000003</v>
      </c>
      <c r="Y11" s="233">
        <v>167352.97834</v>
      </c>
    </row>
    <row r="12" spans="1:25" ht="15" customHeight="1">
      <c r="A12" s="239" t="s">
        <v>697</v>
      </c>
      <c r="B12" s="233">
        <v>39286.86836</v>
      </c>
      <c r="C12" s="233">
        <v>11504.023939999999</v>
      </c>
      <c r="D12" s="233">
        <v>0</v>
      </c>
      <c r="E12" s="233">
        <v>0</v>
      </c>
      <c r="F12" s="233">
        <v>2382.7893100000001</v>
      </c>
      <c r="G12" s="233">
        <v>0</v>
      </c>
      <c r="H12" s="233">
        <v>7.9656899999999995</v>
      </c>
      <c r="I12" s="233">
        <v>53181.647299999997</v>
      </c>
      <c r="J12" s="233">
        <v>89337.13248</v>
      </c>
      <c r="K12" s="233">
        <v>60035.103479999998</v>
      </c>
      <c r="L12" s="233">
        <v>457.96221000000003</v>
      </c>
      <c r="M12" s="233">
        <v>2005.49479</v>
      </c>
      <c r="N12" s="233">
        <v>7113.3871300000001</v>
      </c>
      <c r="O12" s="233">
        <v>5915.9964300000001</v>
      </c>
      <c r="P12" s="233">
        <v>6518.4313400000001</v>
      </c>
      <c r="Q12" s="233">
        <v>171383.50786000001</v>
      </c>
      <c r="R12" s="233">
        <v>128624.00084000001</v>
      </c>
      <c r="S12" s="233">
        <v>71539.127420000004</v>
      </c>
      <c r="T12" s="233">
        <v>457.96221000000003</v>
      </c>
      <c r="U12" s="233">
        <v>2005.49479</v>
      </c>
      <c r="V12" s="233">
        <v>9496.1764399999993</v>
      </c>
      <c r="W12" s="233">
        <v>5915.9964300000001</v>
      </c>
      <c r="X12" s="233">
        <v>6526.3970300000001</v>
      </c>
      <c r="Y12" s="233">
        <v>224565.15515999999</v>
      </c>
    </row>
    <row r="13" spans="1:25" ht="15" customHeight="1">
      <c r="A13" s="239" t="s">
        <v>698</v>
      </c>
      <c r="B13" s="233">
        <v>58126.828600000001</v>
      </c>
      <c r="C13" s="233">
        <v>20481.464399999997</v>
      </c>
      <c r="D13" s="233">
        <v>0</v>
      </c>
      <c r="E13" s="233">
        <v>0</v>
      </c>
      <c r="F13" s="233">
        <v>3324.1464999999998</v>
      </c>
      <c r="G13" s="233">
        <v>0</v>
      </c>
      <c r="H13" s="233">
        <v>99.217690000000005</v>
      </c>
      <c r="I13" s="233">
        <v>82031.657189999998</v>
      </c>
      <c r="J13" s="233">
        <v>75515.107000000004</v>
      </c>
      <c r="K13" s="233">
        <v>58495.090409999997</v>
      </c>
      <c r="L13" s="233">
        <v>445.13333</v>
      </c>
      <c r="M13" s="233">
        <v>1192.0444299999999</v>
      </c>
      <c r="N13" s="233">
        <v>2130.7585299999996</v>
      </c>
      <c r="O13" s="233">
        <v>3719.4227799999999</v>
      </c>
      <c r="P13" s="233">
        <v>2588.7089500000002</v>
      </c>
      <c r="Q13" s="233">
        <v>144086.26543</v>
      </c>
      <c r="R13" s="233">
        <v>133641.9356</v>
      </c>
      <c r="S13" s="233">
        <v>78976.554810000001</v>
      </c>
      <c r="T13" s="233">
        <v>445.13333</v>
      </c>
      <c r="U13" s="233">
        <v>1192.0444299999999</v>
      </c>
      <c r="V13" s="233">
        <v>5454.9050299999999</v>
      </c>
      <c r="W13" s="233">
        <v>3719.4227799999999</v>
      </c>
      <c r="X13" s="233">
        <v>2687.9266400000001</v>
      </c>
      <c r="Y13" s="233">
        <v>226117.92262</v>
      </c>
    </row>
    <row r="14" spans="1:25" ht="15" customHeight="1">
      <c r="A14" s="239" t="s">
        <v>699</v>
      </c>
      <c r="B14" s="233">
        <v>179695.12646999999</v>
      </c>
      <c r="C14" s="233">
        <v>14542.893840000001</v>
      </c>
      <c r="D14" s="233">
        <v>302.38810999999998</v>
      </c>
      <c r="E14" s="233">
        <v>0</v>
      </c>
      <c r="F14" s="233">
        <v>6531.1520399999999</v>
      </c>
      <c r="G14" s="233">
        <v>299.28821999999997</v>
      </c>
      <c r="H14" s="233">
        <v>1049.6559399999999</v>
      </c>
      <c r="I14" s="233">
        <v>202420.50461999999</v>
      </c>
      <c r="J14" s="233">
        <v>33294.569519999997</v>
      </c>
      <c r="K14" s="233">
        <v>21622.855</v>
      </c>
      <c r="L14" s="233">
        <v>0</v>
      </c>
      <c r="M14" s="233">
        <v>175.96332000000001</v>
      </c>
      <c r="N14" s="233">
        <v>2084.88022</v>
      </c>
      <c r="O14" s="233">
        <v>1408.2568799999999</v>
      </c>
      <c r="P14" s="233">
        <v>1031.16392</v>
      </c>
      <c r="Q14" s="233">
        <v>59617.688860000002</v>
      </c>
      <c r="R14" s="233">
        <v>212989.69599000001</v>
      </c>
      <c r="S14" s="233">
        <v>36165.74884</v>
      </c>
      <c r="T14" s="233">
        <v>302.38810999999998</v>
      </c>
      <c r="U14" s="233">
        <v>175.96332000000001</v>
      </c>
      <c r="V14" s="233">
        <v>8616.03226</v>
      </c>
      <c r="W14" s="233">
        <v>1707.5451</v>
      </c>
      <c r="X14" s="233">
        <v>2080.8198600000001</v>
      </c>
      <c r="Y14" s="233">
        <v>262038.19347999999</v>
      </c>
    </row>
    <row r="15" spans="1:25" ht="15" customHeight="1">
      <c r="A15" s="239" t="s">
        <v>700</v>
      </c>
      <c r="B15" s="233">
        <v>373204.67349999998</v>
      </c>
      <c r="C15" s="233">
        <v>26662.916559999998</v>
      </c>
      <c r="D15" s="233">
        <v>180.26434</v>
      </c>
      <c r="E15" s="233">
        <v>0</v>
      </c>
      <c r="F15" s="233">
        <v>5245.3901999999998</v>
      </c>
      <c r="G15" s="233">
        <v>287.47207000000003</v>
      </c>
      <c r="H15" s="233">
        <v>1884.6193999999998</v>
      </c>
      <c r="I15" s="233">
        <v>407465.33607000002</v>
      </c>
      <c r="J15" s="233">
        <v>28577.252170000003</v>
      </c>
      <c r="K15" s="233">
        <v>10953.192419999999</v>
      </c>
      <c r="L15" s="233">
        <v>0</v>
      </c>
      <c r="M15" s="233">
        <v>0</v>
      </c>
      <c r="N15" s="233">
        <v>1342.85159</v>
      </c>
      <c r="O15" s="233">
        <v>361.61536000000001</v>
      </c>
      <c r="P15" s="233">
        <v>329.33906000000002</v>
      </c>
      <c r="Q15" s="233">
        <v>41564.250599999999</v>
      </c>
      <c r="R15" s="233">
        <v>401781.92567000003</v>
      </c>
      <c r="S15" s="233">
        <v>37616.108979999997</v>
      </c>
      <c r="T15" s="233">
        <v>180.26434</v>
      </c>
      <c r="U15" s="233">
        <v>0</v>
      </c>
      <c r="V15" s="233">
        <v>6588.24179</v>
      </c>
      <c r="W15" s="233">
        <v>649.08743000000004</v>
      </c>
      <c r="X15" s="233">
        <v>2213.9584599999998</v>
      </c>
      <c r="Y15" s="233">
        <v>449029.58666999999</v>
      </c>
    </row>
    <row r="16" spans="1:25" ht="15" customHeight="1">
      <c r="A16" s="239" t="s">
        <v>701</v>
      </c>
      <c r="B16" s="233">
        <v>405256.81854000001</v>
      </c>
      <c r="C16" s="233">
        <v>24900.654999999999</v>
      </c>
      <c r="D16" s="233">
        <v>517.59256000000005</v>
      </c>
      <c r="E16" s="233">
        <v>0</v>
      </c>
      <c r="F16" s="233">
        <v>2714.5640099999996</v>
      </c>
      <c r="G16" s="233">
        <v>0</v>
      </c>
      <c r="H16" s="233">
        <v>2002.45451</v>
      </c>
      <c r="I16" s="233">
        <v>435392.08461999998</v>
      </c>
      <c r="J16" s="233">
        <v>15597.305130000001</v>
      </c>
      <c r="K16" s="233">
        <v>3599.51883</v>
      </c>
      <c r="L16" s="233">
        <v>0</v>
      </c>
      <c r="M16" s="233">
        <v>0</v>
      </c>
      <c r="N16" s="233">
        <v>649.20865000000003</v>
      </c>
      <c r="O16" s="233">
        <v>0</v>
      </c>
      <c r="P16" s="233">
        <v>477.24896999999999</v>
      </c>
      <c r="Q16" s="233">
        <v>20323.281579999999</v>
      </c>
      <c r="R16" s="233">
        <v>420854.12367</v>
      </c>
      <c r="S16" s="233">
        <v>28500.17383</v>
      </c>
      <c r="T16" s="233">
        <v>517.59256000000005</v>
      </c>
      <c r="U16" s="233">
        <v>0</v>
      </c>
      <c r="V16" s="233">
        <v>3363.7726600000001</v>
      </c>
      <c r="W16" s="233">
        <v>0</v>
      </c>
      <c r="X16" s="233">
        <v>2479.7034800000001</v>
      </c>
      <c r="Y16" s="233">
        <v>455715.36619999999</v>
      </c>
    </row>
    <row r="17" spans="1:25" ht="15" customHeight="1">
      <c r="A17" s="239" t="s">
        <v>702</v>
      </c>
      <c r="B17" s="233">
        <v>667862.06889999995</v>
      </c>
      <c r="C17" s="233">
        <v>35402.589959999998</v>
      </c>
      <c r="D17" s="233">
        <v>735.25136999999995</v>
      </c>
      <c r="E17" s="233">
        <v>91.210830000000001</v>
      </c>
      <c r="F17" s="233">
        <v>3577.2451000000001</v>
      </c>
      <c r="G17" s="233">
        <v>316.75459999999998</v>
      </c>
      <c r="H17" s="233">
        <v>3117.2593199999997</v>
      </c>
      <c r="I17" s="233">
        <v>711102.38008000003</v>
      </c>
      <c r="J17" s="233">
        <v>15346.994849999999</v>
      </c>
      <c r="K17" s="233">
        <v>5528.7724800000005</v>
      </c>
      <c r="L17" s="233">
        <v>315.77053999999998</v>
      </c>
      <c r="M17" s="233">
        <v>170.57900000000001</v>
      </c>
      <c r="N17" s="233">
        <v>776.34818000000007</v>
      </c>
      <c r="O17" s="233">
        <v>224.78667999999999</v>
      </c>
      <c r="P17" s="233">
        <v>405.66584</v>
      </c>
      <c r="Q17" s="233">
        <v>22768.917570000001</v>
      </c>
      <c r="R17" s="233">
        <v>683209.06374999997</v>
      </c>
      <c r="S17" s="233">
        <v>40931.362439999997</v>
      </c>
      <c r="T17" s="233">
        <v>1051.0219099999999</v>
      </c>
      <c r="U17" s="233">
        <v>261.78982999999999</v>
      </c>
      <c r="V17" s="233">
        <v>4353.59328</v>
      </c>
      <c r="W17" s="233">
        <v>541.54128000000003</v>
      </c>
      <c r="X17" s="233">
        <v>3522.9251600000002</v>
      </c>
      <c r="Y17" s="233">
        <v>733871.29764999996</v>
      </c>
    </row>
    <row r="18" spans="1:25" ht="15" customHeight="1">
      <c r="A18" s="239" t="s">
        <v>703</v>
      </c>
      <c r="B18" s="233">
        <v>1001943.6955800001</v>
      </c>
      <c r="C18" s="233">
        <v>56429.653490000004</v>
      </c>
      <c r="D18" s="233">
        <v>4107.36168</v>
      </c>
      <c r="E18" s="233">
        <v>297.41262</v>
      </c>
      <c r="F18" s="233">
        <v>7111.9104500000003</v>
      </c>
      <c r="G18" s="233">
        <v>360.57251000000002</v>
      </c>
      <c r="H18" s="233">
        <v>10859.8982</v>
      </c>
      <c r="I18" s="233">
        <v>1081110.50453</v>
      </c>
      <c r="J18" s="233">
        <v>17694.83698</v>
      </c>
      <c r="K18" s="233">
        <v>4756.4374600000001</v>
      </c>
      <c r="L18" s="233">
        <v>237.59232999999998</v>
      </c>
      <c r="M18" s="233">
        <v>337.30709000000002</v>
      </c>
      <c r="N18" s="233">
        <v>1426.4253200000001</v>
      </c>
      <c r="O18" s="233">
        <v>267.56119999999999</v>
      </c>
      <c r="P18" s="233">
        <v>608.43335999999999</v>
      </c>
      <c r="Q18" s="233">
        <v>25328.593739999997</v>
      </c>
      <c r="R18" s="233">
        <v>1019638.53256</v>
      </c>
      <c r="S18" s="233">
        <v>61186.090950000005</v>
      </c>
      <c r="T18" s="233">
        <v>4344.9540099999995</v>
      </c>
      <c r="U18" s="233">
        <v>634.71970999999996</v>
      </c>
      <c r="V18" s="233">
        <v>8538.3357699999997</v>
      </c>
      <c r="W18" s="233">
        <v>628.13370999999995</v>
      </c>
      <c r="X18" s="233">
        <v>11468.331560000001</v>
      </c>
      <c r="Y18" s="233">
        <v>1106439.09827</v>
      </c>
    </row>
    <row r="19" spans="1:25" ht="15" customHeight="1">
      <c r="A19" s="239" t="s">
        <v>704</v>
      </c>
      <c r="B19" s="233">
        <v>755005.05877999996</v>
      </c>
      <c r="C19" s="233">
        <v>36267.558389999998</v>
      </c>
      <c r="D19" s="233">
        <v>13387.7924</v>
      </c>
      <c r="E19" s="233">
        <v>725.09550999999999</v>
      </c>
      <c r="F19" s="233">
        <v>696.35415</v>
      </c>
      <c r="G19" s="233">
        <v>33.750629999999994</v>
      </c>
      <c r="H19" s="233">
        <v>19740.053239999997</v>
      </c>
      <c r="I19" s="233">
        <v>825855.66310000001</v>
      </c>
      <c r="J19" s="233">
        <v>7612.5754800000004</v>
      </c>
      <c r="K19" s="233">
        <v>1665.22947</v>
      </c>
      <c r="L19" s="233">
        <v>117.08833</v>
      </c>
      <c r="M19" s="233">
        <v>119.47156</v>
      </c>
      <c r="N19" s="233">
        <v>162.72297</v>
      </c>
      <c r="O19" s="233">
        <v>0</v>
      </c>
      <c r="P19" s="233">
        <v>1979.5669399999999</v>
      </c>
      <c r="Q19" s="233">
        <v>11656.65475</v>
      </c>
      <c r="R19" s="233">
        <v>762617.63425999996</v>
      </c>
      <c r="S19" s="233">
        <v>37932.787859999997</v>
      </c>
      <c r="T19" s="233">
        <v>13504.880730000001</v>
      </c>
      <c r="U19" s="233">
        <v>844.56706999999994</v>
      </c>
      <c r="V19" s="233">
        <v>859.07712000000004</v>
      </c>
      <c r="W19" s="233">
        <v>33.750629999999994</v>
      </c>
      <c r="X19" s="233">
        <v>21719.620179999998</v>
      </c>
      <c r="Y19" s="233">
        <v>837512.31784999999</v>
      </c>
    </row>
    <row r="20" spans="1:25" ht="15" customHeight="1">
      <c r="A20" s="239" t="s">
        <v>705</v>
      </c>
      <c r="B20" s="233">
        <v>26156.278320000001</v>
      </c>
      <c r="C20" s="233">
        <v>701.68313000000001</v>
      </c>
      <c r="D20" s="233">
        <v>775.90194999999994</v>
      </c>
      <c r="E20" s="233">
        <v>13.41535</v>
      </c>
      <c r="F20" s="233">
        <v>3.8584099999999997</v>
      </c>
      <c r="G20" s="233">
        <v>0</v>
      </c>
      <c r="H20" s="233">
        <v>826.55838000000006</v>
      </c>
      <c r="I20" s="233">
        <v>28477.695540000001</v>
      </c>
      <c r="J20" s="233">
        <v>487.03702000000004</v>
      </c>
      <c r="K20" s="233">
        <v>35.323720000000002</v>
      </c>
      <c r="L20" s="233">
        <v>8.4931599999999996</v>
      </c>
      <c r="M20" s="233">
        <v>6.5526</v>
      </c>
      <c r="N20" s="233">
        <v>0</v>
      </c>
      <c r="O20" s="233">
        <v>0</v>
      </c>
      <c r="P20" s="233">
        <v>3595.2376400000003</v>
      </c>
      <c r="Q20" s="233">
        <v>4132.6441400000003</v>
      </c>
      <c r="R20" s="233">
        <v>26643.315340000001</v>
      </c>
      <c r="S20" s="233">
        <v>737.00684999999999</v>
      </c>
      <c r="T20" s="233">
        <v>784.39510999999993</v>
      </c>
      <c r="U20" s="233">
        <v>19.967950000000002</v>
      </c>
      <c r="V20" s="233">
        <v>3.8584099999999997</v>
      </c>
      <c r="W20" s="233">
        <v>0</v>
      </c>
      <c r="X20" s="233">
        <v>4421.7960199999998</v>
      </c>
      <c r="Y20" s="233">
        <v>32610.339680000001</v>
      </c>
    </row>
    <row r="21" spans="1:25" s="192" customFormat="1" ht="15" customHeight="1">
      <c r="A21" s="239" t="s">
        <v>706</v>
      </c>
      <c r="B21" s="233">
        <v>6205.8905599999998</v>
      </c>
      <c r="C21" s="233">
        <v>97.878140000000002</v>
      </c>
      <c r="D21" s="233">
        <v>184.14887999999999</v>
      </c>
      <c r="E21" s="233">
        <v>0</v>
      </c>
      <c r="F21" s="233">
        <v>0</v>
      </c>
      <c r="G21" s="233">
        <v>0</v>
      </c>
      <c r="H21" s="233">
        <v>273.47732999999999</v>
      </c>
      <c r="I21" s="233">
        <v>6761.39491</v>
      </c>
      <c r="J21" s="233">
        <v>96.689229999999995</v>
      </c>
      <c r="K21" s="233">
        <v>3.3303199999999999</v>
      </c>
      <c r="L21" s="233">
        <v>0</v>
      </c>
      <c r="M21" s="233">
        <v>0</v>
      </c>
      <c r="N21" s="233">
        <v>0</v>
      </c>
      <c r="O21" s="233">
        <v>0</v>
      </c>
      <c r="P21" s="233">
        <v>49.895800000000001</v>
      </c>
      <c r="Q21" s="233">
        <v>149.91535000000002</v>
      </c>
      <c r="R21" s="233">
        <v>6302.5797899999998</v>
      </c>
      <c r="S21" s="233">
        <v>101.20846</v>
      </c>
      <c r="T21" s="233">
        <v>184.14887999999999</v>
      </c>
      <c r="U21" s="233">
        <v>0</v>
      </c>
      <c r="V21" s="233">
        <v>0</v>
      </c>
      <c r="W21" s="233">
        <v>0</v>
      </c>
      <c r="X21" s="233">
        <v>323.37313</v>
      </c>
      <c r="Y21" s="233">
        <v>6911.3102600000002</v>
      </c>
    </row>
    <row r="22" spans="1:25" s="192" customFormat="1" ht="15" customHeight="1">
      <c r="A22" s="225" t="s">
        <v>605</v>
      </c>
      <c r="B22" s="235">
        <v>3548226.2727700002</v>
      </c>
      <c r="C22" s="235">
        <v>231424.16899999994</v>
      </c>
      <c r="D22" s="235">
        <v>20190.701290000001</v>
      </c>
      <c r="E22" s="235">
        <v>1127.1343099999999</v>
      </c>
      <c r="F22" s="235">
        <v>31587.410169999996</v>
      </c>
      <c r="G22" s="235">
        <v>1297.8380299999999</v>
      </c>
      <c r="H22" s="235">
        <v>39891.15971</v>
      </c>
      <c r="I22" s="235">
        <v>3873744.6852799999</v>
      </c>
      <c r="J22" s="235">
        <v>362721.94161000004</v>
      </c>
      <c r="K22" s="235">
        <v>228925.73687999998</v>
      </c>
      <c r="L22" s="235">
        <v>1582.0399</v>
      </c>
      <c r="M22" s="235">
        <v>4007.4127899999994</v>
      </c>
      <c r="N22" s="235">
        <v>22315.799369999997</v>
      </c>
      <c r="O22" s="235">
        <v>49998.580519999996</v>
      </c>
      <c r="P22" s="235">
        <v>31851.122769999998</v>
      </c>
      <c r="Q22" s="235">
        <v>701402.63384000014</v>
      </c>
      <c r="R22" s="235">
        <v>3910948.2143799998</v>
      </c>
      <c r="S22" s="235">
        <v>460349.90587999998</v>
      </c>
      <c r="T22" s="235">
        <v>21772.741190000004</v>
      </c>
      <c r="U22" s="235">
        <v>5134.5470999999998</v>
      </c>
      <c r="V22" s="235">
        <v>53903.209540000003</v>
      </c>
      <c r="W22" s="235">
        <v>51296.418550000002</v>
      </c>
      <c r="X22" s="235">
        <v>71742.282479999994</v>
      </c>
      <c r="Y22" s="235">
        <v>4575147.3191200001</v>
      </c>
    </row>
    <row r="23" spans="1:25" ht="15" customHeight="1" thickBot="1">
      <c r="A23" s="197"/>
      <c r="B23" s="203"/>
      <c r="C23" s="199"/>
      <c r="D23" s="199"/>
      <c r="E23" s="199"/>
      <c r="F23" s="199"/>
      <c r="G23" s="199"/>
      <c r="H23" s="199"/>
      <c r="I23" s="199"/>
      <c r="J23" s="199"/>
      <c r="K23" s="199"/>
      <c r="L23" s="203"/>
      <c r="M23" s="203"/>
      <c r="N23" s="203"/>
      <c r="O23" s="203"/>
      <c r="P23" s="203"/>
      <c r="Q23" s="203"/>
      <c r="R23" s="199"/>
      <c r="S23" s="199"/>
      <c r="T23" s="203"/>
      <c r="U23" s="203"/>
      <c r="V23" s="203"/>
      <c r="W23" s="203"/>
      <c r="X23" s="203"/>
      <c r="Y23" s="203"/>
    </row>
    <row r="24" spans="1:25" ht="15" customHeight="1" thickTop="1">
      <c r="A24" s="181" t="s">
        <v>588</v>
      </c>
      <c r="B24" s="201"/>
      <c r="C24" s="191"/>
      <c r="D24" s="191"/>
      <c r="E24" s="191"/>
      <c r="F24" s="191"/>
      <c r="G24" s="191"/>
      <c r="H24" s="191"/>
      <c r="I24" s="191"/>
      <c r="J24" s="191"/>
      <c r="K24" s="191"/>
      <c r="L24" s="201"/>
      <c r="M24" s="201"/>
      <c r="N24" s="159"/>
      <c r="O24" s="159"/>
      <c r="P24" s="159"/>
      <c r="Q24" s="159"/>
      <c r="R24" s="191"/>
      <c r="S24" s="191"/>
      <c r="T24" s="201"/>
      <c r="U24" s="201"/>
      <c r="V24" s="159"/>
      <c r="W24" s="159"/>
      <c r="X24" s="159"/>
      <c r="Y24" s="159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sqref="A1:D1"/>
    </sheetView>
  </sheetViews>
  <sheetFormatPr defaultColWidth="9.140625" defaultRowHeight="12.75"/>
  <cols>
    <col min="1" max="1" width="50.85546875" style="184" customWidth="1"/>
    <col min="2" max="2" width="13.85546875" style="183" customWidth="1"/>
    <col min="3" max="3" width="15.140625" style="183" customWidth="1"/>
    <col min="4" max="4" width="15.5703125" style="183" customWidth="1"/>
    <col min="5" max="256" width="9.140625" style="183"/>
    <col min="257" max="257" width="50.85546875" style="183" customWidth="1"/>
    <col min="258" max="258" width="13.85546875" style="183" customWidth="1"/>
    <col min="259" max="259" width="15.140625" style="183" customWidth="1"/>
    <col min="260" max="260" width="15.5703125" style="183" customWidth="1"/>
    <col min="261" max="512" width="9.140625" style="183"/>
    <col min="513" max="513" width="50.85546875" style="183" customWidth="1"/>
    <col min="514" max="514" width="13.85546875" style="183" customWidth="1"/>
    <col min="515" max="515" width="15.140625" style="183" customWidth="1"/>
    <col min="516" max="516" width="15.5703125" style="183" customWidth="1"/>
    <col min="517" max="768" width="9.140625" style="183"/>
    <col min="769" max="769" width="50.85546875" style="183" customWidth="1"/>
    <col min="770" max="770" width="13.85546875" style="183" customWidth="1"/>
    <col min="771" max="771" width="15.140625" style="183" customWidth="1"/>
    <col min="772" max="772" width="15.5703125" style="183" customWidth="1"/>
    <col min="773" max="1024" width="9.140625" style="183"/>
    <col min="1025" max="1025" width="50.85546875" style="183" customWidth="1"/>
    <col min="1026" max="1026" width="13.85546875" style="183" customWidth="1"/>
    <col min="1027" max="1027" width="15.140625" style="183" customWidth="1"/>
    <col min="1028" max="1028" width="15.5703125" style="183" customWidth="1"/>
    <col min="1029" max="1280" width="9.140625" style="183"/>
    <col min="1281" max="1281" width="50.85546875" style="183" customWidth="1"/>
    <col min="1282" max="1282" width="13.85546875" style="183" customWidth="1"/>
    <col min="1283" max="1283" width="15.140625" style="183" customWidth="1"/>
    <col min="1284" max="1284" width="15.5703125" style="183" customWidth="1"/>
    <col min="1285" max="1536" width="9.140625" style="183"/>
    <col min="1537" max="1537" width="50.85546875" style="183" customWidth="1"/>
    <col min="1538" max="1538" width="13.85546875" style="183" customWidth="1"/>
    <col min="1539" max="1539" width="15.140625" style="183" customWidth="1"/>
    <col min="1540" max="1540" width="15.5703125" style="183" customWidth="1"/>
    <col min="1541" max="1792" width="9.140625" style="183"/>
    <col min="1793" max="1793" width="50.85546875" style="183" customWidth="1"/>
    <col min="1794" max="1794" width="13.85546875" style="183" customWidth="1"/>
    <col min="1795" max="1795" width="15.140625" style="183" customWidth="1"/>
    <col min="1796" max="1796" width="15.5703125" style="183" customWidth="1"/>
    <col min="1797" max="2048" width="9.140625" style="183"/>
    <col min="2049" max="2049" width="50.85546875" style="183" customWidth="1"/>
    <col min="2050" max="2050" width="13.85546875" style="183" customWidth="1"/>
    <col min="2051" max="2051" width="15.140625" style="183" customWidth="1"/>
    <col min="2052" max="2052" width="15.5703125" style="183" customWidth="1"/>
    <col min="2053" max="2304" width="9.140625" style="183"/>
    <col min="2305" max="2305" width="50.85546875" style="183" customWidth="1"/>
    <col min="2306" max="2306" width="13.85546875" style="183" customWidth="1"/>
    <col min="2307" max="2307" width="15.140625" style="183" customWidth="1"/>
    <col min="2308" max="2308" width="15.5703125" style="183" customWidth="1"/>
    <col min="2309" max="2560" width="9.140625" style="183"/>
    <col min="2561" max="2561" width="50.85546875" style="183" customWidth="1"/>
    <col min="2562" max="2562" width="13.85546875" style="183" customWidth="1"/>
    <col min="2563" max="2563" width="15.140625" style="183" customWidth="1"/>
    <col min="2564" max="2564" width="15.5703125" style="183" customWidth="1"/>
    <col min="2565" max="2816" width="9.140625" style="183"/>
    <col min="2817" max="2817" width="50.85546875" style="183" customWidth="1"/>
    <col min="2818" max="2818" width="13.85546875" style="183" customWidth="1"/>
    <col min="2819" max="2819" width="15.140625" style="183" customWidth="1"/>
    <col min="2820" max="2820" width="15.5703125" style="183" customWidth="1"/>
    <col min="2821" max="3072" width="9.140625" style="183"/>
    <col min="3073" max="3073" width="50.85546875" style="183" customWidth="1"/>
    <col min="3074" max="3074" width="13.85546875" style="183" customWidth="1"/>
    <col min="3075" max="3075" width="15.140625" style="183" customWidth="1"/>
    <col min="3076" max="3076" width="15.5703125" style="183" customWidth="1"/>
    <col min="3077" max="3328" width="9.140625" style="183"/>
    <col min="3329" max="3329" width="50.85546875" style="183" customWidth="1"/>
    <col min="3330" max="3330" width="13.85546875" style="183" customWidth="1"/>
    <col min="3331" max="3331" width="15.140625" style="183" customWidth="1"/>
    <col min="3332" max="3332" width="15.5703125" style="183" customWidth="1"/>
    <col min="3333" max="3584" width="9.140625" style="183"/>
    <col min="3585" max="3585" width="50.85546875" style="183" customWidth="1"/>
    <col min="3586" max="3586" width="13.85546875" style="183" customWidth="1"/>
    <col min="3587" max="3587" width="15.140625" style="183" customWidth="1"/>
    <col min="3588" max="3588" width="15.5703125" style="183" customWidth="1"/>
    <col min="3589" max="3840" width="9.140625" style="183"/>
    <col min="3841" max="3841" width="50.85546875" style="183" customWidth="1"/>
    <col min="3842" max="3842" width="13.85546875" style="183" customWidth="1"/>
    <col min="3843" max="3843" width="15.140625" style="183" customWidth="1"/>
    <col min="3844" max="3844" width="15.5703125" style="183" customWidth="1"/>
    <col min="3845" max="4096" width="9.140625" style="183"/>
    <col min="4097" max="4097" width="50.85546875" style="183" customWidth="1"/>
    <col min="4098" max="4098" width="13.85546875" style="183" customWidth="1"/>
    <col min="4099" max="4099" width="15.140625" style="183" customWidth="1"/>
    <col min="4100" max="4100" width="15.5703125" style="183" customWidth="1"/>
    <col min="4101" max="4352" width="9.140625" style="183"/>
    <col min="4353" max="4353" width="50.85546875" style="183" customWidth="1"/>
    <col min="4354" max="4354" width="13.85546875" style="183" customWidth="1"/>
    <col min="4355" max="4355" width="15.140625" style="183" customWidth="1"/>
    <col min="4356" max="4356" width="15.5703125" style="183" customWidth="1"/>
    <col min="4357" max="4608" width="9.140625" style="183"/>
    <col min="4609" max="4609" width="50.85546875" style="183" customWidth="1"/>
    <col min="4610" max="4610" width="13.85546875" style="183" customWidth="1"/>
    <col min="4611" max="4611" width="15.140625" style="183" customWidth="1"/>
    <col min="4612" max="4612" width="15.5703125" style="183" customWidth="1"/>
    <col min="4613" max="4864" width="9.140625" style="183"/>
    <col min="4865" max="4865" width="50.85546875" style="183" customWidth="1"/>
    <col min="4866" max="4866" width="13.85546875" style="183" customWidth="1"/>
    <col min="4867" max="4867" width="15.140625" style="183" customWidth="1"/>
    <col min="4868" max="4868" width="15.5703125" style="183" customWidth="1"/>
    <col min="4869" max="5120" width="9.140625" style="183"/>
    <col min="5121" max="5121" width="50.85546875" style="183" customWidth="1"/>
    <col min="5122" max="5122" width="13.85546875" style="183" customWidth="1"/>
    <col min="5123" max="5123" width="15.140625" style="183" customWidth="1"/>
    <col min="5124" max="5124" width="15.5703125" style="183" customWidth="1"/>
    <col min="5125" max="5376" width="9.140625" style="183"/>
    <col min="5377" max="5377" width="50.85546875" style="183" customWidth="1"/>
    <col min="5378" max="5378" width="13.85546875" style="183" customWidth="1"/>
    <col min="5379" max="5379" width="15.140625" style="183" customWidth="1"/>
    <col min="5380" max="5380" width="15.5703125" style="183" customWidth="1"/>
    <col min="5381" max="5632" width="9.140625" style="183"/>
    <col min="5633" max="5633" width="50.85546875" style="183" customWidth="1"/>
    <col min="5634" max="5634" width="13.85546875" style="183" customWidth="1"/>
    <col min="5635" max="5635" width="15.140625" style="183" customWidth="1"/>
    <col min="5636" max="5636" width="15.5703125" style="183" customWidth="1"/>
    <col min="5637" max="5888" width="9.140625" style="183"/>
    <col min="5889" max="5889" width="50.85546875" style="183" customWidth="1"/>
    <col min="5890" max="5890" width="13.85546875" style="183" customWidth="1"/>
    <col min="5891" max="5891" width="15.140625" style="183" customWidth="1"/>
    <col min="5892" max="5892" width="15.5703125" style="183" customWidth="1"/>
    <col min="5893" max="6144" width="9.140625" style="183"/>
    <col min="6145" max="6145" width="50.85546875" style="183" customWidth="1"/>
    <col min="6146" max="6146" width="13.85546875" style="183" customWidth="1"/>
    <col min="6147" max="6147" width="15.140625" style="183" customWidth="1"/>
    <col min="6148" max="6148" width="15.5703125" style="183" customWidth="1"/>
    <col min="6149" max="6400" width="9.140625" style="183"/>
    <col min="6401" max="6401" width="50.85546875" style="183" customWidth="1"/>
    <col min="6402" max="6402" width="13.85546875" style="183" customWidth="1"/>
    <col min="6403" max="6403" width="15.140625" style="183" customWidth="1"/>
    <col min="6404" max="6404" width="15.5703125" style="183" customWidth="1"/>
    <col min="6405" max="6656" width="9.140625" style="183"/>
    <col min="6657" max="6657" width="50.85546875" style="183" customWidth="1"/>
    <col min="6658" max="6658" width="13.85546875" style="183" customWidth="1"/>
    <col min="6659" max="6659" width="15.140625" style="183" customWidth="1"/>
    <col min="6660" max="6660" width="15.5703125" style="183" customWidth="1"/>
    <col min="6661" max="6912" width="9.140625" style="183"/>
    <col min="6913" max="6913" width="50.85546875" style="183" customWidth="1"/>
    <col min="6914" max="6914" width="13.85546875" style="183" customWidth="1"/>
    <col min="6915" max="6915" width="15.140625" style="183" customWidth="1"/>
    <col min="6916" max="6916" width="15.5703125" style="183" customWidth="1"/>
    <col min="6917" max="7168" width="9.140625" style="183"/>
    <col min="7169" max="7169" width="50.85546875" style="183" customWidth="1"/>
    <col min="7170" max="7170" width="13.85546875" style="183" customWidth="1"/>
    <col min="7171" max="7171" width="15.140625" style="183" customWidth="1"/>
    <col min="7172" max="7172" width="15.5703125" style="183" customWidth="1"/>
    <col min="7173" max="7424" width="9.140625" style="183"/>
    <col min="7425" max="7425" width="50.85546875" style="183" customWidth="1"/>
    <col min="7426" max="7426" width="13.85546875" style="183" customWidth="1"/>
    <col min="7427" max="7427" width="15.140625" style="183" customWidth="1"/>
    <col min="7428" max="7428" width="15.5703125" style="183" customWidth="1"/>
    <col min="7429" max="7680" width="9.140625" style="183"/>
    <col min="7681" max="7681" width="50.85546875" style="183" customWidth="1"/>
    <col min="7682" max="7682" width="13.85546875" style="183" customWidth="1"/>
    <col min="7683" max="7683" width="15.140625" style="183" customWidth="1"/>
    <col min="7684" max="7684" width="15.5703125" style="183" customWidth="1"/>
    <col min="7685" max="7936" width="9.140625" style="183"/>
    <col min="7937" max="7937" width="50.85546875" style="183" customWidth="1"/>
    <col min="7938" max="7938" width="13.85546875" style="183" customWidth="1"/>
    <col min="7939" max="7939" width="15.140625" style="183" customWidth="1"/>
    <col min="7940" max="7940" width="15.5703125" style="183" customWidth="1"/>
    <col min="7941" max="8192" width="9.140625" style="183"/>
    <col min="8193" max="8193" width="50.85546875" style="183" customWidth="1"/>
    <col min="8194" max="8194" width="13.85546875" style="183" customWidth="1"/>
    <col min="8195" max="8195" width="15.140625" style="183" customWidth="1"/>
    <col min="8196" max="8196" width="15.5703125" style="183" customWidth="1"/>
    <col min="8197" max="8448" width="9.140625" style="183"/>
    <col min="8449" max="8449" width="50.85546875" style="183" customWidth="1"/>
    <col min="8450" max="8450" width="13.85546875" style="183" customWidth="1"/>
    <col min="8451" max="8451" width="15.140625" style="183" customWidth="1"/>
    <col min="8452" max="8452" width="15.5703125" style="183" customWidth="1"/>
    <col min="8453" max="8704" width="9.140625" style="183"/>
    <col min="8705" max="8705" width="50.85546875" style="183" customWidth="1"/>
    <col min="8706" max="8706" width="13.85546875" style="183" customWidth="1"/>
    <col min="8707" max="8707" width="15.140625" style="183" customWidth="1"/>
    <col min="8708" max="8708" width="15.5703125" style="183" customWidth="1"/>
    <col min="8709" max="8960" width="9.140625" style="183"/>
    <col min="8961" max="8961" width="50.85546875" style="183" customWidth="1"/>
    <col min="8962" max="8962" width="13.85546875" style="183" customWidth="1"/>
    <col min="8963" max="8963" width="15.140625" style="183" customWidth="1"/>
    <col min="8964" max="8964" width="15.5703125" style="183" customWidth="1"/>
    <col min="8965" max="9216" width="9.140625" style="183"/>
    <col min="9217" max="9217" width="50.85546875" style="183" customWidth="1"/>
    <col min="9218" max="9218" width="13.85546875" style="183" customWidth="1"/>
    <col min="9219" max="9219" width="15.140625" style="183" customWidth="1"/>
    <col min="9220" max="9220" width="15.5703125" style="183" customWidth="1"/>
    <col min="9221" max="9472" width="9.140625" style="183"/>
    <col min="9473" max="9473" width="50.85546875" style="183" customWidth="1"/>
    <col min="9474" max="9474" width="13.85546875" style="183" customWidth="1"/>
    <col min="9475" max="9475" width="15.140625" style="183" customWidth="1"/>
    <col min="9476" max="9476" width="15.5703125" style="183" customWidth="1"/>
    <col min="9477" max="9728" width="9.140625" style="183"/>
    <col min="9729" max="9729" width="50.85546875" style="183" customWidth="1"/>
    <col min="9730" max="9730" width="13.85546875" style="183" customWidth="1"/>
    <col min="9731" max="9731" width="15.140625" style="183" customWidth="1"/>
    <col min="9732" max="9732" width="15.5703125" style="183" customWidth="1"/>
    <col min="9733" max="9984" width="9.140625" style="183"/>
    <col min="9985" max="9985" width="50.85546875" style="183" customWidth="1"/>
    <col min="9986" max="9986" width="13.85546875" style="183" customWidth="1"/>
    <col min="9987" max="9987" width="15.140625" style="183" customWidth="1"/>
    <col min="9988" max="9988" width="15.5703125" style="183" customWidth="1"/>
    <col min="9989" max="10240" width="9.140625" style="183"/>
    <col min="10241" max="10241" width="50.85546875" style="183" customWidth="1"/>
    <col min="10242" max="10242" width="13.85546875" style="183" customWidth="1"/>
    <col min="10243" max="10243" width="15.140625" style="183" customWidth="1"/>
    <col min="10244" max="10244" width="15.5703125" style="183" customWidth="1"/>
    <col min="10245" max="10496" width="9.140625" style="183"/>
    <col min="10497" max="10497" width="50.85546875" style="183" customWidth="1"/>
    <col min="10498" max="10498" width="13.85546875" style="183" customWidth="1"/>
    <col min="10499" max="10499" width="15.140625" style="183" customWidth="1"/>
    <col min="10500" max="10500" width="15.5703125" style="183" customWidth="1"/>
    <col min="10501" max="10752" width="9.140625" style="183"/>
    <col min="10753" max="10753" width="50.85546875" style="183" customWidth="1"/>
    <col min="10754" max="10754" width="13.85546875" style="183" customWidth="1"/>
    <col min="10755" max="10755" width="15.140625" style="183" customWidth="1"/>
    <col min="10756" max="10756" width="15.5703125" style="183" customWidth="1"/>
    <col min="10757" max="11008" width="9.140625" style="183"/>
    <col min="11009" max="11009" width="50.85546875" style="183" customWidth="1"/>
    <col min="11010" max="11010" width="13.85546875" style="183" customWidth="1"/>
    <col min="11011" max="11011" width="15.140625" style="183" customWidth="1"/>
    <col min="11012" max="11012" width="15.5703125" style="183" customWidth="1"/>
    <col min="11013" max="11264" width="9.140625" style="183"/>
    <col min="11265" max="11265" width="50.85546875" style="183" customWidth="1"/>
    <col min="11266" max="11266" width="13.85546875" style="183" customWidth="1"/>
    <col min="11267" max="11267" width="15.140625" style="183" customWidth="1"/>
    <col min="11268" max="11268" width="15.5703125" style="183" customWidth="1"/>
    <col min="11269" max="11520" width="9.140625" style="183"/>
    <col min="11521" max="11521" width="50.85546875" style="183" customWidth="1"/>
    <col min="11522" max="11522" width="13.85546875" style="183" customWidth="1"/>
    <col min="11523" max="11523" width="15.140625" style="183" customWidth="1"/>
    <col min="11524" max="11524" width="15.5703125" style="183" customWidth="1"/>
    <col min="11525" max="11776" width="9.140625" style="183"/>
    <col min="11777" max="11777" width="50.85546875" style="183" customWidth="1"/>
    <col min="11778" max="11778" width="13.85546875" style="183" customWidth="1"/>
    <col min="11779" max="11779" width="15.140625" style="183" customWidth="1"/>
    <col min="11780" max="11780" width="15.5703125" style="183" customWidth="1"/>
    <col min="11781" max="12032" width="9.140625" style="183"/>
    <col min="12033" max="12033" width="50.85546875" style="183" customWidth="1"/>
    <col min="12034" max="12034" width="13.85546875" style="183" customWidth="1"/>
    <col min="12035" max="12035" width="15.140625" style="183" customWidth="1"/>
    <col min="12036" max="12036" width="15.5703125" style="183" customWidth="1"/>
    <col min="12037" max="12288" width="9.140625" style="183"/>
    <col min="12289" max="12289" width="50.85546875" style="183" customWidth="1"/>
    <col min="12290" max="12290" width="13.85546875" style="183" customWidth="1"/>
    <col min="12291" max="12291" width="15.140625" style="183" customWidth="1"/>
    <col min="12292" max="12292" width="15.5703125" style="183" customWidth="1"/>
    <col min="12293" max="12544" width="9.140625" style="183"/>
    <col min="12545" max="12545" width="50.85546875" style="183" customWidth="1"/>
    <col min="12546" max="12546" width="13.85546875" style="183" customWidth="1"/>
    <col min="12547" max="12547" width="15.140625" style="183" customWidth="1"/>
    <col min="12548" max="12548" width="15.5703125" style="183" customWidth="1"/>
    <col min="12549" max="12800" width="9.140625" style="183"/>
    <col min="12801" max="12801" width="50.85546875" style="183" customWidth="1"/>
    <col min="12802" max="12802" width="13.85546875" style="183" customWidth="1"/>
    <col min="12803" max="12803" width="15.140625" style="183" customWidth="1"/>
    <col min="12804" max="12804" width="15.5703125" style="183" customWidth="1"/>
    <col min="12805" max="13056" width="9.140625" style="183"/>
    <col min="13057" max="13057" width="50.85546875" style="183" customWidth="1"/>
    <col min="13058" max="13058" width="13.85546875" style="183" customWidth="1"/>
    <col min="13059" max="13059" width="15.140625" style="183" customWidth="1"/>
    <col min="13060" max="13060" width="15.5703125" style="183" customWidth="1"/>
    <col min="13061" max="13312" width="9.140625" style="183"/>
    <col min="13313" max="13313" width="50.85546875" style="183" customWidth="1"/>
    <col min="13314" max="13314" width="13.85546875" style="183" customWidth="1"/>
    <col min="13315" max="13315" width="15.140625" style="183" customWidth="1"/>
    <col min="13316" max="13316" width="15.5703125" style="183" customWidth="1"/>
    <col min="13317" max="13568" width="9.140625" style="183"/>
    <col min="13569" max="13569" width="50.85546875" style="183" customWidth="1"/>
    <col min="13570" max="13570" width="13.85546875" style="183" customWidth="1"/>
    <col min="13571" max="13571" width="15.140625" style="183" customWidth="1"/>
    <col min="13572" max="13572" width="15.5703125" style="183" customWidth="1"/>
    <col min="13573" max="13824" width="9.140625" style="183"/>
    <col min="13825" max="13825" width="50.85546875" style="183" customWidth="1"/>
    <col min="13826" max="13826" width="13.85546875" style="183" customWidth="1"/>
    <col min="13827" max="13827" width="15.140625" style="183" customWidth="1"/>
    <col min="13828" max="13828" width="15.5703125" style="183" customWidth="1"/>
    <col min="13829" max="14080" width="9.140625" style="183"/>
    <col min="14081" max="14081" width="50.85546875" style="183" customWidth="1"/>
    <col min="14082" max="14082" width="13.85546875" style="183" customWidth="1"/>
    <col min="14083" max="14083" width="15.140625" style="183" customWidth="1"/>
    <col min="14084" max="14084" width="15.5703125" style="183" customWidth="1"/>
    <col min="14085" max="14336" width="9.140625" style="183"/>
    <col min="14337" max="14337" width="50.85546875" style="183" customWidth="1"/>
    <col min="14338" max="14338" width="13.85546875" style="183" customWidth="1"/>
    <col min="14339" max="14339" width="15.140625" style="183" customWidth="1"/>
    <col min="14340" max="14340" width="15.5703125" style="183" customWidth="1"/>
    <col min="14341" max="14592" width="9.140625" style="183"/>
    <col min="14593" max="14593" width="50.85546875" style="183" customWidth="1"/>
    <col min="14594" max="14594" width="13.85546875" style="183" customWidth="1"/>
    <col min="14595" max="14595" width="15.140625" style="183" customWidth="1"/>
    <col min="14596" max="14596" width="15.5703125" style="183" customWidth="1"/>
    <col min="14597" max="14848" width="9.140625" style="183"/>
    <col min="14849" max="14849" width="50.85546875" style="183" customWidth="1"/>
    <col min="14850" max="14850" width="13.85546875" style="183" customWidth="1"/>
    <col min="14851" max="14851" width="15.140625" style="183" customWidth="1"/>
    <col min="14852" max="14852" width="15.5703125" style="183" customWidth="1"/>
    <col min="14853" max="15104" width="9.140625" style="183"/>
    <col min="15105" max="15105" width="50.85546875" style="183" customWidth="1"/>
    <col min="15106" max="15106" width="13.85546875" style="183" customWidth="1"/>
    <col min="15107" max="15107" width="15.140625" style="183" customWidth="1"/>
    <col min="15108" max="15108" width="15.5703125" style="183" customWidth="1"/>
    <col min="15109" max="15360" width="9.140625" style="183"/>
    <col min="15361" max="15361" width="50.85546875" style="183" customWidth="1"/>
    <col min="15362" max="15362" width="13.85546875" style="183" customWidth="1"/>
    <col min="15363" max="15363" width="15.140625" style="183" customWidth="1"/>
    <col min="15364" max="15364" width="15.5703125" style="183" customWidth="1"/>
    <col min="15365" max="15616" width="9.140625" style="183"/>
    <col min="15617" max="15617" width="50.85546875" style="183" customWidth="1"/>
    <col min="15618" max="15618" width="13.85546875" style="183" customWidth="1"/>
    <col min="15619" max="15619" width="15.140625" style="183" customWidth="1"/>
    <col min="15620" max="15620" width="15.5703125" style="183" customWidth="1"/>
    <col min="15621" max="15872" width="9.140625" style="183"/>
    <col min="15873" max="15873" width="50.85546875" style="183" customWidth="1"/>
    <col min="15874" max="15874" width="13.85546875" style="183" customWidth="1"/>
    <col min="15875" max="15875" width="15.140625" style="183" customWidth="1"/>
    <col min="15876" max="15876" width="15.5703125" style="183" customWidth="1"/>
    <col min="15877" max="16128" width="9.140625" style="183"/>
    <col min="16129" max="16129" width="50.85546875" style="183" customWidth="1"/>
    <col min="16130" max="16130" width="13.85546875" style="183" customWidth="1"/>
    <col min="16131" max="16131" width="15.140625" style="183" customWidth="1"/>
    <col min="16132" max="16132" width="15.5703125" style="183" customWidth="1"/>
    <col min="16133" max="16384" width="9.140625" style="183"/>
  </cols>
  <sheetData>
    <row r="1" spans="1:4" s="160" customFormat="1" ht="30" customHeight="1">
      <c r="A1" s="486" t="s">
        <v>741</v>
      </c>
      <c r="B1" s="486"/>
      <c r="C1" s="486"/>
      <c r="D1" s="486"/>
    </row>
    <row r="2" spans="1:4" s="160" customFormat="1" ht="15" customHeight="1">
      <c r="A2" s="487" t="s">
        <v>715</v>
      </c>
      <c r="B2" s="487"/>
      <c r="C2" s="487"/>
      <c r="D2" s="487"/>
    </row>
    <row r="3" spans="1:4" s="160" customFormat="1" ht="15" customHeight="1">
      <c r="A3" s="487" t="s">
        <v>1025</v>
      </c>
      <c r="B3" s="487"/>
      <c r="C3" s="487"/>
      <c r="D3" s="487"/>
    </row>
    <row r="4" spans="1:4" s="161" customFormat="1" ht="30" customHeight="1">
      <c r="A4" s="488" t="s">
        <v>55</v>
      </c>
      <c r="B4" s="488"/>
      <c r="C4" s="488"/>
      <c r="D4" s="488"/>
    </row>
    <row r="5" spans="1:4" ht="3.75" customHeight="1">
      <c r="A5" s="185"/>
      <c r="B5" s="182"/>
      <c r="C5" s="159"/>
      <c r="D5" s="159"/>
    </row>
    <row r="6" spans="1:4" ht="30" customHeight="1">
      <c r="A6" s="290"/>
      <c r="B6" s="253" t="s">
        <v>151</v>
      </c>
      <c r="C6" s="254" t="s">
        <v>568</v>
      </c>
      <c r="D6" s="263" t="s">
        <v>70</v>
      </c>
    </row>
    <row r="7" spans="1:4" ht="15" customHeight="1">
      <c r="A7" s="239" t="s">
        <v>716</v>
      </c>
      <c r="B7" s="323">
        <v>4798300.7377500003</v>
      </c>
      <c r="C7" s="323">
        <v>4798300.7377500003</v>
      </c>
      <c r="D7" s="256">
        <v>0.98309025688731111</v>
      </c>
    </row>
    <row r="8" spans="1:4" ht="15" customHeight="1">
      <c r="A8" s="239" t="s">
        <v>717</v>
      </c>
      <c r="B8" s="323">
        <v>0</v>
      </c>
      <c r="C8" s="323">
        <v>0</v>
      </c>
      <c r="D8" s="256">
        <v>0</v>
      </c>
    </row>
    <row r="9" spans="1:4" ht="15" customHeight="1">
      <c r="A9" s="239" t="s">
        <v>718</v>
      </c>
      <c r="B9" s="323">
        <v>8579.6001799999995</v>
      </c>
      <c r="C9" s="323">
        <v>8579.6001799999995</v>
      </c>
      <c r="D9" s="256">
        <v>1.7578142359000409E-3</v>
      </c>
    </row>
    <row r="10" spans="1:4" ht="15" customHeight="1">
      <c r="A10" s="239" t="s">
        <v>719</v>
      </c>
      <c r="B10" s="323">
        <v>211.11447000000001</v>
      </c>
      <c r="C10" s="323">
        <v>211.11447000000001</v>
      </c>
      <c r="D10" s="256">
        <v>4.3253766257729293E-5</v>
      </c>
    </row>
    <row r="11" spans="1:4" ht="15" customHeight="1">
      <c r="A11" s="239" t="s">
        <v>720</v>
      </c>
      <c r="B11" s="323">
        <v>13667.00167</v>
      </c>
      <c r="C11" s="323">
        <v>13667.00167</v>
      </c>
      <c r="D11" s="256">
        <v>2.8001363226223945E-3</v>
      </c>
    </row>
    <row r="12" spans="1:4" ht="15" customHeight="1">
      <c r="A12" s="239" t="s">
        <v>721</v>
      </c>
      <c r="B12" s="323">
        <v>1986.0056599999998</v>
      </c>
      <c r="C12" s="323">
        <v>1986.0056599999998</v>
      </c>
      <c r="D12" s="256">
        <v>4.0689880046672019E-4</v>
      </c>
    </row>
    <row r="13" spans="1:4" ht="15" customHeight="1">
      <c r="A13" s="239" t="s">
        <v>722</v>
      </c>
      <c r="B13" s="323">
        <v>3752.3718699999999</v>
      </c>
      <c r="C13" s="323">
        <v>3752.3718699999999</v>
      </c>
      <c r="D13" s="256">
        <v>7.6879721118622779E-4</v>
      </c>
    </row>
    <row r="14" spans="1:4" ht="15" customHeight="1">
      <c r="A14" s="239" t="s">
        <v>723</v>
      </c>
      <c r="B14" s="323">
        <v>1876.1863899999998</v>
      </c>
      <c r="C14" s="323">
        <v>1876.1863899999998</v>
      </c>
      <c r="D14" s="256">
        <v>3.8439869881487954E-4</v>
      </c>
    </row>
    <row r="15" spans="1:4" ht="15" customHeight="1">
      <c r="A15" s="239" t="s">
        <v>724</v>
      </c>
      <c r="B15" s="323">
        <v>23586.39818</v>
      </c>
      <c r="C15" s="323">
        <v>23586.39818</v>
      </c>
      <c r="D15" s="256">
        <v>4.8324520519102817E-3</v>
      </c>
    </row>
    <row r="16" spans="1:4" ht="15" customHeight="1">
      <c r="A16" s="239" t="s">
        <v>725</v>
      </c>
      <c r="B16" s="323">
        <v>10564.006630000002</v>
      </c>
      <c r="C16" s="323">
        <v>10564.006630000002</v>
      </c>
      <c r="D16" s="256">
        <v>2.1643853854220537E-3</v>
      </c>
    </row>
    <row r="17" spans="1:4" ht="15" customHeight="1">
      <c r="A17" s="239" t="s">
        <v>726</v>
      </c>
      <c r="B17" s="323">
        <v>32948.283869999999</v>
      </c>
      <c r="C17" s="323">
        <v>32948.283869999999</v>
      </c>
      <c r="D17" s="256">
        <v>6.7505432910699688E-3</v>
      </c>
    </row>
    <row r="18" spans="1:4" ht="15" customHeight="1">
      <c r="A18" s="239" t="s">
        <v>727</v>
      </c>
      <c r="B18" s="323">
        <v>28480.996279999999</v>
      </c>
      <c r="C18" s="323">
        <v>28480.996279999999</v>
      </c>
      <c r="D18" s="256">
        <v>5.8352720014046289E-3</v>
      </c>
    </row>
    <row r="19" spans="1:4" ht="15" customHeight="1">
      <c r="A19" s="225" t="s">
        <v>728</v>
      </c>
      <c r="B19" s="324">
        <v>4880834.3935200004</v>
      </c>
      <c r="C19" s="324">
        <v>4880834.3935200004</v>
      </c>
      <c r="D19" s="259">
        <v>1</v>
      </c>
    </row>
    <row r="20" spans="1:4" ht="15" customHeight="1">
      <c r="A20" s="239" t="s">
        <v>729</v>
      </c>
      <c r="B20" s="323">
        <v>43118.309430000001</v>
      </c>
      <c r="C20" s="323">
        <v>43118.309430000001</v>
      </c>
      <c r="D20" s="256"/>
    </row>
    <row r="21" spans="1:4" s="265" customFormat="1" ht="15" customHeight="1" thickBot="1">
      <c r="A21" s="325" t="s">
        <v>730</v>
      </c>
      <c r="B21" s="292">
        <v>1</v>
      </c>
      <c r="C21" s="292">
        <v>1</v>
      </c>
      <c r="D21" s="292"/>
    </row>
    <row r="22" spans="1:4" ht="15" customHeight="1" thickTop="1">
      <c r="A22" s="293" t="s">
        <v>731</v>
      </c>
      <c r="B22" s="294"/>
      <c r="C22" s="295"/>
      <c r="D22" s="295"/>
    </row>
    <row r="23" spans="1:4" ht="102.75" customHeight="1">
      <c r="A23" s="495" t="s">
        <v>732</v>
      </c>
      <c r="B23" s="497"/>
      <c r="C23" s="497"/>
      <c r="D23" s="497"/>
    </row>
    <row r="24" spans="1:4" ht="105.75" customHeight="1">
      <c r="A24" s="495" t="s">
        <v>733</v>
      </c>
      <c r="B24" s="496"/>
      <c r="C24" s="496"/>
      <c r="D24" s="496"/>
    </row>
    <row r="25" spans="1:4" ht="15" customHeight="1">
      <c r="A25" s="293" t="s">
        <v>734</v>
      </c>
      <c r="B25" s="296"/>
      <c r="C25" s="293"/>
      <c r="D25" s="293"/>
    </row>
    <row r="26" spans="1:4" ht="15" customHeight="1">
      <c r="A26" s="267"/>
      <c r="B26" s="268"/>
      <c r="C26" s="181"/>
      <c r="D26" s="181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sqref="A1:D1"/>
    </sheetView>
  </sheetViews>
  <sheetFormatPr defaultColWidth="11.42578125" defaultRowHeight="12.75"/>
  <cols>
    <col min="1" max="1" width="62.28515625" style="184" customWidth="1"/>
    <col min="2" max="4" width="15.7109375" style="183" customWidth="1"/>
    <col min="5" max="256" width="11.42578125" style="183"/>
    <col min="257" max="257" width="62.28515625" style="183" customWidth="1"/>
    <col min="258" max="260" width="15.7109375" style="183" customWidth="1"/>
    <col min="261" max="512" width="11.42578125" style="183"/>
    <col min="513" max="513" width="62.28515625" style="183" customWidth="1"/>
    <col min="514" max="516" width="15.7109375" style="183" customWidth="1"/>
    <col min="517" max="768" width="11.42578125" style="183"/>
    <col min="769" max="769" width="62.28515625" style="183" customWidth="1"/>
    <col min="770" max="772" width="15.7109375" style="183" customWidth="1"/>
    <col min="773" max="1024" width="11.42578125" style="183"/>
    <col min="1025" max="1025" width="62.28515625" style="183" customWidth="1"/>
    <col min="1026" max="1028" width="15.7109375" style="183" customWidth="1"/>
    <col min="1029" max="1280" width="11.42578125" style="183"/>
    <col min="1281" max="1281" width="62.28515625" style="183" customWidth="1"/>
    <col min="1282" max="1284" width="15.7109375" style="183" customWidth="1"/>
    <col min="1285" max="1536" width="11.42578125" style="183"/>
    <col min="1537" max="1537" width="62.28515625" style="183" customWidth="1"/>
    <col min="1538" max="1540" width="15.7109375" style="183" customWidth="1"/>
    <col min="1541" max="1792" width="11.42578125" style="183"/>
    <col min="1793" max="1793" width="62.28515625" style="183" customWidth="1"/>
    <col min="1794" max="1796" width="15.7109375" style="183" customWidth="1"/>
    <col min="1797" max="2048" width="11.42578125" style="183"/>
    <col min="2049" max="2049" width="62.28515625" style="183" customWidth="1"/>
    <col min="2050" max="2052" width="15.7109375" style="183" customWidth="1"/>
    <col min="2053" max="2304" width="11.42578125" style="183"/>
    <col min="2305" max="2305" width="62.28515625" style="183" customWidth="1"/>
    <col min="2306" max="2308" width="15.7109375" style="183" customWidth="1"/>
    <col min="2309" max="2560" width="11.42578125" style="183"/>
    <col min="2561" max="2561" width="62.28515625" style="183" customWidth="1"/>
    <col min="2562" max="2564" width="15.7109375" style="183" customWidth="1"/>
    <col min="2565" max="2816" width="11.42578125" style="183"/>
    <col min="2817" max="2817" width="62.28515625" style="183" customWidth="1"/>
    <col min="2818" max="2820" width="15.7109375" style="183" customWidth="1"/>
    <col min="2821" max="3072" width="11.42578125" style="183"/>
    <col min="3073" max="3073" width="62.28515625" style="183" customWidth="1"/>
    <col min="3074" max="3076" width="15.7109375" style="183" customWidth="1"/>
    <col min="3077" max="3328" width="11.42578125" style="183"/>
    <col min="3329" max="3329" width="62.28515625" style="183" customWidth="1"/>
    <col min="3330" max="3332" width="15.7109375" style="183" customWidth="1"/>
    <col min="3333" max="3584" width="11.42578125" style="183"/>
    <col min="3585" max="3585" width="62.28515625" style="183" customWidth="1"/>
    <col min="3586" max="3588" width="15.7109375" style="183" customWidth="1"/>
    <col min="3589" max="3840" width="11.42578125" style="183"/>
    <col min="3841" max="3841" width="62.28515625" style="183" customWidth="1"/>
    <col min="3842" max="3844" width="15.7109375" style="183" customWidth="1"/>
    <col min="3845" max="4096" width="11.42578125" style="183"/>
    <col min="4097" max="4097" width="62.28515625" style="183" customWidth="1"/>
    <col min="4098" max="4100" width="15.7109375" style="183" customWidth="1"/>
    <col min="4101" max="4352" width="11.42578125" style="183"/>
    <col min="4353" max="4353" width="62.28515625" style="183" customWidth="1"/>
    <col min="4354" max="4356" width="15.7109375" style="183" customWidth="1"/>
    <col min="4357" max="4608" width="11.42578125" style="183"/>
    <col min="4609" max="4609" width="62.28515625" style="183" customWidth="1"/>
    <col min="4610" max="4612" width="15.7109375" style="183" customWidth="1"/>
    <col min="4613" max="4864" width="11.42578125" style="183"/>
    <col min="4865" max="4865" width="62.28515625" style="183" customWidth="1"/>
    <col min="4866" max="4868" width="15.7109375" style="183" customWidth="1"/>
    <col min="4869" max="5120" width="11.42578125" style="183"/>
    <col min="5121" max="5121" width="62.28515625" style="183" customWidth="1"/>
    <col min="5122" max="5124" width="15.7109375" style="183" customWidth="1"/>
    <col min="5125" max="5376" width="11.42578125" style="183"/>
    <col min="5377" max="5377" width="62.28515625" style="183" customWidth="1"/>
    <col min="5378" max="5380" width="15.7109375" style="183" customWidth="1"/>
    <col min="5381" max="5632" width="11.42578125" style="183"/>
    <col min="5633" max="5633" width="62.28515625" style="183" customWidth="1"/>
    <col min="5634" max="5636" width="15.7109375" style="183" customWidth="1"/>
    <col min="5637" max="5888" width="11.42578125" style="183"/>
    <col min="5889" max="5889" width="62.28515625" style="183" customWidth="1"/>
    <col min="5890" max="5892" width="15.7109375" style="183" customWidth="1"/>
    <col min="5893" max="6144" width="11.42578125" style="183"/>
    <col min="6145" max="6145" width="62.28515625" style="183" customWidth="1"/>
    <col min="6146" max="6148" width="15.7109375" style="183" customWidth="1"/>
    <col min="6149" max="6400" width="11.42578125" style="183"/>
    <col min="6401" max="6401" width="62.28515625" style="183" customWidth="1"/>
    <col min="6402" max="6404" width="15.7109375" style="183" customWidth="1"/>
    <col min="6405" max="6656" width="11.42578125" style="183"/>
    <col min="6657" max="6657" width="62.28515625" style="183" customWidth="1"/>
    <col min="6658" max="6660" width="15.7109375" style="183" customWidth="1"/>
    <col min="6661" max="6912" width="11.42578125" style="183"/>
    <col min="6913" max="6913" width="62.28515625" style="183" customWidth="1"/>
    <col min="6914" max="6916" width="15.7109375" style="183" customWidth="1"/>
    <col min="6917" max="7168" width="11.42578125" style="183"/>
    <col min="7169" max="7169" width="62.28515625" style="183" customWidth="1"/>
    <col min="7170" max="7172" width="15.7109375" style="183" customWidth="1"/>
    <col min="7173" max="7424" width="11.42578125" style="183"/>
    <col min="7425" max="7425" width="62.28515625" style="183" customWidth="1"/>
    <col min="7426" max="7428" width="15.7109375" style="183" customWidth="1"/>
    <col min="7429" max="7680" width="11.42578125" style="183"/>
    <col min="7681" max="7681" width="62.28515625" style="183" customWidth="1"/>
    <col min="7682" max="7684" width="15.7109375" style="183" customWidth="1"/>
    <col min="7685" max="7936" width="11.42578125" style="183"/>
    <col min="7937" max="7937" width="62.28515625" style="183" customWidth="1"/>
    <col min="7938" max="7940" width="15.7109375" style="183" customWidth="1"/>
    <col min="7941" max="8192" width="11.42578125" style="183"/>
    <col min="8193" max="8193" width="62.28515625" style="183" customWidth="1"/>
    <col min="8194" max="8196" width="15.7109375" style="183" customWidth="1"/>
    <col min="8197" max="8448" width="11.42578125" style="183"/>
    <col min="8449" max="8449" width="62.28515625" style="183" customWidth="1"/>
    <col min="8450" max="8452" width="15.7109375" style="183" customWidth="1"/>
    <col min="8453" max="8704" width="11.42578125" style="183"/>
    <col min="8705" max="8705" width="62.28515625" style="183" customWidth="1"/>
    <col min="8706" max="8708" width="15.7109375" style="183" customWidth="1"/>
    <col min="8709" max="8960" width="11.42578125" style="183"/>
    <col min="8961" max="8961" width="62.28515625" style="183" customWidth="1"/>
    <col min="8962" max="8964" width="15.7109375" style="183" customWidth="1"/>
    <col min="8965" max="9216" width="11.42578125" style="183"/>
    <col min="9217" max="9217" width="62.28515625" style="183" customWidth="1"/>
    <col min="9218" max="9220" width="15.7109375" style="183" customWidth="1"/>
    <col min="9221" max="9472" width="11.42578125" style="183"/>
    <col min="9473" max="9473" width="62.28515625" style="183" customWidth="1"/>
    <col min="9474" max="9476" width="15.7109375" style="183" customWidth="1"/>
    <col min="9477" max="9728" width="11.42578125" style="183"/>
    <col min="9729" max="9729" width="62.28515625" style="183" customWidth="1"/>
    <col min="9730" max="9732" width="15.7109375" style="183" customWidth="1"/>
    <col min="9733" max="9984" width="11.42578125" style="183"/>
    <col min="9985" max="9985" width="62.28515625" style="183" customWidth="1"/>
    <col min="9986" max="9988" width="15.7109375" style="183" customWidth="1"/>
    <col min="9989" max="10240" width="11.42578125" style="183"/>
    <col min="10241" max="10241" width="62.28515625" style="183" customWidth="1"/>
    <col min="10242" max="10244" width="15.7109375" style="183" customWidth="1"/>
    <col min="10245" max="10496" width="11.42578125" style="183"/>
    <col min="10497" max="10497" width="62.28515625" style="183" customWidth="1"/>
    <col min="10498" max="10500" width="15.7109375" style="183" customWidth="1"/>
    <col min="10501" max="10752" width="11.42578125" style="183"/>
    <col min="10753" max="10753" width="62.28515625" style="183" customWidth="1"/>
    <col min="10754" max="10756" width="15.7109375" style="183" customWidth="1"/>
    <col min="10757" max="11008" width="11.42578125" style="183"/>
    <col min="11009" max="11009" width="62.28515625" style="183" customWidth="1"/>
    <col min="11010" max="11012" width="15.7109375" style="183" customWidth="1"/>
    <col min="11013" max="11264" width="11.42578125" style="183"/>
    <col min="11265" max="11265" width="62.28515625" style="183" customWidth="1"/>
    <col min="11266" max="11268" width="15.7109375" style="183" customWidth="1"/>
    <col min="11269" max="11520" width="11.42578125" style="183"/>
    <col min="11521" max="11521" width="62.28515625" style="183" customWidth="1"/>
    <col min="11522" max="11524" width="15.7109375" style="183" customWidth="1"/>
    <col min="11525" max="11776" width="11.42578125" style="183"/>
    <col min="11777" max="11777" width="62.28515625" style="183" customWidth="1"/>
    <col min="11778" max="11780" width="15.7109375" style="183" customWidth="1"/>
    <col min="11781" max="12032" width="11.42578125" style="183"/>
    <col min="12033" max="12033" width="62.28515625" style="183" customWidth="1"/>
    <col min="12034" max="12036" width="15.7109375" style="183" customWidth="1"/>
    <col min="12037" max="12288" width="11.42578125" style="183"/>
    <col min="12289" max="12289" width="62.28515625" style="183" customWidth="1"/>
    <col min="12290" max="12292" width="15.7109375" style="183" customWidth="1"/>
    <col min="12293" max="12544" width="11.42578125" style="183"/>
    <col min="12545" max="12545" width="62.28515625" style="183" customWidth="1"/>
    <col min="12546" max="12548" width="15.7109375" style="183" customWidth="1"/>
    <col min="12549" max="12800" width="11.42578125" style="183"/>
    <col min="12801" max="12801" width="62.28515625" style="183" customWidth="1"/>
    <col min="12802" max="12804" width="15.7109375" style="183" customWidth="1"/>
    <col min="12805" max="13056" width="11.42578125" style="183"/>
    <col min="13057" max="13057" width="62.28515625" style="183" customWidth="1"/>
    <col min="13058" max="13060" width="15.7109375" style="183" customWidth="1"/>
    <col min="13061" max="13312" width="11.42578125" style="183"/>
    <col min="13313" max="13313" width="62.28515625" style="183" customWidth="1"/>
    <col min="13314" max="13316" width="15.7109375" style="183" customWidth="1"/>
    <col min="13317" max="13568" width="11.42578125" style="183"/>
    <col min="13569" max="13569" width="62.28515625" style="183" customWidth="1"/>
    <col min="13570" max="13572" width="15.7109375" style="183" customWidth="1"/>
    <col min="13573" max="13824" width="11.42578125" style="183"/>
    <col min="13825" max="13825" width="62.28515625" style="183" customWidth="1"/>
    <col min="13826" max="13828" width="15.7109375" style="183" customWidth="1"/>
    <col min="13829" max="14080" width="11.42578125" style="183"/>
    <col min="14081" max="14081" width="62.28515625" style="183" customWidth="1"/>
    <col min="14082" max="14084" width="15.7109375" style="183" customWidth="1"/>
    <col min="14085" max="14336" width="11.42578125" style="183"/>
    <col min="14337" max="14337" width="62.28515625" style="183" customWidth="1"/>
    <col min="14338" max="14340" width="15.7109375" style="183" customWidth="1"/>
    <col min="14341" max="14592" width="11.42578125" style="183"/>
    <col min="14593" max="14593" width="62.28515625" style="183" customWidth="1"/>
    <col min="14594" max="14596" width="15.7109375" style="183" customWidth="1"/>
    <col min="14597" max="14848" width="11.42578125" style="183"/>
    <col min="14849" max="14849" width="62.28515625" style="183" customWidth="1"/>
    <col min="14850" max="14852" width="15.7109375" style="183" customWidth="1"/>
    <col min="14853" max="15104" width="11.42578125" style="183"/>
    <col min="15105" max="15105" width="62.28515625" style="183" customWidth="1"/>
    <col min="15106" max="15108" width="15.7109375" style="183" customWidth="1"/>
    <col min="15109" max="15360" width="11.42578125" style="183"/>
    <col min="15361" max="15361" width="62.28515625" style="183" customWidth="1"/>
    <col min="15362" max="15364" width="15.7109375" style="183" customWidth="1"/>
    <col min="15365" max="15616" width="11.42578125" style="183"/>
    <col min="15617" max="15617" width="62.28515625" style="183" customWidth="1"/>
    <col min="15618" max="15620" width="15.7109375" style="183" customWidth="1"/>
    <col min="15621" max="15872" width="11.42578125" style="183"/>
    <col min="15873" max="15873" width="62.28515625" style="183" customWidth="1"/>
    <col min="15874" max="15876" width="15.7109375" style="183" customWidth="1"/>
    <col min="15877" max="16128" width="11.42578125" style="183"/>
    <col min="16129" max="16129" width="62.28515625" style="183" customWidth="1"/>
    <col min="16130" max="16132" width="15.7109375" style="183" customWidth="1"/>
    <col min="16133" max="16384" width="11.42578125" style="183"/>
  </cols>
  <sheetData>
    <row r="1" spans="1:4" s="160" customFormat="1" ht="30" customHeight="1">
      <c r="A1" s="489" t="s">
        <v>741</v>
      </c>
      <c r="B1" s="489"/>
      <c r="C1" s="489"/>
      <c r="D1" s="489"/>
    </row>
    <row r="2" spans="1:4" s="160" customFormat="1" ht="15" customHeight="1">
      <c r="A2" s="490" t="s">
        <v>567</v>
      </c>
      <c r="B2" s="490"/>
      <c r="C2" s="490"/>
      <c r="D2" s="490"/>
    </row>
    <row r="3" spans="1:4" s="160" customFormat="1" ht="15" customHeight="1">
      <c r="A3" s="490" t="s">
        <v>1025</v>
      </c>
      <c r="B3" s="490"/>
      <c r="C3" s="490"/>
      <c r="D3" s="490"/>
    </row>
    <row r="4" spans="1:4" s="161" customFormat="1" ht="30" customHeight="1">
      <c r="A4" s="491" t="s">
        <v>55</v>
      </c>
      <c r="B4" s="491"/>
      <c r="C4" s="491"/>
      <c r="D4" s="491"/>
    </row>
    <row r="5" spans="1:4" ht="15" customHeight="1">
      <c r="A5" s="185"/>
      <c r="B5" s="159"/>
      <c r="C5" s="159"/>
      <c r="D5" s="209"/>
    </row>
    <row r="6" spans="1:4" ht="30" customHeight="1">
      <c r="A6" s="186" t="s">
        <v>593</v>
      </c>
      <c r="B6" s="187" t="s">
        <v>151</v>
      </c>
      <c r="C6" s="188" t="s">
        <v>71</v>
      </c>
      <c r="D6" s="189" t="s">
        <v>70</v>
      </c>
    </row>
    <row r="7" spans="1:4" ht="15" customHeight="1">
      <c r="A7" s="190" t="s">
        <v>569</v>
      </c>
      <c r="B7" s="182">
        <v>2014992.85216</v>
      </c>
      <c r="C7" s="182">
        <v>2014992.85216</v>
      </c>
      <c r="D7" s="191">
        <v>0.41283778339956478</v>
      </c>
    </row>
    <row r="8" spans="1:4" ht="15" customHeight="1">
      <c r="A8" s="190" t="s">
        <v>570</v>
      </c>
      <c r="B8" s="182">
        <v>49503.473399999995</v>
      </c>
      <c r="C8" s="182">
        <v>49503.473399999995</v>
      </c>
      <c r="D8" s="191">
        <v>1.0142420211132604E-2</v>
      </c>
    </row>
    <row r="9" spans="1:4" ht="15" customHeight="1">
      <c r="A9" s="190" t="s">
        <v>571</v>
      </c>
      <c r="B9" s="182">
        <v>0</v>
      </c>
      <c r="C9" s="182">
        <v>0</v>
      </c>
      <c r="D9" s="191">
        <v>0</v>
      </c>
    </row>
    <row r="10" spans="1:4" ht="15" customHeight="1">
      <c r="A10" s="190" t="s">
        <v>572</v>
      </c>
      <c r="B10" s="182">
        <v>1563.72516</v>
      </c>
      <c r="C10" s="182">
        <v>1563.72516</v>
      </c>
      <c r="D10" s="191">
        <v>3.2038070418389202E-4</v>
      </c>
    </row>
    <row r="11" spans="1:4" ht="15" customHeight="1">
      <c r="A11" s="190" t="s">
        <v>573</v>
      </c>
      <c r="B11" s="182">
        <v>669987.45736</v>
      </c>
      <c r="C11" s="182">
        <v>669987.45736</v>
      </c>
      <c r="D11" s="191">
        <v>0.13726904118072267</v>
      </c>
    </row>
    <row r="12" spans="1:4" ht="15" customHeight="1">
      <c r="A12" s="190" t="s">
        <v>574</v>
      </c>
      <c r="B12" s="182">
        <v>0</v>
      </c>
      <c r="C12" s="182">
        <v>0</v>
      </c>
      <c r="D12" s="191">
        <v>0</v>
      </c>
    </row>
    <row r="13" spans="1:4" ht="15" customHeight="1">
      <c r="A13" s="190" t="s">
        <v>72</v>
      </c>
      <c r="B13" s="182">
        <v>82687.362459999989</v>
      </c>
      <c r="C13" s="182">
        <v>82687.362459999989</v>
      </c>
      <c r="D13" s="191">
        <v>1.6941235000684847E-2</v>
      </c>
    </row>
    <row r="14" spans="1:4" ht="15" customHeight="1">
      <c r="A14" s="190" t="s">
        <v>575</v>
      </c>
      <c r="B14" s="182">
        <v>9479.0670200000004</v>
      </c>
      <c r="C14" s="182">
        <v>9479.0670200000004</v>
      </c>
      <c r="D14" s="191">
        <v>1.9420997017621094E-3</v>
      </c>
    </row>
    <row r="15" spans="1:4" ht="15" customHeight="1">
      <c r="A15" s="190" t="s">
        <v>576</v>
      </c>
      <c r="B15" s="182">
        <v>122678.63626</v>
      </c>
      <c r="C15" s="182">
        <v>122678.63626</v>
      </c>
      <c r="D15" s="191">
        <v>2.5134767207620007E-2</v>
      </c>
    </row>
    <row r="16" spans="1:4" ht="15" customHeight="1">
      <c r="A16" s="190" t="s">
        <v>577</v>
      </c>
      <c r="B16" s="182">
        <v>27503.270379999998</v>
      </c>
      <c r="C16" s="182">
        <v>27503.270379999998</v>
      </c>
      <c r="D16" s="191">
        <v>5.6349525844454525E-3</v>
      </c>
    </row>
    <row r="17" spans="1:4" ht="15" customHeight="1">
      <c r="A17" s="190" t="s">
        <v>578</v>
      </c>
      <c r="B17" s="182">
        <v>1899720.6389772</v>
      </c>
      <c r="C17" s="182">
        <v>1899720.6389772</v>
      </c>
      <c r="D17" s="191">
        <v>0.38922046638182162</v>
      </c>
    </row>
    <row r="18" spans="1:4" ht="15" customHeight="1">
      <c r="A18" s="190" t="s">
        <v>579</v>
      </c>
      <c r="B18" s="182">
        <v>592.22573999999997</v>
      </c>
      <c r="C18" s="182">
        <v>592.22573999999997</v>
      </c>
      <c r="D18" s="191">
        <v>1.2133698713207795E-4</v>
      </c>
    </row>
    <row r="19" spans="1:4" ht="15" customHeight="1">
      <c r="A19" s="190" t="s">
        <v>580</v>
      </c>
      <c r="B19" s="182">
        <v>58.612199999999994</v>
      </c>
      <c r="C19" s="182">
        <v>58.612199999999994</v>
      </c>
      <c r="D19" s="191">
        <v>1.2008643456096283E-5</v>
      </c>
    </row>
    <row r="20" spans="1:4" ht="15" customHeight="1">
      <c r="A20" s="190" t="s">
        <v>581</v>
      </c>
      <c r="B20" s="182">
        <v>337.77474000000001</v>
      </c>
      <c r="C20" s="182">
        <v>337.77474000000001</v>
      </c>
      <c r="D20" s="191">
        <v>6.9204302536598594E-5</v>
      </c>
    </row>
    <row r="21" spans="1:4" ht="15" customHeight="1">
      <c r="A21" s="190" t="s">
        <v>582</v>
      </c>
      <c r="B21" s="182">
        <v>1729.29766</v>
      </c>
      <c r="C21" s="182">
        <v>1729.29766</v>
      </c>
      <c r="D21" s="191">
        <v>3.5430369493725909E-4</v>
      </c>
    </row>
    <row r="22" spans="1:4" ht="15" customHeight="1">
      <c r="A22" s="190" t="s">
        <v>583</v>
      </c>
      <c r="B22" s="182">
        <v>0</v>
      </c>
      <c r="C22" s="182">
        <v>0</v>
      </c>
      <c r="D22" s="191">
        <v>0</v>
      </c>
    </row>
    <row r="23" spans="1:4" ht="15" customHeight="1">
      <c r="A23" s="190" t="s">
        <v>584</v>
      </c>
      <c r="B23" s="182">
        <v>0</v>
      </c>
      <c r="C23" s="182">
        <v>0</v>
      </c>
      <c r="D23" s="191">
        <v>0</v>
      </c>
    </row>
    <row r="24" spans="1:4" s="192" customFormat="1" ht="15" customHeight="1">
      <c r="A24" s="190" t="s">
        <v>585</v>
      </c>
      <c r="B24" s="182">
        <v>0</v>
      </c>
      <c r="C24" s="182">
        <v>0</v>
      </c>
      <c r="D24" s="191">
        <v>0</v>
      </c>
    </row>
    <row r="25" spans="1:4" ht="15" customHeight="1">
      <c r="A25" s="193" t="s">
        <v>586</v>
      </c>
      <c r="B25" s="194">
        <v>4880834.3935171999</v>
      </c>
      <c r="C25" s="194">
        <v>4880834.3935171999</v>
      </c>
      <c r="D25" s="195">
        <v>1</v>
      </c>
    </row>
    <row r="26" spans="1:4" ht="15" customHeight="1">
      <c r="A26" s="196" t="s">
        <v>587</v>
      </c>
      <c r="B26" s="191">
        <v>1</v>
      </c>
      <c r="C26" s="191">
        <v>1</v>
      </c>
      <c r="D26" s="191"/>
    </row>
    <row r="27" spans="1:4" ht="15" customHeight="1" thickBot="1">
      <c r="A27" s="197"/>
      <c r="B27" s="203"/>
      <c r="C27" s="203"/>
      <c r="D27" s="204"/>
    </row>
    <row r="28" spans="1:4" ht="15" customHeight="1" thickTop="1">
      <c r="A28" s="181" t="s">
        <v>588</v>
      </c>
      <c r="B28" s="201"/>
      <c r="C28" s="201"/>
      <c r="D28" s="201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sqref="A1:D1"/>
    </sheetView>
  </sheetViews>
  <sheetFormatPr defaultColWidth="11.42578125" defaultRowHeight="12.75"/>
  <cols>
    <col min="1" max="1" width="59.85546875" style="184" customWidth="1"/>
    <col min="2" max="4" width="15.7109375" style="183" customWidth="1"/>
    <col min="5" max="250" width="11.42578125" style="183"/>
    <col min="251" max="251" width="59.85546875" style="183" customWidth="1"/>
    <col min="252" max="254" width="15.7109375" style="183" customWidth="1"/>
    <col min="255" max="506" width="11.42578125" style="183"/>
    <col min="507" max="507" width="59.85546875" style="183" customWidth="1"/>
    <col min="508" max="510" width="15.7109375" style="183" customWidth="1"/>
    <col min="511" max="762" width="11.42578125" style="183"/>
    <col min="763" max="763" width="59.85546875" style="183" customWidth="1"/>
    <col min="764" max="766" width="15.7109375" style="183" customWidth="1"/>
    <col min="767" max="1018" width="11.42578125" style="183"/>
    <col min="1019" max="1019" width="59.85546875" style="183" customWidth="1"/>
    <col min="1020" max="1022" width="15.7109375" style="183" customWidth="1"/>
    <col min="1023" max="1274" width="11.42578125" style="183"/>
    <col min="1275" max="1275" width="59.85546875" style="183" customWidth="1"/>
    <col min="1276" max="1278" width="15.7109375" style="183" customWidth="1"/>
    <col min="1279" max="1530" width="11.42578125" style="183"/>
    <col min="1531" max="1531" width="59.85546875" style="183" customWidth="1"/>
    <col min="1532" max="1534" width="15.7109375" style="183" customWidth="1"/>
    <col min="1535" max="1786" width="11.42578125" style="183"/>
    <col min="1787" max="1787" width="59.85546875" style="183" customWidth="1"/>
    <col min="1788" max="1790" width="15.7109375" style="183" customWidth="1"/>
    <col min="1791" max="2042" width="11.42578125" style="183"/>
    <col min="2043" max="2043" width="59.85546875" style="183" customWidth="1"/>
    <col min="2044" max="2046" width="15.7109375" style="183" customWidth="1"/>
    <col min="2047" max="2298" width="11.42578125" style="183"/>
    <col min="2299" max="2299" width="59.85546875" style="183" customWidth="1"/>
    <col min="2300" max="2302" width="15.7109375" style="183" customWidth="1"/>
    <col min="2303" max="2554" width="11.42578125" style="183"/>
    <col min="2555" max="2555" width="59.85546875" style="183" customWidth="1"/>
    <col min="2556" max="2558" width="15.7109375" style="183" customWidth="1"/>
    <col min="2559" max="2810" width="11.42578125" style="183"/>
    <col min="2811" max="2811" width="59.85546875" style="183" customWidth="1"/>
    <col min="2812" max="2814" width="15.7109375" style="183" customWidth="1"/>
    <col min="2815" max="3066" width="11.42578125" style="183"/>
    <col min="3067" max="3067" width="59.85546875" style="183" customWidth="1"/>
    <col min="3068" max="3070" width="15.7109375" style="183" customWidth="1"/>
    <col min="3071" max="3322" width="11.42578125" style="183"/>
    <col min="3323" max="3323" width="59.85546875" style="183" customWidth="1"/>
    <col min="3324" max="3326" width="15.7109375" style="183" customWidth="1"/>
    <col min="3327" max="3578" width="11.42578125" style="183"/>
    <col min="3579" max="3579" width="59.85546875" style="183" customWidth="1"/>
    <col min="3580" max="3582" width="15.7109375" style="183" customWidth="1"/>
    <col min="3583" max="3834" width="11.42578125" style="183"/>
    <col min="3835" max="3835" width="59.85546875" style="183" customWidth="1"/>
    <col min="3836" max="3838" width="15.7109375" style="183" customWidth="1"/>
    <col min="3839" max="4090" width="11.42578125" style="183"/>
    <col min="4091" max="4091" width="59.85546875" style="183" customWidth="1"/>
    <col min="4092" max="4094" width="15.7109375" style="183" customWidth="1"/>
    <col min="4095" max="4346" width="11.42578125" style="183"/>
    <col min="4347" max="4347" width="59.85546875" style="183" customWidth="1"/>
    <col min="4348" max="4350" width="15.7109375" style="183" customWidth="1"/>
    <col min="4351" max="4602" width="11.42578125" style="183"/>
    <col min="4603" max="4603" width="59.85546875" style="183" customWidth="1"/>
    <col min="4604" max="4606" width="15.7109375" style="183" customWidth="1"/>
    <col min="4607" max="4858" width="11.42578125" style="183"/>
    <col min="4859" max="4859" width="59.85546875" style="183" customWidth="1"/>
    <col min="4860" max="4862" width="15.7109375" style="183" customWidth="1"/>
    <col min="4863" max="5114" width="11.42578125" style="183"/>
    <col min="5115" max="5115" width="59.85546875" style="183" customWidth="1"/>
    <col min="5116" max="5118" width="15.7109375" style="183" customWidth="1"/>
    <col min="5119" max="5370" width="11.42578125" style="183"/>
    <col min="5371" max="5371" width="59.85546875" style="183" customWidth="1"/>
    <col min="5372" max="5374" width="15.7109375" style="183" customWidth="1"/>
    <col min="5375" max="5626" width="11.42578125" style="183"/>
    <col min="5627" max="5627" width="59.85546875" style="183" customWidth="1"/>
    <col min="5628" max="5630" width="15.7109375" style="183" customWidth="1"/>
    <col min="5631" max="5882" width="11.42578125" style="183"/>
    <col min="5883" max="5883" width="59.85546875" style="183" customWidth="1"/>
    <col min="5884" max="5886" width="15.7109375" style="183" customWidth="1"/>
    <col min="5887" max="6138" width="11.42578125" style="183"/>
    <col min="6139" max="6139" width="59.85546875" style="183" customWidth="1"/>
    <col min="6140" max="6142" width="15.7109375" style="183" customWidth="1"/>
    <col min="6143" max="6394" width="11.42578125" style="183"/>
    <col min="6395" max="6395" width="59.85546875" style="183" customWidth="1"/>
    <col min="6396" max="6398" width="15.7109375" style="183" customWidth="1"/>
    <col min="6399" max="6650" width="11.42578125" style="183"/>
    <col min="6651" max="6651" width="59.85546875" style="183" customWidth="1"/>
    <col min="6652" max="6654" width="15.7109375" style="183" customWidth="1"/>
    <col min="6655" max="6906" width="11.42578125" style="183"/>
    <col min="6907" max="6907" width="59.85546875" style="183" customWidth="1"/>
    <col min="6908" max="6910" width="15.7109375" style="183" customWidth="1"/>
    <col min="6911" max="7162" width="11.42578125" style="183"/>
    <col min="7163" max="7163" width="59.85546875" style="183" customWidth="1"/>
    <col min="7164" max="7166" width="15.7109375" style="183" customWidth="1"/>
    <col min="7167" max="7418" width="11.42578125" style="183"/>
    <col min="7419" max="7419" width="59.85546875" style="183" customWidth="1"/>
    <col min="7420" max="7422" width="15.7109375" style="183" customWidth="1"/>
    <col min="7423" max="7674" width="11.42578125" style="183"/>
    <col min="7675" max="7675" width="59.85546875" style="183" customWidth="1"/>
    <col min="7676" max="7678" width="15.7109375" style="183" customWidth="1"/>
    <col min="7679" max="7930" width="11.42578125" style="183"/>
    <col min="7931" max="7931" width="59.85546875" style="183" customWidth="1"/>
    <col min="7932" max="7934" width="15.7109375" style="183" customWidth="1"/>
    <col min="7935" max="8186" width="11.42578125" style="183"/>
    <col min="8187" max="8187" width="59.85546875" style="183" customWidth="1"/>
    <col min="8188" max="8190" width="15.7109375" style="183" customWidth="1"/>
    <col min="8191" max="8442" width="11.42578125" style="183"/>
    <col min="8443" max="8443" width="59.85546875" style="183" customWidth="1"/>
    <col min="8444" max="8446" width="15.7109375" style="183" customWidth="1"/>
    <col min="8447" max="8698" width="11.42578125" style="183"/>
    <col min="8699" max="8699" width="59.85546875" style="183" customWidth="1"/>
    <col min="8700" max="8702" width="15.7109375" style="183" customWidth="1"/>
    <col min="8703" max="8954" width="11.42578125" style="183"/>
    <col min="8955" max="8955" width="59.85546875" style="183" customWidth="1"/>
    <col min="8956" max="8958" width="15.7109375" style="183" customWidth="1"/>
    <col min="8959" max="9210" width="11.42578125" style="183"/>
    <col min="9211" max="9211" width="59.85546875" style="183" customWidth="1"/>
    <col min="9212" max="9214" width="15.7109375" style="183" customWidth="1"/>
    <col min="9215" max="9466" width="11.42578125" style="183"/>
    <col min="9467" max="9467" width="59.85546875" style="183" customWidth="1"/>
    <col min="9468" max="9470" width="15.7109375" style="183" customWidth="1"/>
    <col min="9471" max="9722" width="11.42578125" style="183"/>
    <col min="9723" max="9723" width="59.85546875" style="183" customWidth="1"/>
    <col min="9724" max="9726" width="15.7109375" style="183" customWidth="1"/>
    <col min="9727" max="9978" width="11.42578125" style="183"/>
    <col min="9979" max="9979" width="59.85546875" style="183" customWidth="1"/>
    <col min="9980" max="9982" width="15.7109375" style="183" customWidth="1"/>
    <col min="9983" max="10234" width="11.42578125" style="183"/>
    <col min="10235" max="10235" width="59.85546875" style="183" customWidth="1"/>
    <col min="10236" max="10238" width="15.7109375" style="183" customWidth="1"/>
    <col min="10239" max="10490" width="11.42578125" style="183"/>
    <col min="10491" max="10491" width="59.85546875" style="183" customWidth="1"/>
    <col min="10492" max="10494" width="15.7109375" style="183" customWidth="1"/>
    <col min="10495" max="10746" width="11.42578125" style="183"/>
    <col min="10747" max="10747" width="59.85546875" style="183" customWidth="1"/>
    <col min="10748" max="10750" width="15.7109375" style="183" customWidth="1"/>
    <col min="10751" max="11002" width="11.42578125" style="183"/>
    <col min="11003" max="11003" width="59.85546875" style="183" customWidth="1"/>
    <col min="11004" max="11006" width="15.7109375" style="183" customWidth="1"/>
    <col min="11007" max="11258" width="11.42578125" style="183"/>
    <col min="11259" max="11259" width="59.85546875" style="183" customWidth="1"/>
    <col min="11260" max="11262" width="15.7109375" style="183" customWidth="1"/>
    <col min="11263" max="11514" width="11.42578125" style="183"/>
    <col min="11515" max="11515" width="59.85546875" style="183" customWidth="1"/>
    <col min="11516" max="11518" width="15.7109375" style="183" customWidth="1"/>
    <col min="11519" max="11770" width="11.42578125" style="183"/>
    <col min="11771" max="11771" width="59.85546875" style="183" customWidth="1"/>
    <col min="11772" max="11774" width="15.7109375" style="183" customWidth="1"/>
    <col min="11775" max="12026" width="11.42578125" style="183"/>
    <col min="12027" max="12027" width="59.85546875" style="183" customWidth="1"/>
    <col min="12028" max="12030" width="15.7109375" style="183" customWidth="1"/>
    <col min="12031" max="12282" width="11.42578125" style="183"/>
    <col min="12283" max="12283" width="59.85546875" style="183" customWidth="1"/>
    <col min="12284" max="12286" width="15.7109375" style="183" customWidth="1"/>
    <col min="12287" max="12538" width="11.42578125" style="183"/>
    <col min="12539" max="12539" width="59.85546875" style="183" customWidth="1"/>
    <col min="12540" max="12542" width="15.7109375" style="183" customWidth="1"/>
    <col min="12543" max="12794" width="11.42578125" style="183"/>
    <col min="12795" max="12795" width="59.85546875" style="183" customWidth="1"/>
    <col min="12796" max="12798" width="15.7109375" style="183" customWidth="1"/>
    <col min="12799" max="13050" width="11.42578125" style="183"/>
    <col min="13051" max="13051" width="59.85546875" style="183" customWidth="1"/>
    <col min="13052" max="13054" width="15.7109375" style="183" customWidth="1"/>
    <col min="13055" max="13306" width="11.42578125" style="183"/>
    <col min="13307" max="13307" width="59.85546875" style="183" customWidth="1"/>
    <col min="13308" max="13310" width="15.7109375" style="183" customWidth="1"/>
    <col min="13311" max="13562" width="11.42578125" style="183"/>
    <col min="13563" max="13563" width="59.85546875" style="183" customWidth="1"/>
    <col min="13564" max="13566" width="15.7109375" style="183" customWidth="1"/>
    <col min="13567" max="13818" width="11.42578125" style="183"/>
    <col min="13819" max="13819" width="59.85546875" style="183" customWidth="1"/>
    <col min="13820" max="13822" width="15.7109375" style="183" customWidth="1"/>
    <col min="13823" max="14074" width="11.42578125" style="183"/>
    <col min="14075" max="14075" width="59.85546875" style="183" customWidth="1"/>
    <col min="14076" max="14078" width="15.7109375" style="183" customWidth="1"/>
    <col min="14079" max="14330" width="11.42578125" style="183"/>
    <col min="14331" max="14331" width="59.85546875" style="183" customWidth="1"/>
    <col min="14332" max="14334" width="15.7109375" style="183" customWidth="1"/>
    <col min="14335" max="14586" width="11.42578125" style="183"/>
    <col min="14587" max="14587" width="59.85546875" style="183" customWidth="1"/>
    <col min="14588" max="14590" width="15.7109375" style="183" customWidth="1"/>
    <col min="14591" max="14842" width="11.42578125" style="183"/>
    <col min="14843" max="14843" width="59.85546875" style="183" customWidth="1"/>
    <col min="14844" max="14846" width="15.7109375" style="183" customWidth="1"/>
    <col min="14847" max="15098" width="11.42578125" style="183"/>
    <col min="15099" max="15099" width="59.85546875" style="183" customWidth="1"/>
    <col min="15100" max="15102" width="15.7109375" style="183" customWidth="1"/>
    <col min="15103" max="15354" width="11.42578125" style="183"/>
    <col min="15355" max="15355" width="59.85546875" style="183" customWidth="1"/>
    <col min="15356" max="15358" width="15.7109375" style="183" customWidth="1"/>
    <col min="15359" max="15610" width="11.42578125" style="183"/>
    <col min="15611" max="15611" width="59.85546875" style="183" customWidth="1"/>
    <col min="15612" max="15614" width="15.7109375" style="183" customWidth="1"/>
    <col min="15615" max="15866" width="11.42578125" style="183"/>
    <col min="15867" max="15867" width="59.85546875" style="183" customWidth="1"/>
    <col min="15868" max="15870" width="15.7109375" style="183" customWidth="1"/>
    <col min="15871" max="16122" width="11.42578125" style="183"/>
    <col min="16123" max="16123" width="59.85546875" style="183" customWidth="1"/>
    <col min="16124" max="16126" width="15.7109375" style="183" customWidth="1"/>
    <col min="16127" max="16384" width="11.42578125" style="183"/>
  </cols>
  <sheetData>
    <row r="1" spans="1:4" s="160" customFormat="1" ht="30" customHeight="1">
      <c r="A1" s="489" t="s">
        <v>741</v>
      </c>
      <c r="B1" s="489"/>
      <c r="C1" s="489"/>
      <c r="D1" s="489"/>
    </row>
    <row r="2" spans="1:4" s="160" customFormat="1" ht="15" customHeight="1">
      <c r="A2" s="490" t="s">
        <v>592</v>
      </c>
      <c r="B2" s="490"/>
      <c r="C2" s="490"/>
      <c r="D2" s="490"/>
    </row>
    <row r="3" spans="1:4" s="160" customFormat="1" ht="15" customHeight="1">
      <c r="A3" s="490" t="s">
        <v>1025</v>
      </c>
      <c r="B3" s="490"/>
      <c r="C3" s="490"/>
      <c r="D3" s="490"/>
    </row>
    <row r="4" spans="1:4" s="160" customFormat="1" ht="30" customHeight="1">
      <c r="A4" s="491" t="s">
        <v>55</v>
      </c>
      <c r="B4" s="491"/>
      <c r="C4" s="491"/>
      <c r="D4" s="491"/>
    </row>
    <row r="5" spans="1:4" ht="15" customHeight="1">
      <c r="A5" s="185"/>
      <c r="B5" s="159"/>
      <c r="C5" s="159"/>
      <c r="D5" s="209"/>
    </row>
    <row r="6" spans="1:4" ht="30" customHeight="1">
      <c r="A6" s="186" t="s">
        <v>742</v>
      </c>
      <c r="B6" s="187" t="s">
        <v>151</v>
      </c>
      <c r="C6" s="188" t="s">
        <v>71</v>
      </c>
      <c r="D6" s="187" t="s">
        <v>70</v>
      </c>
    </row>
    <row r="7" spans="1:4" ht="15" customHeight="1">
      <c r="A7" s="190" t="s">
        <v>569</v>
      </c>
      <c r="B7" s="182">
        <v>2097498.6291700001</v>
      </c>
      <c r="C7" s="182">
        <v>2097498.6291700001</v>
      </c>
      <c r="D7" s="191">
        <v>0.42974181462799216</v>
      </c>
    </row>
    <row r="8" spans="1:4" ht="15" customHeight="1">
      <c r="A8" s="190" t="s">
        <v>570</v>
      </c>
      <c r="B8" s="182">
        <v>53644.728609999998</v>
      </c>
      <c r="C8" s="182">
        <v>53644.728609999998</v>
      </c>
      <c r="D8" s="191">
        <v>1.0990893008216176E-2</v>
      </c>
    </row>
    <row r="9" spans="1:4" ht="15" customHeight="1">
      <c r="A9" s="190" t="s">
        <v>571</v>
      </c>
      <c r="B9" s="182">
        <v>0</v>
      </c>
      <c r="C9" s="182">
        <v>0</v>
      </c>
      <c r="D9" s="191">
        <v>0</v>
      </c>
    </row>
    <row r="10" spans="1:4" ht="15" customHeight="1">
      <c r="A10" s="190" t="s">
        <v>572</v>
      </c>
      <c r="B10" s="182">
        <v>1341.9756</v>
      </c>
      <c r="C10" s="182">
        <v>1341.9756</v>
      </c>
      <c r="D10" s="191">
        <v>2.7494798876635991E-4</v>
      </c>
    </row>
    <row r="11" spans="1:4" ht="15" customHeight="1">
      <c r="A11" s="190" t="s">
        <v>573</v>
      </c>
      <c r="B11" s="182">
        <v>662171.21016999998</v>
      </c>
      <c r="C11" s="182">
        <v>662171.21016999998</v>
      </c>
      <c r="D11" s="191">
        <v>0.13566762499648138</v>
      </c>
    </row>
    <row r="12" spans="1:4" ht="15" customHeight="1">
      <c r="A12" s="190" t="s">
        <v>574</v>
      </c>
      <c r="B12" s="182">
        <v>0</v>
      </c>
      <c r="C12" s="182">
        <v>0</v>
      </c>
      <c r="D12" s="191">
        <v>0</v>
      </c>
    </row>
    <row r="13" spans="1:4" ht="15" customHeight="1">
      <c r="A13" s="190" t="s">
        <v>72</v>
      </c>
      <c r="B13" s="182">
        <v>80449.467999999993</v>
      </c>
      <c r="C13" s="182">
        <v>80449.467999999993</v>
      </c>
      <c r="D13" s="191">
        <v>1.6482728466839212E-2</v>
      </c>
    </row>
    <row r="14" spans="1:4" ht="15" customHeight="1">
      <c r="A14" s="190" t="s">
        <v>575</v>
      </c>
      <c r="B14" s="182">
        <v>9242.1030500000015</v>
      </c>
      <c r="C14" s="182">
        <v>9242.1030500000015</v>
      </c>
      <c r="D14" s="191">
        <v>1.8935498123579455E-3</v>
      </c>
    </row>
    <row r="15" spans="1:4" ht="15" customHeight="1">
      <c r="A15" s="190" t="s">
        <v>576</v>
      </c>
      <c r="B15" s="182">
        <v>52580.599200000004</v>
      </c>
      <c r="C15" s="182">
        <v>52580.599200000004</v>
      </c>
      <c r="D15" s="191">
        <v>1.0772870980791362E-2</v>
      </c>
    </row>
    <row r="16" spans="1:4" ht="15" customHeight="1">
      <c r="A16" s="190" t="s">
        <v>577</v>
      </c>
      <c r="B16" s="182">
        <v>23896.02291</v>
      </c>
      <c r="C16" s="182">
        <v>23896.02291</v>
      </c>
      <c r="D16" s="191">
        <v>4.8958888959079131E-3</v>
      </c>
    </row>
    <row r="17" spans="1:4" ht="15" customHeight="1">
      <c r="A17" s="190" t="s">
        <v>578</v>
      </c>
      <c r="B17" s="182">
        <v>1899632.2410799998</v>
      </c>
      <c r="C17" s="182">
        <v>1899632.2410799998</v>
      </c>
      <c r="D17" s="191">
        <v>0.38920235515510038</v>
      </c>
    </row>
    <row r="18" spans="1:4" ht="15" customHeight="1">
      <c r="A18" s="190" t="s">
        <v>579</v>
      </c>
      <c r="B18" s="182">
        <v>316.97732000000002</v>
      </c>
      <c r="C18" s="182">
        <v>316.97732000000002</v>
      </c>
      <c r="D18" s="191">
        <v>6.4943264705074285E-5</v>
      </c>
    </row>
    <row r="19" spans="1:4" ht="15" customHeight="1">
      <c r="A19" s="190" t="s">
        <v>580</v>
      </c>
      <c r="B19" s="182">
        <v>0</v>
      </c>
      <c r="C19" s="182">
        <v>0</v>
      </c>
      <c r="D19" s="191">
        <v>0</v>
      </c>
    </row>
    <row r="20" spans="1:4" ht="15" customHeight="1">
      <c r="A20" s="190" t="s">
        <v>581</v>
      </c>
      <c r="B20" s="182">
        <v>0</v>
      </c>
      <c r="C20" s="182">
        <v>0</v>
      </c>
      <c r="D20" s="191">
        <v>0</v>
      </c>
    </row>
    <row r="21" spans="1:4" ht="15" customHeight="1">
      <c r="A21" s="190" t="s">
        <v>582</v>
      </c>
      <c r="B21" s="182">
        <v>60.438410000000005</v>
      </c>
      <c r="C21" s="182">
        <v>60.438410000000005</v>
      </c>
      <c r="D21" s="191">
        <v>1.2382802842120718E-5</v>
      </c>
    </row>
    <row r="22" spans="1:4" ht="15" customHeight="1">
      <c r="A22" s="190" t="s">
        <v>583</v>
      </c>
      <c r="B22" s="182">
        <v>0</v>
      </c>
      <c r="C22" s="182">
        <v>0</v>
      </c>
      <c r="D22" s="191">
        <v>0</v>
      </c>
    </row>
    <row r="23" spans="1:4" ht="15" customHeight="1">
      <c r="A23" s="190" t="s">
        <v>584</v>
      </c>
      <c r="B23" s="182">
        <v>0</v>
      </c>
      <c r="C23" s="182">
        <v>0</v>
      </c>
      <c r="D23" s="191">
        <v>0</v>
      </c>
    </row>
    <row r="24" spans="1:4" ht="15" customHeight="1">
      <c r="A24" s="190" t="s">
        <v>585</v>
      </c>
      <c r="B24" s="182">
        <v>0</v>
      </c>
      <c r="C24" s="182">
        <v>0</v>
      </c>
      <c r="D24" s="191">
        <v>0</v>
      </c>
    </row>
    <row r="25" spans="1:4" ht="15" customHeight="1">
      <c r="A25" s="193" t="s">
        <v>586</v>
      </c>
      <c r="B25" s="194">
        <v>4880834.3935199995</v>
      </c>
      <c r="C25" s="194">
        <v>4880834.3935199995</v>
      </c>
      <c r="D25" s="195">
        <v>1</v>
      </c>
    </row>
    <row r="26" spans="1:4" ht="15" customHeight="1">
      <c r="A26" s="196" t="s">
        <v>587</v>
      </c>
      <c r="B26" s="191">
        <v>1</v>
      </c>
      <c r="C26" s="191">
        <v>1</v>
      </c>
      <c r="D26" s="191"/>
    </row>
    <row r="27" spans="1:4" ht="15" customHeight="1" thickBot="1">
      <c r="A27" s="197"/>
      <c r="B27" s="203"/>
      <c r="C27" s="203"/>
      <c r="D27" s="204"/>
    </row>
    <row r="28" spans="1:4" ht="15" customHeight="1" thickTop="1">
      <c r="A28" s="181" t="s">
        <v>588</v>
      </c>
      <c r="B28" s="191"/>
      <c r="C28" s="191"/>
      <c r="D28" s="191"/>
    </row>
    <row r="29" spans="1:4" ht="15" customHeight="1">
      <c r="A29" s="202"/>
      <c r="B29" s="327"/>
      <c r="C29" s="327"/>
      <c r="D29" s="191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7.57031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9.1406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7.5703125" style="183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7.5703125" style="183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9.1406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7.5703125" style="183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7.5703125" style="183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9.1406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7.5703125" style="183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7.5703125" style="183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9.1406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7.5703125" style="183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7.5703125" style="183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9.1406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7.5703125" style="183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7.5703125" style="183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9.1406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7.5703125" style="183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7.5703125" style="183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9.1406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7.5703125" style="183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7.5703125" style="183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9.1406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7.5703125" style="183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7.5703125" style="183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9.1406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7.5703125" style="183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7.5703125" style="183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9.1406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7.5703125" style="183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7.5703125" style="183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9.1406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7.5703125" style="183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7.5703125" style="183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9.1406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7.5703125" style="183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7.5703125" style="183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9.1406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7.5703125" style="183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7.5703125" style="183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9.1406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7.5703125" style="183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7.5703125" style="183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9.1406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7.5703125" style="183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7.5703125" style="183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9.1406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7.5703125" style="183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7.5703125" style="183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9.1406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7.5703125" style="183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7.5703125" style="183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9.1406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7.5703125" style="183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7.5703125" style="183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9.1406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7.5703125" style="183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7.5703125" style="183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9.1406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7.5703125" style="183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7.5703125" style="183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9.1406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7.5703125" style="183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7.5703125" style="183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9.1406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7.5703125" style="183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7.5703125" style="183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9.1406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7.5703125" style="183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7.5703125" style="183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9.1406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7.5703125" style="183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7.5703125" style="183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9.1406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7.5703125" style="183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7.5703125" style="183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9.1406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7.5703125" style="183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7.5703125" style="183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9.1406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7.5703125" style="183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7.5703125" style="183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9.1406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7.5703125" style="183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7.5703125" style="183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9.1406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7.5703125" style="183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7.5703125" style="183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9.1406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7.5703125" style="183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7.5703125" style="183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9.1406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7.5703125" style="183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7.5703125" style="183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9.1406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7.5703125" style="183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7.5703125" style="183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9.1406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7.5703125" style="183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7.5703125" style="183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9.1406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7.5703125" style="183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7.5703125" style="183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9.1406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7.5703125" style="183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7.5703125" style="183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9.1406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7.5703125" style="183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7.5703125" style="183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9.1406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7.5703125" style="183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7.5703125" style="183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9.1406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7.5703125" style="183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7.5703125" style="183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9.1406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7.5703125" style="183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7.5703125" style="183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9.1406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7.5703125" style="183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7.5703125" style="183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9.1406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7.5703125" style="183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7.5703125" style="183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9.1406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7.5703125" style="183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7.5703125" style="183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9.1406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7.5703125" style="183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7.5703125" style="183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9.1406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7.5703125" style="183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7.5703125" style="183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9.1406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7.5703125" style="183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7.5703125" style="183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9.1406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7.5703125" style="183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7.5703125" style="183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9.1406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7.5703125" style="183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7.5703125" style="183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9.1406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7.5703125" style="183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7.5703125" style="183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9.1406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7.5703125" style="183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7.5703125" style="183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9.1406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7.5703125" style="183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7.5703125" style="183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9.1406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7.5703125" style="183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7.5703125" style="183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9.1406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7.5703125" style="183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7.5703125" style="183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9.1406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7.5703125" style="183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7.5703125" style="183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9.1406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7.5703125" style="183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7.5703125" style="183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9.1406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7.5703125" style="183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7.5703125" style="183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9.1406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7.5703125" style="183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7.5703125" style="183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9.1406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7.5703125" style="183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7.5703125" style="183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9.1406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7.5703125" style="183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7.5703125" style="183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9.1406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7.5703125" style="183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7.5703125" style="183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9.1406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7.5703125" style="183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7.5703125" style="183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9.1406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7.5703125" style="183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7.5703125" style="183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9.1406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7.5703125" style="183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7.5703125" style="183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9.1406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7.5703125" style="183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7.5703125" style="183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9.1406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7.5703125" style="183" customWidth="1"/>
    <col min="16142" max="16384" width="11.42578125" style="183"/>
  </cols>
  <sheetData>
    <row r="1" spans="1:13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40" customFormat="1" ht="15" customHeight="1">
      <c r="A6" s="226"/>
      <c r="B6" s="493" t="s">
        <v>77</v>
      </c>
      <c r="C6" s="493"/>
      <c r="D6" s="493"/>
      <c r="E6" s="493"/>
      <c r="F6" s="493" t="s">
        <v>78</v>
      </c>
      <c r="G6" s="493"/>
      <c r="H6" s="493"/>
      <c r="I6" s="493"/>
      <c r="J6" s="493" t="s">
        <v>74</v>
      </c>
      <c r="K6" s="493"/>
      <c r="L6" s="493"/>
      <c r="M6" s="493"/>
    </row>
    <row r="7" spans="1:13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30" t="s">
        <v>602</v>
      </c>
      <c r="G7" s="229" t="s">
        <v>603</v>
      </c>
      <c r="H7" s="229" t="s">
        <v>604</v>
      </c>
      <c r="I7" s="230" t="s">
        <v>71</v>
      </c>
      <c r="J7" s="229" t="s">
        <v>602</v>
      </c>
      <c r="K7" s="229" t="s">
        <v>603</v>
      </c>
      <c r="L7" s="230" t="s">
        <v>604</v>
      </c>
      <c r="M7" s="229" t="s">
        <v>71</v>
      </c>
    </row>
    <row r="8" spans="1:13" s="242" customFormat="1" ht="15" customHeight="1">
      <c r="A8" s="239" t="s">
        <v>569</v>
      </c>
      <c r="B8" s="233">
        <v>15.006740000000001</v>
      </c>
      <c r="C8" s="233">
        <v>23500.219160000001</v>
      </c>
      <c r="D8" s="233">
        <v>145672.80153999999</v>
      </c>
      <c r="E8" s="233">
        <v>169188.02744000001</v>
      </c>
      <c r="F8" s="233">
        <v>0</v>
      </c>
      <c r="G8" s="233">
        <v>62140.33554</v>
      </c>
      <c r="H8" s="233">
        <v>255710.93109999999</v>
      </c>
      <c r="I8" s="233">
        <v>317851.26663999999</v>
      </c>
      <c r="J8" s="233">
        <v>14.336399999999999</v>
      </c>
      <c r="K8" s="233">
        <v>56999.518520000005</v>
      </c>
      <c r="L8" s="233">
        <v>223615.99830000001</v>
      </c>
      <c r="M8" s="233">
        <v>280629.85322000005</v>
      </c>
    </row>
    <row r="9" spans="1:13" s="242" customFormat="1" ht="15" customHeight="1">
      <c r="A9" s="239" t="s">
        <v>570</v>
      </c>
      <c r="B9" s="234">
        <v>0</v>
      </c>
      <c r="C9" s="234">
        <v>68.281030000000001</v>
      </c>
      <c r="D9" s="234">
        <v>1040.73972</v>
      </c>
      <c r="E9" s="234">
        <v>1109.0207499999999</v>
      </c>
      <c r="F9" s="234">
        <v>0</v>
      </c>
      <c r="G9" s="234">
        <v>2153.8694100000002</v>
      </c>
      <c r="H9" s="233">
        <v>9710.9989000000005</v>
      </c>
      <c r="I9" s="233">
        <v>11864.86831</v>
      </c>
      <c r="J9" s="233">
        <v>0</v>
      </c>
      <c r="K9" s="233">
        <v>2744.1184399999997</v>
      </c>
      <c r="L9" s="233">
        <v>18523.310510000003</v>
      </c>
      <c r="M9" s="233">
        <v>21267.428949999998</v>
      </c>
    </row>
    <row r="10" spans="1:13" s="242" customFormat="1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3">
        <v>0</v>
      </c>
      <c r="I10" s="233">
        <v>0</v>
      </c>
      <c r="J10" s="233">
        <v>0</v>
      </c>
      <c r="K10" s="233">
        <v>0</v>
      </c>
      <c r="L10" s="233">
        <v>0</v>
      </c>
      <c r="M10" s="233">
        <v>0</v>
      </c>
    </row>
    <row r="11" spans="1:13" s="242" customFormat="1" ht="15" customHeight="1">
      <c r="A11" s="239" t="s">
        <v>572</v>
      </c>
      <c r="B11" s="233">
        <v>0</v>
      </c>
      <c r="C11" s="233">
        <v>0</v>
      </c>
      <c r="D11" s="233">
        <v>495.72751</v>
      </c>
      <c r="E11" s="233">
        <v>495.72751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846.24808999999993</v>
      </c>
      <c r="M11" s="233">
        <v>846.24808999999993</v>
      </c>
    </row>
    <row r="12" spans="1:13" s="242" customFormat="1" ht="15" customHeight="1">
      <c r="A12" s="239" t="s">
        <v>573</v>
      </c>
      <c r="B12" s="233">
        <v>4.1344599999999998</v>
      </c>
      <c r="C12" s="233">
        <v>5112.9161399999994</v>
      </c>
      <c r="D12" s="233">
        <v>27403.152120000002</v>
      </c>
      <c r="E12" s="233">
        <v>32520.202719999997</v>
      </c>
      <c r="F12" s="233">
        <v>12.403639999999999</v>
      </c>
      <c r="G12" s="233">
        <v>55877.107840000004</v>
      </c>
      <c r="H12" s="233">
        <v>105117.16876999999</v>
      </c>
      <c r="I12" s="233">
        <v>161006.68025</v>
      </c>
      <c r="J12" s="233">
        <v>0</v>
      </c>
      <c r="K12" s="233">
        <v>23791.809020000001</v>
      </c>
      <c r="L12" s="233">
        <v>78593.275299999994</v>
      </c>
      <c r="M12" s="233">
        <v>102385.08431999999</v>
      </c>
    </row>
    <row r="13" spans="1:13" s="242" customFormat="1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</row>
    <row r="14" spans="1:13" s="242" customFormat="1" ht="15" customHeight="1">
      <c r="A14" s="239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</row>
    <row r="15" spans="1:13" s="242" customFormat="1" ht="15" customHeight="1">
      <c r="A15" s="239" t="s">
        <v>575</v>
      </c>
      <c r="B15" s="233">
        <v>0</v>
      </c>
      <c r="C15" s="233">
        <v>0</v>
      </c>
      <c r="D15" s="233">
        <v>70</v>
      </c>
      <c r="E15" s="233">
        <v>70</v>
      </c>
      <c r="F15" s="233">
        <v>0</v>
      </c>
      <c r="G15" s="233">
        <v>2484.37862</v>
      </c>
      <c r="H15" s="233">
        <v>443.67483000000004</v>
      </c>
      <c r="I15" s="233">
        <v>2928.0534500000003</v>
      </c>
      <c r="J15" s="233">
        <v>0</v>
      </c>
      <c r="K15" s="233">
        <v>335.14170000000001</v>
      </c>
      <c r="L15" s="233">
        <v>668.49304000000006</v>
      </c>
      <c r="M15" s="233">
        <v>1003.63474</v>
      </c>
    </row>
    <row r="16" spans="1:13" s="242" customFormat="1" ht="15" customHeight="1">
      <c r="A16" s="239" t="s">
        <v>576</v>
      </c>
      <c r="B16" s="233">
        <v>0</v>
      </c>
      <c r="C16" s="233">
        <v>166.98857999999998</v>
      </c>
      <c r="D16" s="233">
        <v>2428.68966</v>
      </c>
      <c r="E16" s="233">
        <v>2595.6782400000002</v>
      </c>
      <c r="F16" s="233">
        <v>0</v>
      </c>
      <c r="G16" s="233">
        <v>1276.70586</v>
      </c>
      <c r="H16" s="233">
        <v>12590.909439999999</v>
      </c>
      <c r="I16" s="233">
        <v>13867.615300000001</v>
      </c>
      <c r="J16" s="233">
        <v>0</v>
      </c>
      <c r="K16" s="233">
        <v>848.37292000000002</v>
      </c>
      <c r="L16" s="233">
        <v>5539.4779000000008</v>
      </c>
      <c r="M16" s="233">
        <v>6387.8508200000006</v>
      </c>
    </row>
    <row r="17" spans="1:13" s="242" customFormat="1" ht="15" customHeight="1">
      <c r="A17" s="239" t="s">
        <v>577</v>
      </c>
      <c r="B17" s="233">
        <v>0</v>
      </c>
      <c r="C17" s="233">
        <v>79.823329999999999</v>
      </c>
      <c r="D17" s="233">
        <v>416.26062999999999</v>
      </c>
      <c r="E17" s="233">
        <v>496.08396000000005</v>
      </c>
      <c r="F17" s="233">
        <v>0</v>
      </c>
      <c r="G17" s="233">
        <v>603.92668999999989</v>
      </c>
      <c r="H17" s="233">
        <v>2261.9772799999996</v>
      </c>
      <c r="I17" s="233">
        <v>2865.9039700000003</v>
      </c>
      <c r="J17" s="233">
        <v>0</v>
      </c>
      <c r="K17" s="233">
        <v>336.05489</v>
      </c>
      <c r="L17" s="233">
        <v>2803.2548199999997</v>
      </c>
      <c r="M17" s="233">
        <v>3139.30971</v>
      </c>
    </row>
    <row r="18" spans="1:13" s="242" customFormat="1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1417546.43047</v>
      </c>
      <c r="H18" s="233">
        <v>482085.81060720002</v>
      </c>
      <c r="I18" s="233">
        <v>1899632.2410772</v>
      </c>
      <c r="J18" s="233">
        <v>0</v>
      </c>
      <c r="K18" s="233">
        <v>0</v>
      </c>
      <c r="L18" s="233">
        <v>0</v>
      </c>
      <c r="M18" s="233">
        <v>0</v>
      </c>
    </row>
    <row r="19" spans="1:13" s="242" customFormat="1" ht="15" customHeight="1">
      <c r="A19" s="239" t="s">
        <v>579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159.28585000000001</v>
      </c>
      <c r="I19" s="233">
        <v>159.28585000000001</v>
      </c>
      <c r="J19" s="233">
        <v>0</v>
      </c>
      <c r="K19" s="233">
        <v>0</v>
      </c>
      <c r="L19" s="233">
        <v>0</v>
      </c>
      <c r="M19" s="233">
        <v>0</v>
      </c>
    </row>
    <row r="20" spans="1:13" s="242" customFormat="1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</row>
    <row r="21" spans="1:13" s="242" customFormat="1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</row>
    <row r="22" spans="1:13" s="242" customFormat="1" ht="15" customHeight="1">
      <c r="A22" s="239" t="s">
        <v>582</v>
      </c>
      <c r="B22" s="233">
        <v>0</v>
      </c>
      <c r="C22" s="233">
        <v>0</v>
      </c>
      <c r="D22" s="233">
        <v>60.438410000000005</v>
      </c>
      <c r="E22" s="233">
        <v>60.438410000000005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</row>
    <row r="23" spans="1:13" s="242" customFormat="1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</row>
    <row r="24" spans="1:13" s="242" customFormat="1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</row>
    <row r="25" spans="1:13" s="243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</row>
    <row r="26" spans="1:13" s="242" customFormat="1" ht="15" customHeight="1">
      <c r="A26" s="225" t="s">
        <v>605</v>
      </c>
      <c r="B26" s="235">
        <v>19.141200000000001</v>
      </c>
      <c r="C26" s="235">
        <v>28928.22824</v>
      </c>
      <c r="D26" s="235">
        <v>177587.80959000002</v>
      </c>
      <c r="E26" s="235">
        <v>206535.17903</v>
      </c>
      <c r="F26" s="235">
        <v>12.403639999999999</v>
      </c>
      <c r="G26" s="235">
        <v>1542082.75443</v>
      </c>
      <c r="H26" s="235">
        <v>868080.75677720003</v>
      </c>
      <c r="I26" s="235">
        <v>2410175.9148472003</v>
      </c>
      <c r="J26" s="235">
        <v>14.336399999999999</v>
      </c>
      <c r="K26" s="235">
        <v>85055.015489999991</v>
      </c>
      <c r="L26" s="235">
        <v>330590.05795999995</v>
      </c>
      <c r="M26" s="235">
        <v>415659.40985000005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208"/>
      <c r="B29" s="190"/>
      <c r="C29" s="182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7.5703125" style="183" bestFit="1" customWidth="1"/>
    <col min="6" max="6" width="14.42578125" style="183" customWidth="1"/>
    <col min="7" max="7" width="16.42578125" style="183" customWidth="1"/>
    <col min="8" max="8" width="14.42578125" style="183" customWidth="1"/>
    <col min="9" max="9" width="7.57031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7.5703125" style="183" bestFit="1" customWidth="1"/>
    <col min="14" max="256" width="11.42578125" style="183"/>
    <col min="257" max="257" width="53.5703125" style="183" customWidth="1"/>
    <col min="258" max="258" width="14.42578125" style="183" customWidth="1"/>
    <col min="259" max="259" width="16.42578125" style="183" customWidth="1"/>
    <col min="260" max="260" width="14.42578125" style="183" customWidth="1"/>
    <col min="261" max="261" width="7.5703125" style="183" bestFit="1" customWidth="1"/>
    <col min="262" max="262" width="14.42578125" style="183" customWidth="1"/>
    <col min="263" max="263" width="16.42578125" style="183" customWidth="1"/>
    <col min="264" max="264" width="14.42578125" style="183" customWidth="1"/>
    <col min="265" max="265" width="7.5703125" style="183" customWidth="1"/>
    <col min="266" max="266" width="14.42578125" style="183" customWidth="1"/>
    <col min="267" max="267" width="16.42578125" style="183" customWidth="1"/>
    <col min="268" max="268" width="14.42578125" style="183" customWidth="1"/>
    <col min="269" max="269" width="7.5703125" style="183" bestFit="1" customWidth="1"/>
    <col min="270" max="512" width="11.42578125" style="183"/>
    <col min="513" max="513" width="53.5703125" style="183" customWidth="1"/>
    <col min="514" max="514" width="14.42578125" style="183" customWidth="1"/>
    <col min="515" max="515" width="16.42578125" style="183" customWidth="1"/>
    <col min="516" max="516" width="14.42578125" style="183" customWidth="1"/>
    <col min="517" max="517" width="7.5703125" style="183" bestFit="1" customWidth="1"/>
    <col min="518" max="518" width="14.42578125" style="183" customWidth="1"/>
    <col min="519" max="519" width="16.42578125" style="183" customWidth="1"/>
    <col min="520" max="520" width="14.42578125" style="183" customWidth="1"/>
    <col min="521" max="521" width="7.5703125" style="183" customWidth="1"/>
    <col min="522" max="522" width="14.42578125" style="183" customWidth="1"/>
    <col min="523" max="523" width="16.42578125" style="183" customWidth="1"/>
    <col min="524" max="524" width="14.42578125" style="183" customWidth="1"/>
    <col min="525" max="525" width="7.5703125" style="183" bestFit="1" customWidth="1"/>
    <col min="526" max="768" width="11.42578125" style="183"/>
    <col min="769" max="769" width="53.5703125" style="183" customWidth="1"/>
    <col min="770" max="770" width="14.42578125" style="183" customWidth="1"/>
    <col min="771" max="771" width="16.42578125" style="183" customWidth="1"/>
    <col min="772" max="772" width="14.42578125" style="183" customWidth="1"/>
    <col min="773" max="773" width="7.5703125" style="183" bestFit="1" customWidth="1"/>
    <col min="774" max="774" width="14.42578125" style="183" customWidth="1"/>
    <col min="775" max="775" width="16.42578125" style="183" customWidth="1"/>
    <col min="776" max="776" width="14.42578125" style="183" customWidth="1"/>
    <col min="777" max="777" width="7.5703125" style="183" customWidth="1"/>
    <col min="778" max="778" width="14.42578125" style="183" customWidth="1"/>
    <col min="779" max="779" width="16.42578125" style="183" customWidth="1"/>
    <col min="780" max="780" width="14.42578125" style="183" customWidth="1"/>
    <col min="781" max="781" width="7.5703125" style="183" bestFit="1" customWidth="1"/>
    <col min="782" max="1024" width="11.42578125" style="183"/>
    <col min="1025" max="1025" width="53.5703125" style="183" customWidth="1"/>
    <col min="1026" max="1026" width="14.42578125" style="183" customWidth="1"/>
    <col min="1027" max="1027" width="16.42578125" style="183" customWidth="1"/>
    <col min="1028" max="1028" width="14.42578125" style="183" customWidth="1"/>
    <col min="1029" max="1029" width="7.5703125" style="183" bestFit="1" customWidth="1"/>
    <col min="1030" max="1030" width="14.42578125" style="183" customWidth="1"/>
    <col min="1031" max="1031" width="16.42578125" style="183" customWidth="1"/>
    <col min="1032" max="1032" width="14.42578125" style="183" customWidth="1"/>
    <col min="1033" max="1033" width="7.5703125" style="183" customWidth="1"/>
    <col min="1034" max="1034" width="14.42578125" style="183" customWidth="1"/>
    <col min="1035" max="1035" width="16.42578125" style="183" customWidth="1"/>
    <col min="1036" max="1036" width="14.42578125" style="183" customWidth="1"/>
    <col min="1037" max="1037" width="7.5703125" style="183" bestFit="1" customWidth="1"/>
    <col min="1038" max="1280" width="11.42578125" style="183"/>
    <col min="1281" max="1281" width="53.5703125" style="183" customWidth="1"/>
    <col min="1282" max="1282" width="14.42578125" style="183" customWidth="1"/>
    <col min="1283" max="1283" width="16.42578125" style="183" customWidth="1"/>
    <col min="1284" max="1284" width="14.42578125" style="183" customWidth="1"/>
    <col min="1285" max="1285" width="7.5703125" style="183" bestFit="1" customWidth="1"/>
    <col min="1286" max="1286" width="14.42578125" style="183" customWidth="1"/>
    <col min="1287" max="1287" width="16.42578125" style="183" customWidth="1"/>
    <col min="1288" max="1288" width="14.42578125" style="183" customWidth="1"/>
    <col min="1289" max="1289" width="7.5703125" style="183" customWidth="1"/>
    <col min="1290" max="1290" width="14.42578125" style="183" customWidth="1"/>
    <col min="1291" max="1291" width="16.42578125" style="183" customWidth="1"/>
    <col min="1292" max="1292" width="14.42578125" style="183" customWidth="1"/>
    <col min="1293" max="1293" width="7.5703125" style="183" bestFit="1" customWidth="1"/>
    <col min="1294" max="1536" width="11.42578125" style="183"/>
    <col min="1537" max="1537" width="53.5703125" style="183" customWidth="1"/>
    <col min="1538" max="1538" width="14.42578125" style="183" customWidth="1"/>
    <col min="1539" max="1539" width="16.42578125" style="183" customWidth="1"/>
    <col min="1540" max="1540" width="14.42578125" style="183" customWidth="1"/>
    <col min="1541" max="1541" width="7.5703125" style="183" bestFit="1" customWidth="1"/>
    <col min="1542" max="1542" width="14.42578125" style="183" customWidth="1"/>
    <col min="1543" max="1543" width="16.42578125" style="183" customWidth="1"/>
    <col min="1544" max="1544" width="14.42578125" style="183" customWidth="1"/>
    <col min="1545" max="1545" width="7.5703125" style="183" customWidth="1"/>
    <col min="1546" max="1546" width="14.42578125" style="183" customWidth="1"/>
    <col min="1547" max="1547" width="16.42578125" style="183" customWidth="1"/>
    <col min="1548" max="1548" width="14.42578125" style="183" customWidth="1"/>
    <col min="1549" max="1549" width="7.5703125" style="183" bestFit="1" customWidth="1"/>
    <col min="1550" max="1792" width="11.42578125" style="183"/>
    <col min="1793" max="1793" width="53.5703125" style="183" customWidth="1"/>
    <col min="1794" max="1794" width="14.42578125" style="183" customWidth="1"/>
    <col min="1795" max="1795" width="16.42578125" style="183" customWidth="1"/>
    <col min="1796" max="1796" width="14.42578125" style="183" customWidth="1"/>
    <col min="1797" max="1797" width="7.5703125" style="183" bestFit="1" customWidth="1"/>
    <col min="1798" max="1798" width="14.42578125" style="183" customWidth="1"/>
    <col min="1799" max="1799" width="16.42578125" style="183" customWidth="1"/>
    <col min="1800" max="1800" width="14.42578125" style="183" customWidth="1"/>
    <col min="1801" max="1801" width="7.5703125" style="183" customWidth="1"/>
    <col min="1802" max="1802" width="14.42578125" style="183" customWidth="1"/>
    <col min="1803" max="1803" width="16.42578125" style="183" customWidth="1"/>
    <col min="1804" max="1804" width="14.42578125" style="183" customWidth="1"/>
    <col min="1805" max="1805" width="7.5703125" style="183" bestFit="1" customWidth="1"/>
    <col min="1806" max="2048" width="11.42578125" style="183"/>
    <col min="2049" max="2049" width="53.5703125" style="183" customWidth="1"/>
    <col min="2050" max="2050" width="14.42578125" style="183" customWidth="1"/>
    <col min="2051" max="2051" width="16.42578125" style="183" customWidth="1"/>
    <col min="2052" max="2052" width="14.42578125" style="183" customWidth="1"/>
    <col min="2053" max="2053" width="7.5703125" style="183" bestFit="1" customWidth="1"/>
    <col min="2054" max="2054" width="14.42578125" style="183" customWidth="1"/>
    <col min="2055" max="2055" width="16.42578125" style="183" customWidth="1"/>
    <col min="2056" max="2056" width="14.42578125" style="183" customWidth="1"/>
    <col min="2057" max="2057" width="7.5703125" style="183" customWidth="1"/>
    <col min="2058" max="2058" width="14.42578125" style="183" customWidth="1"/>
    <col min="2059" max="2059" width="16.42578125" style="183" customWidth="1"/>
    <col min="2060" max="2060" width="14.42578125" style="183" customWidth="1"/>
    <col min="2061" max="2061" width="7.5703125" style="183" bestFit="1" customWidth="1"/>
    <col min="2062" max="2304" width="11.42578125" style="183"/>
    <col min="2305" max="2305" width="53.5703125" style="183" customWidth="1"/>
    <col min="2306" max="2306" width="14.42578125" style="183" customWidth="1"/>
    <col min="2307" max="2307" width="16.42578125" style="183" customWidth="1"/>
    <col min="2308" max="2308" width="14.42578125" style="183" customWidth="1"/>
    <col min="2309" max="2309" width="7.5703125" style="183" bestFit="1" customWidth="1"/>
    <col min="2310" max="2310" width="14.42578125" style="183" customWidth="1"/>
    <col min="2311" max="2311" width="16.42578125" style="183" customWidth="1"/>
    <col min="2312" max="2312" width="14.42578125" style="183" customWidth="1"/>
    <col min="2313" max="2313" width="7.5703125" style="183" customWidth="1"/>
    <col min="2314" max="2314" width="14.42578125" style="183" customWidth="1"/>
    <col min="2315" max="2315" width="16.42578125" style="183" customWidth="1"/>
    <col min="2316" max="2316" width="14.42578125" style="183" customWidth="1"/>
    <col min="2317" max="2317" width="7.5703125" style="183" bestFit="1" customWidth="1"/>
    <col min="2318" max="2560" width="11.42578125" style="183"/>
    <col min="2561" max="2561" width="53.5703125" style="183" customWidth="1"/>
    <col min="2562" max="2562" width="14.42578125" style="183" customWidth="1"/>
    <col min="2563" max="2563" width="16.42578125" style="183" customWidth="1"/>
    <col min="2564" max="2564" width="14.42578125" style="183" customWidth="1"/>
    <col min="2565" max="2565" width="7.5703125" style="183" bestFit="1" customWidth="1"/>
    <col min="2566" max="2566" width="14.42578125" style="183" customWidth="1"/>
    <col min="2567" max="2567" width="16.42578125" style="183" customWidth="1"/>
    <col min="2568" max="2568" width="14.42578125" style="183" customWidth="1"/>
    <col min="2569" max="2569" width="7.5703125" style="183" customWidth="1"/>
    <col min="2570" max="2570" width="14.42578125" style="183" customWidth="1"/>
    <col min="2571" max="2571" width="16.42578125" style="183" customWidth="1"/>
    <col min="2572" max="2572" width="14.42578125" style="183" customWidth="1"/>
    <col min="2573" max="2573" width="7.5703125" style="183" bestFit="1" customWidth="1"/>
    <col min="2574" max="2816" width="11.42578125" style="183"/>
    <col min="2817" max="2817" width="53.5703125" style="183" customWidth="1"/>
    <col min="2818" max="2818" width="14.42578125" style="183" customWidth="1"/>
    <col min="2819" max="2819" width="16.42578125" style="183" customWidth="1"/>
    <col min="2820" max="2820" width="14.42578125" style="183" customWidth="1"/>
    <col min="2821" max="2821" width="7.5703125" style="183" bestFit="1" customWidth="1"/>
    <col min="2822" max="2822" width="14.42578125" style="183" customWidth="1"/>
    <col min="2823" max="2823" width="16.42578125" style="183" customWidth="1"/>
    <col min="2824" max="2824" width="14.42578125" style="183" customWidth="1"/>
    <col min="2825" max="2825" width="7.5703125" style="183" customWidth="1"/>
    <col min="2826" max="2826" width="14.42578125" style="183" customWidth="1"/>
    <col min="2827" max="2827" width="16.42578125" style="183" customWidth="1"/>
    <col min="2828" max="2828" width="14.42578125" style="183" customWidth="1"/>
    <col min="2829" max="2829" width="7.5703125" style="183" bestFit="1" customWidth="1"/>
    <col min="2830" max="3072" width="11.42578125" style="183"/>
    <col min="3073" max="3073" width="53.5703125" style="183" customWidth="1"/>
    <col min="3074" max="3074" width="14.42578125" style="183" customWidth="1"/>
    <col min="3075" max="3075" width="16.42578125" style="183" customWidth="1"/>
    <col min="3076" max="3076" width="14.42578125" style="183" customWidth="1"/>
    <col min="3077" max="3077" width="7.5703125" style="183" bestFit="1" customWidth="1"/>
    <col min="3078" max="3078" width="14.42578125" style="183" customWidth="1"/>
    <col min="3079" max="3079" width="16.42578125" style="183" customWidth="1"/>
    <col min="3080" max="3080" width="14.42578125" style="183" customWidth="1"/>
    <col min="3081" max="3081" width="7.5703125" style="183" customWidth="1"/>
    <col min="3082" max="3082" width="14.42578125" style="183" customWidth="1"/>
    <col min="3083" max="3083" width="16.42578125" style="183" customWidth="1"/>
    <col min="3084" max="3084" width="14.42578125" style="183" customWidth="1"/>
    <col min="3085" max="3085" width="7.5703125" style="183" bestFit="1" customWidth="1"/>
    <col min="3086" max="3328" width="11.42578125" style="183"/>
    <col min="3329" max="3329" width="53.5703125" style="183" customWidth="1"/>
    <col min="3330" max="3330" width="14.42578125" style="183" customWidth="1"/>
    <col min="3331" max="3331" width="16.42578125" style="183" customWidth="1"/>
    <col min="3332" max="3332" width="14.42578125" style="183" customWidth="1"/>
    <col min="3333" max="3333" width="7.5703125" style="183" bestFit="1" customWidth="1"/>
    <col min="3334" max="3334" width="14.42578125" style="183" customWidth="1"/>
    <col min="3335" max="3335" width="16.42578125" style="183" customWidth="1"/>
    <col min="3336" max="3336" width="14.42578125" style="183" customWidth="1"/>
    <col min="3337" max="3337" width="7.5703125" style="183" customWidth="1"/>
    <col min="3338" max="3338" width="14.42578125" style="183" customWidth="1"/>
    <col min="3339" max="3339" width="16.42578125" style="183" customWidth="1"/>
    <col min="3340" max="3340" width="14.42578125" style="183" customWidth="1"/>
    <col min="3341" max="3341" width="7.5703125" style="183" bestFit="1" customWidth="1"/>
    <col min="3342" max="3584" width="11.42578125" style="183"/>
    <col min="3585" max="3585" width="53.5703125" style="183" customWidth="1"/>
    <col min="3586" max="3586" width="14.42578125" style="183" customWidth="1"/>
    <col min="3587" max="3587" width="16.42578125" style="183" customWidth="1"/>
    <col min="3588" max="3588" width="14.42578125" style="183" customWidth="1"/>
    <col min="3589" max="3589" width="7.5703125" style="183" bestFit="1" customWidth="1"/>
    <col min="3590" max="3590" width="14.42578125" style="183" customWidth="1"/>
    <col min="3591" max="3591" width="16.42578125" style="183" customWidth="1"/>
    <col min="3592" max="3592" width="14.42578125" style="183" customWidth="1"/>
    <col min="3593" max="3593" width="7.5703125" style="183" customWidth="1"/>
    <col min="3594" max="3594" width="14.42578125" style="183" customWidth="1"/>
    <col min="3595" max="3595" width="16.42578125" style="183" customWidth="1"/>
    <col min="3596" max="3596" width="14.42578125" style="183" customWidth="1"/>
    <col min="3597" max="3597" width="7.5703125" style="183" bestFit="1" customWidth="1"/>
    <col min="3598" max="3840" width="11.42578125" style="183"/>
    <col min="3841" max="3841" width="53.5703125" style="183" customWidth="1"/>
    <col min="3842" max="3842" width="14.42578125" style="183" customWidth="1"/>
    <col min="3843" max="3843" width="16.42578125" style="183" customWidth="1"/>
    <col min="3844" max="3844" width="14.42578125" style="183" customWidth="1"/>
    <col min="3845" max="3845" width="7.5703125" style="183" bestFit="1" customWidth="1"/>
    <col min="3846" max="3846" width="14.42578125" style="183" customWidth="1"/>
    <col min="3847" max="3847" width="16.42578125" style="183" customWidth="1"/>
    <col min="3848" max="3848" width="14.42578125" style="183" customWidth="1"/>
    <col min="3849" max="3849" width="7.5703125" style="183" customWidth="1"/>
    <col min="3850" max="3850" width="14.42578125" style="183" customWidth="1"/>
    <col min="3851" max="3851" width="16.42578125" style="183" customWidth="1"/>
    <col min="3852" max="3852" width="14.42578125" style="183" customWidth="1"/>
    <col min="3853" max="3853" width="7.5703125" style="183" bestFit="1" customWidth="1"/>
    <col min="3854" max="4096" width="11.42578125" style="183"/>
    <col min="4097" max="4097" width="53.5703125" style="183" customWidth="1"/>
    <col min="4098" max="4098" width="14.42578125" style="183" customWidth="1"/>
    <col min="4099" max="4099" width="16.42578125" style="183" customWidth="1"/>
    <col min="4100" max="4100" width="14.42578125" style="183" customWidth="1"/>
    <col min="4101" max="4101" width="7.5703125" style="183" bestFit="1" customWidth="1"/>
    <col min="4102" max="4102" width="14.42578125" style="183" customWidth="1"/>
    <col min="4103" max="4103" width="16.42578125" style="183" customWidth="1"/>
    <col min="4104" max="4104" width="14.42578125" style="183" customWidth="1"/>
    <col min="4105" max="4105" width="7.5703125" style="183" customWidth="1"/>
    <col min="4106" max="4106" width="14.42578125" style="183" customWidth="1"/>
    <col min="4107" max="4107" width="16.42578125" style="183" customWidth="1"/>
    <col min="4108" max="4108" width="14.42578125" style="183" customWidth="1"/>
    <col min="4109" max="4109" width="7.5703125" style="183" bestFit="1" customWidth="1"/>
    <col min="4110" max="4352" width="11.42578125" style="183"/>
    <col min="4353" max="4353" width="53.5703125" style="183" customWidth="1"/>
    <col min="4354" max="4354" width="14.42578125" style="183" customWidth="1"/>
    <col min="4355" max="4355" width="16.42578125" style="183" customWidth="1"/>
    <col min="4356" max="4356" width="14.42578125" style="183" customWidth="1"/>
    <col min="4357" max="4357" width="7.5703125" style="183" bestFit="1" customWidth="1"/>
    <col min="4358" max="4358" width="14.42578125" style="183" customWidth="1"/>
    <col min="4359" max="4359" width="16.42578125" style="183" customWidth="1"/>
    <col min="4360" max="4360" width="14.42578125" style="183" customWidth="1"/>
    <col min="4361" max="4361" width="7.5703125" style="183" customWidth="1"/>
    <col min="4362" max="4362" width="14.42578125" style="183" customWidth="1"/>
    <col min="4363" max="4363" width="16.42578125" style="183" customWidth="1"/>
    <col min="4364" max="4364" width="14.42578125" style="183" customWidth="1"/>
    <col min="4365" max="4365" width="7.5703125" style="183" bestFit="1" customWidth="1"/>
    <col min="4366" max="4608" width="11.42578125" style="183"/>
    <col min="4609" max="4609" width="53.5703125" style="183" customWidth="1"/>
    <col min="4610" max="4610" width="14.42578125" style="183" customWidth="1"/>
    <col min="4611" max="4611" width="16.42578125" style="183" customWidth="1"/>
    <col min="4612" max="4612" width="14.42578125" style="183" customWidth="1"/>
    <col min="4613" max="4613" width="7.5703125" style="183" bestFit="1" customWidth="1"/>
    <col min="4614" max="4614" width="14.42578125" style="183" customWidth="1"/>
    <col min="4615" max="4615" width="16.42578125" style="183" customWidth="1"/>
    <col min="4616" max="4616" width="14.42578125" style="183" customWidth="1"/>
    <col min="4617" max="4617" width="7.5703125" style="183" customWidth="1"/>
    <col min="4618" max="4618" width="14.42578125" style="183" customWidth="1"/>
    <col min="4619" max="4619" width="16.42578125" style="183" customWidth="1"/>
    <col min="4620" max="4620" width="14.42578125" style="183" customWidth="1"/>
    <col min="4621" max="4621" width="7.5703125" style="183" bestFit="1" customWidth="1"/>
    <col min="4622" max="4864" width="11.42578125" style="183"/>
    <col min="4865" max="4865" width="53.5703125" style="183" customWidth="1"/>
    <col min="4866" max="4866" width="14.42578125" style="183" customWidth="1"/>
    <col min="4867" max="4867" width="16.42578125" style="183" customWidth="1"/>
    <col min="4868" max="4868" width="14.42578125" style="183" customWidth="1"/>
    <col min="4869" max="4869" width="7.5703125" style="183" bestFit="1" customWidth="1"/>
    <col min="4870" max="4870" width="14.42578125" style="183" customWidth="1"/>
    <col min="4871" max="4871" width="16.42578125" style="183" customWidth="1"/>
    <col min="4872" max="4872" width="14.42578125" style="183" customWidth="1"/>
    <col min="4873" max="4873" width="7.5703125" style="183" customWidth="1"/>
    <col min="4874" max="4874" width="14.42578125" style="183" customWidth="1"/>
    <col min="4875" max="4875" width="16.42578125" style="183" customWidth="1"/>
    <col min="4876" max="4876" width="14.42578125" style="183" customWidth="1"/>
    <col min="4877" max="4877" width="7.5703125" style="183" bestFit="1" customWidth="1"/>
    <col min="4878" max="5120" width="11.42578125" style="183"/>
    <col min="5121" max="5121" width="53.5703125" style="183" customWidth="1"/>
    <col min="5122" max="5122" width="14.42578125" style="183" customWidth="1"/>
    <col min="5123" max="5123" width="16.42578125" style="183" customWidth="1"/>
    <col min="5124" max="5124" width="14.42578125" style="183" customWidth="1"/>
    <col min="5125" max="5125" width="7.5703125" style="183" bestFit="1" customWidth="1"/>
    <col min="5126" max="5126" width="14.42578125" style="183" customWidth="1"/>
    <col min="5127" max="5127" width="16.42578125" style="183" customWidth="1"/>
    <col min="5128" max="5128" width="14.42578125" style="183" customWidth="1"/>
    <col min="5129" max="5129" width="7.5703125" style="183" customWidth="1"/>
    <col min="5130" max="5130" width="14.42578125" style="183" customWidth="1"/>
    <col min="5131" max="5131" width="16.42578125" style="183" customWidth="1"/>
    <col min="5132" max="5132" width="14.42578125" style="183" customWidth="1"/>
    <col min="5133" max="5133" width="7.5703125" style="183" bestFit="1" customWidth="1"/>
    <col min="5134" max="5376" width="11.42578125" style="183"/>
    <col min="5377" max="5377" width="53.5703125" style="183" customWidth="1"/>
    <col min="5378" max="5378" width="14.42578125" style="183" customWidth="1"/>
    <col min="5379" max="5379" width="16.42578125" style="183" customWidth="1"/>
    <col min="5380" max="5380" width="14.42578125" style="183" customWidth="1"/>
    <col min="5381" max="5381" width="7.5703125" style="183" bestFit="1" customWidth="1"/>
    <col min="5382" max="5382" width="14.42578125" style="183" customWidth="1"/>
    <col min="5383" max="5383" width="16.42578125" style="183" customWidth="1"/>
    <col min="5384" max="5384" width="14.42578125" style="183" customWidth="1"/>
    <col min="5385" max="5385" width="7.5703125" style="183" customWidth="1"/>
    <col min="5386" max="5386" width="14.42578125" style="183" customWidth="1"/>
    <col min="5387" max="5387" width="16.42578125" style="183" customWidth="1"/>
    <col min="5388" max="5388" width="14.42578125" style="183" customWidth="1"/>
    <col min="5389" max="5389" width="7.5703125" style="183" bestFit="1" customWidth="1"/>
    <col min="5390" max="5632" width="11.42578125" style="183"/>
    <col min="5633" max="5633" width="53.5703125" style="183" customWidth="1"/>
    <col min="5634" max="5634" width="14.42578125" style="183" customWidth="1"/>
    <col min="5635" max="5635" width="16.42578125" style="183" customWidth="1"/>
    <col min="5636" max="5636" width="14.42578125" style="183" customWidth="1"/>
    <col min="5637" max="5637" width="7.5703125" style="183" bestFit="1" customWidth="1"/>
    <col min="5638" max="5638" width="14.42578125" style="183" customWidth="1"/>
    <col min="5639" max="5639" width="16.42578125" style="183" customWidth="1"/>
    <col min="5640" max="5640" width="14.42578125" style="183" customWidth="1"/>
    <col min="5641" max="5641" width="7.5703125" style="183" customWidth="1"/>
    <col min="5642" max="5642" width="14.42578125" style="183" customWidth="1"/>
    <col min="5643" max="5643" width="16.42578125" style="183" customWidth="1"/>
    <col min="5644" max="5644" width="14.42578125" style="183" customWidth="1"/>
    <col min="5645" max="5645" width="7.5703125" style="183" bestFit="1" customWidth="1"/>
    <col min="5646" max="5888" width="11.42578125" style="183"/>
    <col min="5889" max="5889" width="53.5703125" style="183" customWidth="1"/>
    <col min="5890" max="5890" width="14.42578125" style="183" customWidth="1"/>
    <col min="5891" max="5891" width="16.42578125" style="183" customWidth="1"/>
    <col min="5892" max="5892" width="14.42578125" style="183" customWidth="1"/>
    <col min="5893" max="5893" width="7.5703125" style="183" bestFit="1" customWidth="1"/>
    <col min="5894" max="5894" width="14.42578125" style="183" customWidth="1"/>
    <col min="5895" max="5895" width="16.42578125" style="183" customWidth="1"/>
    <col min="5896" max="5896" width="14.42578125" style="183" customWidth="1"/>
    <col min="5897" max="5897" width="7.5703125" style="183" customWidth="1"/>
    <col min="5898" max="5898" width="14.42578125" style="183" customWidth="1"/>
    <col min="5899" max="5899" width="16.42578125" style="183" customWidth="1"/>
    <col min="5900" max="5900" width="14.42578125" style="183" customWidth="1"/>
    <col min="5901" max="5901" width="7.5703125" style="183" bestFit="1" customWidth="1"/>
    <col min="5902" max="6144" width="11.42578125" style="183"/>
    <col min="6145" max="6145" width="53.5703125" style="183" customWidth="1"/>
    <col min="6146" max="6146" width="14.42578125" style="183" customWidth="1"/>
    <col min="6147" max="6147" width="16.42578125" style="183" customWidth="1"/>
    <col min="6148" max="6148" width="14.42578125" style="183" customWidth="1"/>
    <col min="6149" max="6149" width="7.5703125" style="183" bestFit="1" customWidth="1"/>
    <col min="6150" max="6150" width="14.42578125" style="183" customWidth="1"/>
    <col min="6151" max="6151" width="16.42578125" style="183" customWidth="1"/>
    <col min="6152" max="6152" width="14.42578125" style="183" customWidth="1"/>
    <col min="6153" max="6153" width="7.5703125" style="183" customWidth="1"/>
    <col min="6154" max="6154" width="14.42578125" style="183" customWidth="1"/>
    <col min="6155" max="6155" width="16.42578125" style="183" customWidth="1"/>
    <col min="6156" max="6156" width="14.42578125" style="183" customWidth="1"/>
    <col min="6157" max="6157" width="7.5703125" style="183" bestFit="1" customWidth="1"/>
    <col min="6158" max="6400" width="11.42578125" style="183"/>
    <col min="6401" max="6401" width="53.5703125" style="183" customWidth="1"/>
    <col min="6402" max="6402" width="14.42578125" style="183" customWidth="1"/>
    <col min="6403" max="6403" width="16.42578125" style="183" customWidth="1"/>
    <col min="6404" max="6404" width="14.42578125" style="183" customWidth="1"/>
    <col min="6405" max="6405" width="7.5703125" style="183" bestFit="1" customWidth="1"/>
    <col min="6406" max="6406" width="14.42578125" style="183" customWidth="1"/>
    <col min="6407" max="6407" width="16.42578125" style="183" customWidth="1"/>
    <col min="6408" max="6408" width="14.42578125" style="183" customWidth="1"/>
    <col min="6409" max="6409" width="7.5703125" style="183" customWidth="1"/>
    <col min="6410" max="6410" width="14.42578125" style="183" customWidth="1"/>
    <col min="6411" max="6411" width="16.42578125" style="183" customWidth="1"/>
    <col min="6412" max="6412" width="14.42578125" style="183" customWidth="1"/>
    <col min="6413" max="6413" width="7.5703125" style="183" bestFit="1" customWidth="1"/>
    <col min="6414" max="6656" width="11.42578125" style="183"/>
    <col min="6657" max="6657" width="53.5703125" style="183" customWidth="1"/>
    <col min="6658" max="6658" width="14.42578125" style="183" customWidth="1"/>
    <col min="6659" max="6659" width="16.42578125" style="183" customWidth="1"/>
    <col min="6660" max="6660" width="14.42578125" style="183" customWidth="1"/>
    <col min="6661" max="6661" width="7.5703125" style="183" bestFit="1" customWidth="1"/>
    <col min="6662" max="6662" width="14.42578125" style="183" customWidth="1"/>
    <col min="6663" max="6663" width="16.42578125" style="183" customWidth="1"/>
    <col min="6664" max="6664" width="14.42578125" style="183" customWidth="1"/>
    <col min="6665" max="6665" width="7.5703125" style="183" customWidth="1"/>
    <col min="6666" max="6666" width="14.42578125" style="183" customWidth="1"/>
    <col min="6667" max="6667" width="16.42578125" style="183" customWidth="1"/>
    <col min="6668" max="6668" width="14.42578125" style="183" customWidth="1"/>
    <col min="6669" max="6669" width="7.5703125" style="183" bestFit="1" customWidth="1"/>
    <col min="6670" max="6912" width="11.42578125" style="183"/>
    <col min="6913" max="6913" width="53.5703125" style="183" customWidth="1"/>
    <col min="6914" max="6914" width="14.42578125" style="183" customWidth="1"/>
    <col min="6915" max="6915" width="16.42578125" style="183" customWidth="1"/>
    <col min="6916" max="6916" width="14.42578125" style="183" customWidth="1"/>
    <col min="6917" max="6917" width="7.5703125" style="183" bestFit="1" customWidth="1"/>
    <col min="6918" max="6918" width="14.42578125" style="183" customWidth="1"/>
    <col min="6919" max="6919" width="16.42578125" style="183" customWidth="1"/>
    <col min="6920" max="6920" width="14.42578125" style="183" customWidth="1"/>
    <col min="6921" max="6921" width="7.5703125" style="183" customWidth="1"/>
    <col min="6922" max="6922" width="14.42578125" style="183" customWidth="1"/>
    <col min="6923" max="6923" width="16.42578125" style="183" customWidth="1"/>
    <col min="6924" max="6924" width="14.42578125" style="183" customWidth="1"/>
    <col min="6925" max="6925" width="7.5703125" style="183" bestFit="1" customWidth="1"/>
    <col min="6926" max="7168" width="11.42578125" style="183"/>
    <col min="7169" max="7169" width="53.5703125" style="183" customWidth="1"/>
    <col min="7170" max="7170" width="14.42578125" style="183" customWidth="1"/>
    <col min="7171" max="7171" width="16.42578125" style="183" customWidth="1"/>
    <col min="7172" max="7172" width="14.42578125" style="183" customWidth="1"/>
    <col min="7173" max="7173" width="7.5703125" style="183" bestFit="1" customWidth="1"/>
    <col min="7174" max="7174" width="14.42578125" style="183" customWidth="1"/>
    <col min="7175" max="7175" width="16.42578125" style="183" customWidth="1"/>
    <col min="7176" max="7176" width="14.42578125" style="183" customWidth="1"/>
    <col min="7177" max="7177" width="7.5703125" style="183" customWidth="1"/>
    <col min="7178" max="7178" width="14.42578125" style="183" customWidth="1"/>
    <col min="7179" max="7179" width="16.42578125" style="183" customWidth="1"/>
    <col min="7180" max="7180" width="14.42578125" style="183" customWidth="1"/>
    <col min="7181" max="7181" width="7.5703125" style="183" bestFit="1" customWidth="1"/>
    <col min="7182" max="7424" width="11.42578125" style="183"/>
    <col min="7425" max="7425" width="53.5703125" style="183" customWidth="1"/>
    <col min="7426" max="7426" width="14.42578125" style="183" customWidth="1"/>
    <col min="7427" max="7427" width="16.42578125" style="183" customWidth="1"/>
    <col min="7428" max="7428" width="14.42578125" style="183" customWidth="1"/>
    <col min="7429" max="7429" width="7.5703125" style="183" bestFit="1" customWidth="1"/>
    <col min="7430" max="7430" width="14.42578125" style="183" customWidth="1"/>
    <col min="7431" max="7431" width="16.42578125" style="183" customWidth="1"/>
    <col min="7432" max="7432" width="14.42578125" style="183" customWidth="1"/>
    <col min="7433" max="7433" width="7.5703125" style="183" customWidth="1"/>
    <col min="7434" max="7434" width="14.42578125" style="183" customWidth="1"/>
    <col min="7435" max="7435" width="16.42578125" style="183" customWidth="1"/>
    <col min="7436" max="7436" width="14.42578125" style="183" customWidth="1"/>
    <col min="7437" max="7437" width="7.5703125" style="183" bestFit="1" customWidth="1"/>
    <col min="7438" max="7680" width="11.42578125" style="183"/>
    <col min="7681" max="7681" width="53.5703125" style="183" customWidth="1"/>
    <col min="7682" max="7682" width="14.42578125" style="183" customWidth="1"/>
    <col min="7683" max="7683" width="16.42578125" style="183" customWidth="1"/>
    <col min="7684" max="7684" width="14.42578125" style="183" customWidth="1"/>
    <col min="7685" max="7685" width="7.5703125" style="183" bestFit="1" customWidth="1"/>
    <col min="7686" max="7686" width="14.42578125" style="183" customWidth="1"/>
    <col min="7687" max="7687" width="16.42578125" style="183" customWidth="1"/>
    <col min="7688" max="7688" width="14.42578125" style="183" customWidth="1"/>
    <col min="7689" max="7689" width="7.5703125" style="183" customWidth="1"/>
    <col min="7690" max="7690" width="14.42578125" style="183" customWidth="1"/>
    <col min="7691" max="7691" width="16.42578125" style="183" customWidth="1"/>
    <col min="7692" max="7692" width="14.42578125" style="183" customWidth="1"/>
    <col min="7693" max="7693" width="7.5703125" style="183" bestFit="1" customWidth="1"/>
    <col min="7694" max="7936" width="11.42578125" style="183"/>
    <col min="7937" max="7937" width="53.5703125" style="183" customWidth="1"/>
    <col min="7938" max="7938" width="14.42578125" style="183" customWidth="1"/>
    <col min="7939" max="7939" width="16.42578125" style="183" customWidth="1"/>
    <col min="7940" max="7940" width="14.42578125" style="183" customWidth="1"/>
    <col min="7941" max="7941" width="7.5703125" style="183" bestFit="1" customWidth="1"/>
    <col min="7942" max="7942" width="14.42578125" style="183" customWidth="1"/>
    <col min="7943" max="7943" width="16.42578125" style="183" customWidth="1"/>
    <col min="7944" max="7944" width="14.42578125" style="183" customWidth="1"/>
    <col min="7945" max="7945" width="7.5703125" style="183" customWidth="1"/>
    <col min="7946" max="7946" width="14.42578125" style="183" customWidth="1"/>
    <col min="7947" max="7947" width="16.42578125" style="183" customWidth="1"/>
    <col min="7948" max="7948" width="14.42578125" style="183" customWidth="1"/>
    <col min="7949" max="7949" width="7.5703125" style="183" bestFit="1" customWidth="1"/>
    <col min="7950" max="8192" width="11.42578125" style="183"/>
    <col min="8193" max="8193" width="53.5703125" style="183" customWidth="1"/>
    <col min="8194" max="8194" width="14.42578125" style="183" customWidth="1"/>
    <col min="8195" max="8195" width="16.42578125" style="183" customWidth="1"/>
    <col min="8196" max="8196" width="14.42578125" style="183" customWidth="1"/>
    <col min="8197" max="8197" width="7.5703125" style="183" bestFit="1" customWidth="1"/>
    <col min="8198" max="8198" width="14.42578125" style="183" customWidth="1"/>
    <col min="8199" max="8199" width="16.42578125" style="183" customWidth="1"/>
    <col min="8200" max="8200" width="14.42578125" style="183" customWidth="1"/>
    <col min="8201" max="8201" width="7.5703125" style="183" customWidth="1"/>
    <col min="8202" max="8202" width="14.42578125" style="183" customWidth="1"/>
    <col min="8203" max="8203" width="16.42578125" style="183" customWidth="1"/>
    <col min="8204" max="8204" width="14.42578125" style="183" customWidth="1"/>
    <col min="8205" max="8205" width="7.5703125" style="183" bestFit="1" customWidth="1"/>
    <col min="8206" max="8448" width="11.42578125" style="183"/>
    <col min="8449" max="8449" width="53.5703125" style="183" customWidth="1"/>
    <col min="8450" max="8450" width="14.42578125" style="183" customWidth="1"/>
    <col min="8451" max="8451" width="16.42578125" style="183" customWidth="1"/>
    <col min="8452" max="8452" width="14.42578125" style="183" customWidth="1"/>
    <col min="8453" max="8453" width="7.5703125" style="183" bestFit="1" customWidth="1"/>
    <col min="8454" max="8454" width="14.42578125" style="183" customWidth="1"/>
    <col min="8455" max="8455" width="16.42578125" style="183" customWidth="1"/>
    <col min="8456" max="8456" width="14.42578125" style="183" customWidth="1"/>
    <col min="8457" max="8457" width="7.5703125" style="183" customWidth="1"/>
    <col min="8458" max="8458" width="14.42578125" style="183" customWidth="1"/>
    <col min="8459" max="8459" width="16.42578125" style="183" customWidth="1"/>
    <col min="8460" max="8460" width="14.42578125" style="183" customWidth="1"/>
    <col min="8461" max="8461" width="7.5703125" style="183" bestFit="1" customWidth="1"/>
    <col min="8462" max="8704" width="11.42578125" style="183"/>
    <col min="8705" max="8705" width="53.5703125" style="183" customWidth="1"/>
    <col min="8706" max="8706" width="14.42578125" style="183" customWidth="1"/>
    <col min="8707" max="8707" width="16.42578125" style="183" customWidth="1"/>
    <col min="8708" max="8708" width="14.42578125" style="183" customWidth="1"/>
    <col min="8709" max="8709" width="7.5703125" style="183" bestFit="1" customWidth="1"/>
    <col min="8710" max="8710" width="14.42578125" style="183" customWidth="1"/>
    <col min="8711" max="8711" width="16.42578125" style="183" customWidth="1"/>
    <col min="8712" max="8712" width="14.42578125" style="183" customWidth="1"/>
    <col min="8713" max="8713" width="7.5703125" style="183" customWidth="1"/>
    <col min="8714" max="8714" width="14.42578125" style="183" customWidth="1"/>
    <col min="8715" max="8715" width="16.42578125" style="183" customWidth="1"/>
    <col min="8716" max="8716" width="14.42578125" style="183" customWidth="1"/>
    <col min="8717" max="8717" width="7.5703125" style="183" bestFit="1" customWidth="1"/>
    <col min="8718" max="8960" width="11.42578125" style="183"/>
    <col min="8961" max="8961" width="53.5703125" style="183" customWidth="1"/>
    <col min="8962" max="8962" width="14.42578125" style="183" customWidth="1"/>
    <col min="8963" max="8963" width="16.42578125" style="183" customWidth="1"/>
    <col min="8964" max="8964" width="14.42578125" style="183" customWidth="1"/>
    <col min="8965" max="8965" width="7.5703125" style="183" bestFit="1" customWidth="1"/>
    <col min="8966" max="8966" width="14.42578125" style="183" customWidth="1"/>
    <col min="8967" max="8967" width="16.42578125" style="183" customWidth="1"/>
    <col min="8968" max="8968" width="14.42578125" style="183" customWidth="1"/>
    <col min="8969" max="8969" width="7.5703125" style="183" customWidth="1"/>
    <col min="8970" max="8970" width="14.42578125" style="183" customWidth="1"/>
    <col min="8971" max="8971" width="16.42578125" style="183" customWidth="1"/>
    <col min="8972" max="8972" width="14.42578125" style="183" customWidth="1"/>
    <col min="8973" max="8973" width="7.5703125" style="183" bestFit="1" customWidth="1"/>
    <col min="8974" max="9216" width="11.42578125" style="183"/>
    <col min="9217" max="9217" width="53.5703125" style="183" customWidth="1"/>
    <col min="9218" max="9218" width="14.42578125" style="183" customWidth="1"/>
    <col min="9219" max="9219" width="16.42578125" style="183" customWidth="1"/>
    <col min="9220" max="9220" width="14.42578125" style="183" customWidth="1"/>
    <col min="9221" max="9221" width="7.5703125" style="183" bestFit="1" customWidth="1"/>
    <col min="9222" max="9222" width="14.42578125" style="183" customWidth="1"/>
    <col min="9223" max="9223" width="16.42578125" style="183" customWidth="1"/>
    <col min="9224" max="9224" width="14.42578125" style="183" customWidth="1"/>
    <col min="9225" max="9225" width="7.5703125" style="183" customWidth="1"/>
    <col min="9226" max="9226" width="14.42578125" style="183" customWidth="1"/>
    <col min="9227" max="9227" width="16.42578125" style="183" customWidth="1"/>
    <col min="9228" max="9228" width="14.42578125" style="183" customWidth="1"/>
    <col min="9229" max="9229" width="7.5703125" style="183" bestFit="1" customWidth="1"/>
    <col min="9230" max="9472" width="11.42578125" style="183"/>
    <col min="9473" max="9473" width="53.5703125" style="183" customWidth="1"/>
    <col min="9474" max="9474" width="14.42578125" style="183" customWidth="1"/>
    <col min="9475" max="9475" width="16.42578125" style="183" customWidth="1"/>
    <col min="9476" max="9476" width="14.42578125" style="183" customWidth="1"/>
    <col min="9477" max="9477" width="7.5703125" style="183" bestFit="1" customWidth="1"/>
    <col min="9478" max="9478" width="14.42578125" style="183" customWidth="1"/>
    <col min="9479" max="9479" width="16.42578125" style="183" customWidth="1"/>
    <col min="9480" max="9480" width="14.42578125" style="183" customWidth="1"/>
    <col min="9481" max="9481" width="7.5703125" style="183" customWidth="1"/>
    <col min="9482" max="9482" width="14.42578125" style="183" customWidth="1"/>
    <col min="9483" max="9483" width="16.42578125" style="183" customWidth="1"/>
    <col min="9484" max="9484" width="14.42578125" style="183" customWidth="1"/>
    <col min="9485" max="9485" width="7.5703125" style="183" bestFit="1" customWidth="1"/>
    <col min="9486" max="9728" width="11.42578125" style="183"/>
    <col min="9729" max="9729" width="53.5703125" style="183" customWidth="1"/>
    <col min="9730" max="9730" width="14.42578125" style="183" customWidth="1"/>
    <col min="9731" max="9731" width="16.42578125" style="183" customWidth="1"/>
    <col min="9732" max="9732" width="14.42578125" style="183" customWidth="1"/>
    <col min="9733" max="9733" width="7.5703125" style="183" bestFit="1" customWidth="1"/>
    <col min="9734" max="9734" width="14.42578125" style="183" customWidth="1"/>
    <col min="9735" max="9735" width="16.42578125" style="183" customWidth="1"/>
    <col min="9736" max="9736" width="14.42578125" style="183" customWidth="1"/>
    <col min="9737" max="9737" width="7.5703125" style="183" customWidth="1"/>
    <col min="9738" max="9738" width="14.42578125" style="183" customWidth="1"/>
    <col min="9739" max="9739" width="16.42578125" style="183" customWidth="1"/>
    <col min="9740" max="9740" width="14.42578125" style="183" customWidth="1"/>
    <col min="9741" max="9741" width="7.5703125" style="183" bestFit="1" customWidth="1"/>
    <col min="9742" max="9984" width="11.42578125" style="183"/>
    <col min="9985" max="9985" width="53.5703125" style="183" customWidth="1"/>
    <col min="9986" max="9986" width="14.42578125" style="183" customWidth="1"/>
    <col min="9987" max="9987" width="16.42578125" style="183" customWidth="1"/>
    <col min="9988" max="9988" width="14.42578125" style="183" customWidth="1"/>
    <col min="9989" max="9989" width="7.5703125" style="183" bestFit="1" customWidth="1"/>
    <col min="9990" max="9990" width="14.42578125" style="183" customWidth="1"/>
    <col min="9991" max="9991" width="16.42578125" style="183" customWidth="1"/>
    <col min="9992" max="9992" width="14.42578125" style="183" customWidth="1"/>
    <col min="9993" max="9993" width="7.5703125" style="183" customWidth="1"/>
    <col min="9994" max="9994" width="14.42578125" style="183" customWidth="1"/>
    <col min="9995" max="9995" width="16.42578125" style="183" customWidth="1"/>
    <col min="9996" max="9996" width="14.42578125" style="183" customWidth="1"/>
    <col min="9997" max="9997" width="7.5703125" style="183" bestFit="1" customWidth="1"/>
    <col min="9998" max="10240" width="11.42578125" style="183"/>
    <col min="10241" max="10241" width="53.5703125" style="183" customWidth="1"/>
    <col min="10242" max="10242" width="14.42578125" style="183" customWidth="1"/>
    <col min="10243" max="10243" width="16.42578125" style="183" customWidth="1"/>
    <col min="10244" max="10244" width="14.42578125" style="183" customWidth="1"/>
    <col min="10245" max="10245" width="7.5703125" style="183" bestFit="1" customWidth="1"/>
    <col min="10246" max="10246" width="14.42578125" style="183" customWidth="1"/>
    <col min="10247" max="10247" width="16.42578125" style="183" customWidth="1"/>
    <col min="10248" max="10248" width="14.42578125" style="183" customWidth="1"/>
    <col min="10249" max="10249" width="7.5703125" style="183" customWidth="1"/>
    <col min="10250" max="10250" width="14.42578125" style="183" customWidth="1"/>
    <col min="10251" max="10251" width="16.42578125" style="183" customWidth="1"/>
    <col min="10252" max="10252" width="14.42578125" style="183" customWidth="1"/>
    <col min="10253" max="10253" width="7.5703125" style="183" bestFit="1" customWidth="1"/>
    <col min="10254" max="10496" width="11.42578125" style="183"/>
    <col min="10497" max="10497" width="53.5703125" style="183" customWidth="1"/>
    <col min="10498" max="10498" width="14.42578125" style="183" customWidth="1"/>
    <col min="10499" max="10499" width="16.42578125" style="183" customWidth="1"/>
    <col min="10500" max="10500" width="14.42578125" style="183" customWidth="1"/>
    <col min="10501" max="10501" width="7.5703125" style="183" bestFit="1" customWidth="1"/>
    <col min="10502" max="10502" width="14.42578125" style="183" customWidth="1"/>
    <col min="10503" max="10503" width="16.42578125" style="183" customWidth="1"/>
    <col min="10504" max="10504" width="14.42578125" style="183" customWidth="1"/>
    <col min="10505" max="10505" width="7.5703125" style="183" customWidth="1"/>
    <col min="10506" max="10506" width="14.42578125" style="183" customWidth="1"/>
    <col min="10507" max="10507" width="16.42578125" style="183" customWidth="1"/>
    <col min="10508" max="10508" width="14.42578125" style="183" customWidth="1"/>
    <col min="10509" max="10509" width="7.5703125" style="183" bestFit="1" customWidth="1"/>
    <col min="10510" max="10752" width="11.42578125" style="183"/>
    <col min="10753" max="10753" width="53.5703125" style="183" customWidth="1"/>
    <col min="10754" max="10754" width="14.42578125" style="183" customWidth="1"/>
    <col min="10755" max="10755" width="16.42578125" style="183" customWidth="1"/>
    <col min="10756" max="10756" width="14.42578125" style="183" customWidth="1"/>
    <col min="10757" max="10757" width="7.5703125" style="183" bestFit="1" customWidth="1"/>
    <col min="10758" max="10758" width="14.42578125" style="183" customWidth="1"/>
    <col min="10759" max="10759" width="16.42578125" style="183" customWidth="1"/>
    <col min="10760" max="10760" width="14.42578125" style="183" customWidth="1"/>
    <col min="10761" max="10761" width="7.5703125" style="183" customWidth="1"/>
    <col min="10762" max="10762" width="14.42578125" style="183" customWidth="1"/>
    <col min="10763" max="10763" width="16.42578125" style="183" customWidth="1"/>
    <col min="10764" max="10764" width="14.42578125" style="183" customWidth="1"/>
    <col min="10765" max="10765" width="7.5703125" style="183" bestFit="1" customWidth="1"/>
    <col min="10766" max="11008" width="11.42578125" style="183"/>
    <col min="11009" max="11009" width="53.5703125" style="183" customWidth="1"/>
    <col min="11010" max="11010" width="14.42578125" style="183" customWidth="1"/>
    <col min="11011" max="11011" width="16.42578125" style="183" customWidth="1"/>
    <col min="11012" max="11012" width="14.42578125" style="183" customWidth="1"/>
    <col min="11013" max="11013" width="7.5703125" style="183" bestFit="1" customWidth="1"/>
    <col min="11014" max="11014" width="14.42578125" style="183" customWidth="1"/>
    <col min="11015" max="11015" width="16.42578125" style="183" customWidth="1"/>
    <col min="11016" max="11016" width="14.42578125" style="183" customWidth="1"/>
    <col min="11017" max="11017" width="7.5703125" style="183" customWidth="1"/>
    <col min="11018" max="11018" width="14.42578125" style="183" customWidth="1"/>
    <col min="11019" max="11019" width="16.42578125" style="183" customWidth="1"/>
    <col min="11020" max="11020" width="14.42578125" style="183" customWidth="1"/>
    <col min="11021" max="11021" width="7.5703125" style="183" bestFit="1" customWidth="1"/>
    <col min="11022" max="11264" width="11.42578125" style="183"/>
    <col min="11265" max="11265" width="53.5703125" style="183" customWidth="1"/>
    <col min="11266" max="11266" width="14.42578125" style="183" customWidth="1"/>
    <col min="11267" max="11267" width="16.42578125" style="183" customWidth="1"/>
    <col min="11268" max="11268" width="14.42578125" style="183" customWidth="1"/>
    <col min="11269" max="11269" width="7.5703125" style="183" bestFit="1" customWidth="1"/>
    <col min="11270" max="11270" width="14.42578125" style="183" customWidth="1"/>
    <col min="11271" max="11271" width="16.42578125" style="183" customWidth="1"/>
    <col min="11272" max="11272" width="14.42578125" style="183" customWidth="1"/>
    <col min="11273" max="11273" width="7.5703125" style="183" customWidth="1"/>
    <col min="11274" max="11274" width="14.42578125" style="183" customWidth="1"/>
    <col min="11275" max="11275" width="16.42578125" style="183" customWidth="1"/>
    <col min="11276" max="11276" width="14.42578125" style="183" customWidth="1"/>
    <col min="11277" max="11277" width="7.5703125" style="183" bestFit="1" customWidth="1"/>
    <col min="11278" max="11520" width="11.42578125" style="183"/>
    <col min="11521" max="11521" width="53.5703125" style="183" customWidth="1"/>
    <col min="11522" max="11522" width="14.42578125" style="183" customWidth="1"/>
    <col min="11523" max="11523" width="16.42578125" style="183" customWidth="1"/>
    <col min="11524" max="11524" width="14.42578125" style="183" customWidth="1"/>
    <col min="11525" max="11525" width="7.5703125" style="183" bestFit="1" customWidth="1"/>
    <col min="11526" max="11526" width="14.42578125" style="183" customWidth="1"/>
    <col min="11527" max="11527" width="16.42578125" style="183" customWidth="1"/>
    <col min="11528" max="11528" width="14.42578125" style="183" customWidth="1"/>
    <col min="11529" max="11529" width="7.5703125" style="183" customWidth="1"/>
    <col min="11530" max="11530" width="14.42578125" style="183" customWidth="1"/>
    <col min="11531" max="11531" width="16.42578125" style="183" customWidth="1"/>
    <col min="11532" max="11532" width="14.42578125" style="183" customWidth="1"/>
    <col min="11533" max="11533" width="7.5703125" style="183" bestFit="1" customWidth="1"/>
    <col min="11534" max="11776" width="11.42578125" style="183"/>
    <col min="11777" max="11777" width="53.5703125" style="183" customWidth="1"/>
    <col min="11778" max="11778" width="14.42578125" style="183" customWidth="1"/>
    <col min="11779" max="11779" width="16.42578125" style="183" customWidth="1"/>
    <col min="11780" max="11780" width="14.42578125" style="183" customWidth="1"/>
    <col min="11781" max="11781" width="7.5703125" style="183" bestFit="1" customWidth="1"/>
    <col min="11782" max="11782" width="14.42578125" style="183" customWidth="1"/>
    <col min="11783" max="11783" width="16.42578125" style="183" customWidth="1"/>
    <col min="11784" max="11784" width="14.42578125" style="183" customWidth="1"/>
    <col min="11785" max="11785" width="7.5703125" style="183" customWidth="1"/>
    <col min="11786" max="11786" width="14.42578125" style="183" customWidth="1"/>
    <col min="11787" max="11787" width="16.42578125" style="183" customWidth="1"/>
    <col min="11788" max="11788" width="14.42578125" style="183" customWidth="1"/>
    <col min="11789" max="11789" width="7.5703125" style="183" bestFit="1" customWidth="1"/>
    <col min="11790" max="12032" width="11.42578125" style="183"/>
    <col min="12033" max="12033" width="53.5703125" style="183" customWidth="1"/>
    <col min="12034" max="12034" width="14.42578125" style="183" customWidth="1"/>
    <col min="12035" max="12035" width="16.42578125" style="183" customWidth="1"/>
    <col min="12036" max="12036" width="14.42578125" style="183" customWidth="1"/>
    <col min="12037" max="12037" width="7.5703125" style="183" bestFit="1" customWidth="1"/>
    <col min="12038" max="12038" width="14.42578125" style="183" customWidth="1"/>
    <col min="12039" max="12039" width="16.42578125" style="183" customWidth="1"/>
    <col min="12040" max="12040" width="14.42578125" style="183" customWidth="1"/>
    <col min="12041" max="12041" width="7.5703125" style="183" customWidth="1"/>
    <col min="12042" max="12042" width="14.42578125" style="183" customWidth="1"/>
    <col min="12043" max="12043" width="16.42578125" style="183" customWidth="1"/>
    <col min="12044" max="12044" width="14.42578125" style="183" customWidth="1"/>
    <col min="12045" max="12045" width="7.5703125" style="183" bestFit="1" customWidth="1"/>
    <col min="12046" max="12288" width="11.42578125" style="183"/>
    <col min="12289" max="12289" width="53.5703125" style="183" customWidth="1"/>
    <col min="12290" max="12290" width="14.42578125" style="183" customWidth="1"/>
    <col min="12291" max="12291" width="16.42578125" style="183" customWidth="1"/>
    <col min="12292" max="12292" width="14.42578125" style="183" customWidth="1"/>
    <col min="12293" max="12293" width="7.5703125" style="183" bestFit="1" customWidth="1"/>
    <col min="12294" max="12294" width="14.42578125" style="183" customWidth="1"/>
    <col min="12295" max="12295" width="16.42578125" style="183" customWidth="1"/>
    <col min="12296" max="12296" width="14.42578125" style="183" customWidth="1"/>
    <col min="12297" max="12297" width="7.5703125" style="183" customWidth="1"/>
    <col min="12298" max="12298" width="14.42578125" style="183" customWidth="1"/>
    <col min="12299" max="12299" width="16.42578125" style="183" customWidth="1"/>
    <col min="12300" max="12300" width="14.42578125" style="183" customWidth="1"/>
    <col min="12301" max="12301" width="7.5703125" style="183" bestFit="1" customWidth="1"/>
    <col min="12302" max="12544" width="11.42578125" style="183"/>
    <col min="12545" max="12545" width="53.5703125" style="183" customWidth="1"/>
    <col min="12546" max="12546" width="14.42578125" style="183" customWidth="1"/>
    <col min="12547" max="12547" width="16.42578125" style="183" customWidth="1"/>
    <col min="12548" max="12548" width="14.42578125" style="183" customWidth="1"/>
    <col min="12549" max="12549" width="7.5703125" style="183" bestFit="1" customWidth="1"/>
    <col min="12550" max="12550" width="14.42578125" style="183" customWidth="1"/>
    <col min="12551" max="12551" width="16.42578125" style="183" customWidth="1"/>
    <col min="12552" max="12552" width="14.42578125" style="183" customWidth="1"/>
    <col min="12553" max="12553" width="7.5703125" style="183" customWidth="1"/>
    <col min="12554" max="12554" width="14.42578125" style="183" customWidth="1"/>
    <col min="12555" max="12555" width="16.42578125" style="183" customWidth="1"/>
    <col min="12556" max="12556" width="14.42578125" style="183" customWidth="1"/>
    <col min="12557" max="12557" width="7.5703125" style="183" bestFit="1" customWidth="1"/>
    <col min="12558" max="12800" width="11.42578125" style="183"/>
    <col min="12801" max="12801" width="53.5703125" style="183" customWidth="1"/>
    <col min="12802" max="12802" width="14.42578125" style="183" customWidth="1"/>
    <col min="12803" max="12803" width="16.42578125" style="183" customWidth="1"/>
    <col min="12804" max="12804" width="14.42578125" style="183" customWidth="1"/>
    <col min="12805" max="12805" width="7.5703125" style="183" bestFit="1" customWidth="1"/>
    <col min="12806" max="12806" width="14.42578125" style="183" customWidth="1"/>
    <col min="12807" max="12807" width="16.42578125" style="183" customWidth="1"/>
    <col min="12808" max="12808" width="14.42578125" style="183" customWidth="1"/>
    <col min="12809" max="12809" width="7.5703125" style="183" customWidth="1"/>
    <col min="12810" max="12810" width="14.42578125" style="183" customWidth="1"/>
    <col min="12811" max="12811" width="16.42578125" style="183" customWidth="1"/>
    <col min="12812" max="12812" width="14.42578125" style="183" customWidth="1"/>
    <col min="12813" max="12813" width="7.5703125" style="183" bestFit="1" customWidth="1"/>
    <col min="12814" max="13056" width="11.42578125" style="183"/>
    <col min="13057" max="13057" width="53.5703125" style="183" customWidth="1"/>
    <col min="13058" max="13058" width="14.42578125" style="183" customWidth="1"/>
    <col min="13059" max="13059" width="16.42578125" style="183" customWidth="1"/>
    <col min="13060" max="13060" width="14.42578125" style="183" customWidth="1"/>
    <col min="13061" max="13061" width="7.5703125" style="183" bestFit="1" customWidth="1"/>
    <col min="13062" max="13062" width="14.42578125" style="183" customWidth="1"/>
    <col min="13063" max="13063" width="16.42578125" style="183" customWidth="1"/>
    <col min="13064" max="13064" width="14.42578125" style="183" customWidth="1"/>
    <col min="13065" max="13065" width="7.5703125" style="183" customWidth="1"/>
    <col min="13066" max="13066" width="14.42578125" style="183" customWidth="1"/>
    <col min="13067" max="13067" width="16.42578125" style="183" customWidth="1"/>
    <col min="13068" max="13068" width="14.42578125" style="183" customWidth="1"/>
    <col min="13069" max="13069" width="7.5703125" style="183" bestFit="1" customWidth="1"/>
    <col min="13070" max="13312" width="11.42578125" style="183"/>
    <col min="13313" max="13313" width="53.5703125" style="183" customWidth="1"/>
    <col min="13314" max="13314" width="14.42578125" style="183" customWidth="1"/>
    <col min="13315" max="13315" width="16.42578125" style="183" customWidth="1"/>
    <col min="13316" max="13316" width="14.42578125" style="183" customWidth="1"/>
    <col min="13317" max="13317" width="7.5703125" style="183" bestFit="1" customWidth="1"/>
    <col min="13318" max="13318" width="14.42578125" style="183" customWidth="1"/>
    <col min="13319" max="13319" width="16.42578125" style="183" customWidth="1"/>
    <col min="13320" max="13320" width="14.42578125" style="183" customWidth="1"/>
    <col min="13321" max="13321" width="7.5703125" style="183" customWidth="1"/>
    <col min="13322" max="13322" width="14.42578125" style="183" customWidth="1"/>
    <col min="13323" max="13323" width="16.42578125" style="183" customWidth="1"/>
    <col min="13324" max="13324" width="14.42578125" style="183" customWidth="1"/>
    <col min="13325" max="13325" width="7.5703125" style="183" bestFit="1" customWidth="1"/>
    <col min="13326" max="13568" width="11.42578125" style="183"/>
    <col min="13569" max="13569" width="53.5703125" style="183" customWidth="1"/>
    <col min="13570" max="13570" width="14.42578125" style="183" customWidth="1"/>
    <col min="13571" max="13571" width="16.42578125" style="183" customWidth="1"/>
    <col min="13572" max="13572" width="14.42578125" style="183" customWidth="1"/>
    <col min="13573" max="13573" width="7.5703125" style="183" bestFit="1" customWidth="1"/>
    <col min="13574" max="13574" width="14.42578125" style="183" customWidth="1"/>
    <col min="13575" max="13575" width="16.42578125" style="183" customWidth="1"/>
    <col min="13576" max="13576" width="14.42578125" style="183" customWidth="1"/>
    <col min="13577" max="13577" width="7.5703125" style="183" customWidth="1"/>
    <col min="13578" max="13578" width="14.42578125" style="183" customWidth="1"/>
    <col min="13579" max="13579" width="16.42578125" style="183" customWidth="1"/>
    <col min="13580" max="13580" width="14.42578125" style="183" customWidth="1"/>
    <col min="13581" max="13581" width="7.5703125" style="183" bestFit="1" customWidth="1"/>
    <col min="13582" max="13824" width="11.42578125" style="183"/>
    <col min="13825" max="13825" width="53.5703125" style="183" customWidth="1"/>
    <col min="13826" max="13826" width="14.42578125" style="183" customWidth="1"/>
    <col min="13827" max="13827" width="16.42578125" style="183" customWidth="1"/>
    <col min="13828" max="13828" width="14.42578125" style="183" customWidth="1"/>
    <col min="13829" max="13829" width="7.5703125" style="183" bestFit="1" customWidth="1"/>
    <col min="13830" max="13830" width="14.42578125" style="183" customWidth="1"/>
    <col min="13831" max="13831" width="16.42578125" style="183" customWidth="1"/>
    <col min="13832" max="13832" width="14.42578125" style="183" customWidth="1"/>
    <col min="13833" max="13833" width="7.5703125" style="183" customWidth="1"/>
    <col min="13834" max="13834" width="14.42578125" style="183" customWidth="1"/>
    <col min="13835" max="13835" width="16.42578125" style="183" customWidth="1"/>
    <col min="13836" max="13836" width="14.42578125" style="183" customWidth="1"/>
    <col min="13837" max="13837" width="7.5703125" style="183" bestFit="1" customWidth="1"/>
    <col min="13838" max="14080" width="11.42578125" style="183"/>
    <col min="14081" max="14081" width="53.5703125" style="183" customWidth="1"/>
    <col min="14082" max="14082" width="14.42578125" style="183" customWidth="1"/>
    <col min="14083" max="14083" width="16.42578125" style="183" customWidth="1"/>
    <col min="14084" max="14084" width="14.42578125" style="183" customWidth="1"/>
    <col min="14085" max="14085" width="7.5703125" style="183" bestFit="1" customWidth="1"/>
    <col min="14086" max="14086" width="14.42578125" style="183" customWidth="1"/>
    <col min="14087" max="14087" width="16.42578125" style="183" customWidth="1"/>
    <col min="14088" max="14088" width="14.42578125" style="183" customWidth="1"/>
    <col min="14089" max="14089" width="7.5703125" style="183" customWidth="1"/>
    <col min="14090" max="14090" width="14.42578125" style="183" customWidth="1"/>
    <col min="14091" max="14091" width="16.42578125" style="183" customWidth="1"/>
    <col min="14092" max="14092" width="14.42578125" style="183" customWidth="1"/>
    <col min="14093" max="14093" width="7.5703125" style="183" bestFit="1" customWidth="1"/>
    <col min="14094" max="14336" width="11.42578125" style="183"/>
    <col min="14337" max="14337" width="53.5703125" style="183" customWidth="1"/>
    <col min="14338" max="14338" width="14.42578125" style="183" customWidth="1"/>
    <col min="14339" max="14339" width="16.42578125" style="183" customWidth="1"/>
    <col min="14340" max="14340" width="14.42578125" style="183" customWidth="1"/>
    <col min="14341" max="14341" width="7.5703125" style="183" bestFit="1" customWidth="1"/>
    <col min="14342" max="14342" width="14.42578125" style="183" customWidth="1"/>
    <col min="14343" max="14343" width="16.42578125" style="183" customWidth="1"/>
    <col min="14344" max="14344" width="14.42578125" style="183" customWidth="1"/>
    <col min="14345" max="14345" width="7.5703125" style="183" customWidth="1"/>
    <col min="14346" max="14346" width="14.42578125" style="183" customWidth="1"/>
    <col min="14347" max="14347" width="16.42578125" style="183" customWidth="1"/>
    <col min="14348" max="14348" width="14.42578125" style="183" customWidth="1"/>
    <col min="14349" max="14349" width="7.5703125" style="183" bestFit="1" customWidth="1"/>
    <col min="14350" max="14592" width="11.42578125" style="183"/>
    <col min="14593" max="14593" width="53.5703125" style="183" customWidth="1"/>
    <col min="14594" max="14594" width="14.42578125" style="183" customWidth="1"/>
    <col min="14595" max="14595" width="16.42578125" style="183" customWidth="1"/>
    <col min="14596" max="14596" width="14.42578125" style="183" customWidth="1"/>
    <col min="14597" max="14597" width="7.5703125" style="183" bestFit="1" customWidth="1"/>
    <col min="14598" max="14598" width="14.42578125" style="183" customWidth="1"/>
    <col min="14599" max="14599" width="16.42578125" style="183" customWidth="1"/>
    <col min="14600" max="14600" width="14.42578125" style="183" customWidth="1"/>
    <col min="14601" max="14601" width="7.5703125" style="183" customWidth="1"/>
    <col min="14602" max="14602" width="14.42578125" style="183" customWidth="1"/>
    <col min="14603" max="14603" width="16.42578125" style="183" customWidth="1"/>
    <col min="14604" max="14604" width="14.42578125" style="183" customWidth="1"/>
    <col min="14605" max="14605" width="7.5703125" style="183" bestFit="1" customWidth="1"/>
    <col min="14606" max="14848" width="11.42578125" style="183"/>
    <col min="14849" max="14849" width="53.5703125" style="183" customWidth="1"/>
    <col min="14850" max="14850" width="14.42578125" style="183" customWidth="1"/>
    <col min="14851" max="14851" width="16.42578125" style="183" customWidth="1"/>
    <col min="14852" max="14852" width="14.42578125" style="183" customWidth="1"/>
    <col min="14853" max="14853" width="7.5703125" style="183" bestFit="1" customWidth="1"/>
    <col min="14854" max="14854" width="14.42578125" style="183" customWidth="1"/>
    <col min="14855" max="14855" width="16.42578125" style="183" customWidth="1"/>
    <col min="14856" max="14856" width="14.42578125" style="183" customWidth="1"/>
    <col min="14857" max="14857" width="7.5703125" style="183" customWidth="1"/>
    <col min="14858" max="14858" width="14.42578125" style="183" customWidth="1"/>
    <col min="14859" max="14859" width="16.42578125" style="183" customWidth="1"/>
    <col min="14860" max="14860" width="14.42578125" style="183" customWidth="1"/>
    <col min="14861" max="14861" width="7.5703125" style="183" bestFit="1" customWidth="1"/>
    <col min="14862" max="15104" width="11.42578125" style="183"/>
    <col min="15105" max="15105" width="53.5703125" style="183" customWidth="1"/>
    <col min="15106" max="15106" width="14.42578125" style="183" customWidth="1"/>
    <col min="15107" max="15107" width="16.42578125" style="183" customWidth="1"/>
    <col min="15108" max="15108" width="14.42578125" style="183" customWidth="1"/>
    <col min="15109" max="15109" width="7.5703125" style="183" bestFit="1" customWidth="1"/>
    <col min="15110" max="15110" width="14.42578125" style="183" customWidth="1"/>
    <col min="15111" max="15111" width="16.42578125" style="183" customWidth="1"/>
    <col min="15112" max="15112" width="14.42578125" style="183" customWidth="1"/>
    <col min="15113" max="15113" width="7.5703125" style="183" customWidth="1"/>
    <col min="15114" max="15114" width="14.42578125" style="183" customWidth="1"/>
    <col min="15115" max="15115" width="16.42578125" style="183" customWidth="1"/>
    <col min="15116" max="15116" width="14.42578125" style="183" customWidth="1"/>
    <col min="15117" max="15117" width="7.5703125" style="183" bestFit="1" customWidth="1"/>
    <col min="15118" max="15360" width="11.42578125" style="183"/>
    <col min="15361" max="15361" width="53.5703125" style="183" customWidth="1"/>
    <col min="15362" max="15362" width="14.42578125" style="183" customWidth="1"/>
    <col min="15363" max="15363" width="16.42578125" style="183" customWidth="1"/>
    <col min="15364" max="15364" width="14.42578125" style="183" customWidth="1"/>
    <col min="15365" max="15365" width="7.5703125" style="183" bestFit="1" customWidth="1"/>
    <col min="15366" max="15366" width="14.42578125" style="183" customWidth="1"/>
    <col min="15367" max="15367" width="16.42578125" style="183" customWidth="1"/>
    <col min="15368" max="15368" width="14.42578125" style="183" customWidth="1"/>
    <col min="15369" max="15369" width="7.5703125" style="183" customWidth="1"/>
    <col min="15370" max="15370" width="14.42578125" style="183" customWidth="1"/>
    <col min="15371" max="15371" width="16.42578125" style="183" customWidth="1"/>
    <col min="15372" max="15372" width="14.42578125" style="183" customWidth="1"/>
    <col min="15373" max="15373" width="7.5703125" style="183" bestFit="1" customWidth="1"/>
    <col min="15374" max="15616" width="11.42578125" style="183"/>
    <col min="15617" max="15617" width="53.5703125" style="183" customWidth="1"/>
    <col min="15618" max="15618" width="14.42578125" style="183" customWidth="1"/>
    <col min="15619" max="15619" width="16.42578125" style="183" customWidth="1"/>
    <col min="15620" max="15620" width="14.42578125" style="183" customWidth="1"/>
    <col min="15621" max="15621" width="7.5703125" style="183" bestFit="1" customWidth="1"/>
    <col min="15622" max="15622" width="14.42578125" style="183" customWidth="1"/>
    <col min="15623" max="15623" width="16.42578125" style="183" customWidth="1"/>
    <col min="15624" max="15624" width="14.42578125" style="183" customWidth="1"/>
    <col min="15625" max="15625" width="7.5703125" style="183" customWidth="1"/>
    <col min="15626" max="15626" width="14.42578125" style="183" customWidth="1"/>
    <col min="15627" max="15627" width="16.42578125" style="183" customWidth="1"/>
    <col min="15628" max="15628" width="14.42578125" style="183" customWidth="1"/>
    <col min="15629" max="15629" width="7.5703125" style="183" bestFit="1" customWidth="1"/>
    <col min="15630" max="15872" width="11.42578125" style="183"/>
    <col min="15873" max="15873" width="53.5703125" style="183" customWidth="1"/>
    <col min="15874" max="15874" width="14.42578125" style="183" customWidth="1"/>
    <col min="15875" max="15875" width="16.42578125" style="183" customWidth="1"/>
    <col min="15876" max="15876" width="14.42578125" style="183" customWidth="1"/>
    <col min="15877" max="15877" width="7.5703125" style="183" bestFit="1" customWidth="1"/>
    <col min="15878" max="15878" width="14.42578125" style="183" customWidth="1"/>
    <col min="15879" max="15879" width="16.42578125" style="183" customWidth="1"/>
    <col min="15880" max="15880" width="14.42578125" style="183" customWidth="1"/>
    <col min="15881" max="15881" width="7.5703125" style="183" customWidth="1"/>
    <col min="15882" max="15882" width="14.42578125" style="183" customWidth="1"/>
    <col min="15883" max="15883" width="16.42578125" style="183" customWidth="1"/>
    <col min="15884" max="15884" width="14.42578125" style="183" customWidth="1"/>
    <col min="15885" max="15885" width="7.5703125" style="183" bestFit="1" customWidth="1"/>
    <col min="15886" max="16128" width="11.42578125" style="183"/>
    <col min="16129" max="16129" width="53.5703125" style="183" customWidth="1"/>
    <col min="16130" max="16130" width="14.42578125" style="183" customWidth="1"/>
    <col min="16131" max="16131" width="16.42578125" style="183" customWidth="1"/>
    <col min="16132" max="16132" width="14.42578125" style="183" customWidth="1"/>
    <col min="16133" max="16133" width="7.5703125" style="183" bestFit="1" customWidth="1"/>
    <col min="16134" max="16134" width="14.42578125" style="183" customWidth="1"/>
    <col min="16135" max="16135" width="16.42578125" style="183" customWidth="1"/>
    <col min="16136" max="16136" width="14.42578125" style="183" customWidth="1"/>
    <col min="16137" max="16137" width="7.5703125" style="183" customWidth="1"/>
    <col min="16138" max="16138" width="14.42578125" style="183" customWidth="1"/>
    <col min="16139" max="16139" width="16.42578125" style="183" customWidth="1"/>
    <col min="16140" max="16140" width="14.42578125" style="183" customWidth="1"/>
    <col min="16141" max="16141" width="7.5703125" style="183" bestFit="1" customWidth="1"/>
    <col min="16142" max="16384" width="11.42578125" style="183"/>
  </cols>
  <sheetData>
    <row r="1" spans="1:13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</row>
    <row r="3" spans="1:1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</row>
    <row r="4" spans="1:1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</row>
    <row r="5" spans="1:13" ht="15" customHeight="1">
      <c r="A5" s="185"/>
      <c r="B5" s="209"/>
      <c r="C5" s="209"/>
      <c r="D5" s="159"/>
      <c r="E5" s="159"/>
      <c r="F5" s="209"/>
      <c r="G5" s="159"/>
      <c r="H5" s="209"/>
      <c r="I5" s="209"/>
      <c r="J5" s="159"/>
      <c r="K5" s="159"/>
      <c r="L5" s="209"/>
      <c r="M5" s="159"/>
    </row>
    <row r="6" spans="1:13" s="240" customFormat="1" ht="15" customHeight="1">
      <c r="A6" s="226"/>
      <c r="B6" s="493" t="s">
        <v>75</v>
      </c>
      <c r="C6" s="493"/>
      <c r="D6" s="493"/>
      <c r="E6" s="493"/>
      <c r="F6" s="493" t="s">
        <v>79</v>
      </c>
      <c r="G6" s="493"/>
      <c r="H6" s="493"/>
      <c r="I6" s="493"/>
      <c r="J6" s="493" t="s">
        <v>80</v>
      </c>
      <c r="K6" s="493"/>
      <c r="L6" s="493"/>
      <c r="M6" s="493"/>
    </row>
    <row r="7" spans="1:13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30" t="s">
        <v>602</v>
      </c>
      <c r="G7" s="229" t="s">
        <v>603</v>
      </c>
      <c r="H7" s="229" t="s">
        <v>604</v>
      </c>
      <c r="I7" s="230" t="s">
        <v>71</v>
      </c>
      <c r="J7" s="229" t="s">
        <v>602</v>
      </c>
      <c r="K7" s="229" t="s">
        <v>603</v>
      </c>
      <c r="L7" s="230" t="s">
        <v>604</v>
      </c>
      <c r="M7" s="229" t="s">
        <v>71</v>
      </c>
    </row>
    <row r="8" spans="1:13" s="242" customFormat="1" ht="15" customHeight="1">
      <c r="A8" s="239" t="s">
        <v>569</v>
      </c>
      <c r="B8" s="233">
        <v>5.4324200000000005</v>
      </c>
      <c r="C8" s="233">
        <v>7481.9171299999998</v>
      </c>
      <c r="D8" s="233">
        <v>97348.833299999998</v>
      </c>
      <c r="E8" s="233">
        <v>104836.18285</v>
      </c>
      <c r="F8" s="233">
        <v>35.310430000000004</v>
      </c>
      <c r="G8" s="233">
        <v>27496.648510000003</v>
      </c>
      <c r="H8" s="233">
        <v>115900.33204000001</v>
      </c>
      <c r="I8" s="233">
        <v>143432.29097999999</v>
      </c>
      <c r="J8" s="233">
        <v>11.454319999999999</v>
      </c>
      <c r="K8" s="233">
        <v>15664.475279999999</v>
      </c>
      <c r="L8" s="233">
        <v>90045.756219999996</v>
      </c>
      <c r="M8" s="233">
        <v>105721.68582</v>
      </c>
    </row>
    <row r="9" spans="1:13" s="242" customFormat="1" ht="15" customHeight="1">
      <c r="A9" s="239" t="s">
        <v>570</v>
      </c>
      <c r="B9" s="234">
        <v>0</v>
      </c>
      <c r="C9" s="234">
        <v>16.793810000000001</v>
      </c>
      <c r="D9" s="234">
        <v>224.49928</v>
      </c>
      <c r="E9" s="234">
        <v>241.29309000000001</v>
      </c>
      <c r="F9" s="234">
        <v>0</v>
      </c>
      <c r="G9" s="234">
        <v>3.80016</v>
      </c>
      <c r="H9" s="233">
        <v>62.239100000000001</v>
      </c>
      <c r="I9" s="233">
        <v>66.039259999999999</v>
      </c>
      <c r="J9" s="233">
        <v>0</v>
      </c>
      <c r="K9" s="233">
        <v>0</v>
      </c>
      <c r="L9" s="233">
        <v>30.59</v>
      </c>
      <c r="M9" s="233">
        <v>30.59</v>
      </c>
    </row>
    <row r="10" spans="1:13" s="242" customFormat="1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3">
        <v>0</v>
      </c>
      <c r="I10" s="233">
        <v>0</v>
      </c>
      <c r="J10" s="233">
        <v>0</v>
      </c>
      <c r="K10" s="233">
        <v>0</v>
      </c>
      <c r="L10" s="233">
        <v>0</v>
      </c>
      <c r="M10" s="233">
        <v>0</v>
      </c>
    </row>
    <row r="11" spans="1:13" s="242" customFormat="1" ht="15" customHeight="1">
      <c r="A11" s="239" t="s">
        <v>572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</row>
    <row r="12" spans="1:13" s="242" customFormat="1" ht="15" customHeight="1">
      <c r="A12" s="239" t="s">
        <v>573</v>
      </c>
      <c r="B12" s="233">
        <v>0</v>
      </c>
      <c r="C12" s="233">
        <v>2721.1426299999998</v>
      </c>
      <c r="D12" s="233">
        <v>12313.81079</v>
      </c>
      <c r="E12" s="233">
        <v>15034.95342</v>
      </c>
      <c r="F12" s="233">
        <v>16.779509999999998</v>
      </c>
      <c r="G12" s="233">
        <v>8092.07456</v>
      </c>
      <c r="H12" s="233">
        <v>18447.901579999998</v>
      </c>
      <c r="I12" s="233">
        <v>26556.755649999999</v>
      </c>
      <c r="J12" s="233">
        <v>0</v>
      </c>
      <c r="K12" s="233">
        <v>3202.7728500000003</v>
      </c>
      <c r="L12" s="233">
        <v>13567.83353</v>
      </c>
      <c r="M12" s="233">
        <v>16770.606380000001</v>
      </c>
    </row>
    <row r="13" spans="1:13" s="242" customFormat="1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</row>
    <row r="14" spans="1:13" s="242" customFormat="1" ht="15" customHeight="1">
      <c r="A14" s="239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</row>
    <row r="15" spans="1:13" s="242" customFormat="1" ht="15" customHeight="1">
      <c r="A15" s="239" t="s">
        <v>575</v>
      </c>
      <c r="B15" s="233">
        <v>0</v>
      </c>
      <c r="C15" s="233">
        <v>359.99528000000004</v>
      </c>
      <c r="D15" s="233">
        <v>1027.7153499999999</v>
      </c>
      <c r="E15" s="233">
        <v>1387.7106299999998</v>
      </c>
      <c r="F15" s="233">
        <v>8</v>
      </c>
      <c r="G15" s="233">
        <v>532.67067000000009</v>
      </c>
      <c r="H15" s="233">
        <v>70</v>
      </c>
      <c r="I15" s="233">
        <v>610.67067000000009</v>
      </c>
      <c r="J15" s="233">
        <v>0</v>
      </c>
      <c r="K15" s="233">
        <v>817.68555000000003</v>
      </c>
      <c r="L15" s="233">
        <v>469.38895000000002</v>
      </c>
      <c r="M15" s="233">
        <v>1287.0744999999999</v>
      </c>
    </row>
    <row r="16" spans="1:13" s="242" customFormat="1" ht="15" customHeight="1">
      <c r="A16" s="239" t="s">
        <v>576</v>
      </c>
      <c r="B16" s="233">
        <v>0</v>
      </c>
      <c r="C16" s="233">
        <v>298.72315999999995</v>
      </c>
      <c r="D16" s="233">
        <v>4465.5829100000001</v>
      </c>
      <c r="E16" s="233">
        <v>4764.3060700000005</v>
      </c>
      <c r="F16" s="233">
        <v>0</v>
      </c>
      <c r="G16" s="233">
        <v>438.61498999999998</v>
      </c>
      <c r="H16" s="233">
        <v>3120.4156499999999</v>
      </c>
      <c r="I16" s="233">
        <v>3559.0306399999999</v>
      </c>
      <c r="J16" s="233">
        <v>0</v>
      </c>
      <c r="K16" s="233">
        <v>351.28449000000001</v>
      </c>
      <c r="L16" s="233">
        <v>797.79181999999992</v>
      </c>
      <c r="M16" s="233">
        <v>1149.0763100000001</v>
      </c>
    </row>
    <row r="17" spans="1:13" s="242" customFormat="1" ht="15" customHeight="1">
      <c r="A17" s="239" t="s">
        <v>577</v>
      </c>
      <c r="B17" s="233">
        <v>0</v>
      </c>
      <c r="C17" s="233">
        <v>294.57451000000003</v>
      </c>
      <c r="D17" s="233">
        <v>2241.4421400000001</v>
      </c>
      <c r="E17" s="233">
        <v>2536.01665</v>
      </c>
      <c r="F17" s="233">
        <v>0</v>
      </c>
      <c r="G17" s="233">
        <v>440.29778999999996</v>
      </c>
      <c r="H17" s="233">
        <v>8467.8804299999993</v>
      </c>
      <c r="I17" s="233">
        <v>8908.1782199999998</v>
      </c>
      <c r="J17" s="233">
        <v>0</v>
      </c>
      <c r="K17" s="233">
        <v>133.84107999999998</v>
      </c>
      <c r="L17" s="233">
        <v>1141.04539</v>
      </c>
      <c r="M17" s="233">
        <v>1274.8864699999999</v>
      </c>
    </row>
    <row r="18" spans="1:13" s="242" customFormat="1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</row>
    <row r="19" spans="1:13" s="242" customFormat="1" ht="15" customHeight="1">
      <c r="A19" s="239" t="s">
        <v>579</v>
      </c>
      <c r="B19" s="233">
        <v>0</v>
      </c>
      <c r="C19" s="233">
        <v>60</v>
      </c>
      <c r="D19" s="233">
        <v>0</v>
      </c>
      <c r="E19" s="233">
        <v>60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68.604550000000003</v>
      </c>
      <c r="M19" s="233">
        <v>68.604550000000003</v>
      </c>
    </row>
    <row r="20" spans="1:13" s="242" customFormat="1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</row>
    <row r="21" spans="1:13" s="242" customFormat="1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</row>
    <row r="22" spans="1:13" s="242" customFormat="1" ht="15" customHeight="1">
      <c r="A22" s="239" t="s">
        <v>582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</row>
    <row r="23" spans="1:13" s="242" customFormat="1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</row>
    <row r="24" spans="1:13" s="242" customFormat="1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</row>
    <row r="25" spans="1:13" s="243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</row>
    <row r="26" spans="1:13" s="242" customFormat="1" ht="15" customHeight="1">
      <c r="A26" s="225" t="s">
        <v>605</v>
      </c>
      <c r="B26" s="235">
        <v>5.4324200000000005</v>
      </c>
      <c r="C26" s="235">
        <v>11233.146519999998</v>
      </c>
      <c r="D26" s="235">
        <v>117621.88377</v>
      </c>
      <c r="E26" s="235">
        <v>128860.46271000002</v>
      </c>
      <c r="F26" s="235">
        <v>60.089939999999999</v>
      </c>
      <c r="G26" s="235">
        <v>37004.106679999997</v>
      </c>
      <c r="H26" s="235">
        <v>146068.76880000002</v>
      </c>
      <c r="I26" s="235">
        <v>183132.96541999999</v>
      </c>
      <c r="J26" s="235">
        <v>11.454319999999999</v>
      </c>
      <c r="K26" s="235">
        <v>20170.059249999998</v>
      </c>
      <c r="L26" s="235">
        <v>106121.01045999999</v>
      </c>
      <c r="M26" s="235">
        <v>126302.52403</v>
      </c>
    </row>
    <row r="27" spans="1:13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</row>
    <row r="28" spans="1:13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159"/>
      <c r="K28" s="159"/>
      <c r="L28" s="159"/>
      <c r="M28" s="159"/>
    </row>
    <row r="29" spans="1:13" ht="15" customHeight="1">
      <c r="A29" s="208"/>
      <c r="B29" s="190"/>
      <c r="C29" s="182"/>
      <c r="D29" s="182"/>
      <c r="E29" s="182"/>
      <c r="F29" s="182"/>
      <c r="G29" s="182"/>
      <c r="H29" s="182"/>
      <c r="I29" s="190"/>
      <c r="J29" s="159"/>
      <c r="K29" s="159"/>
      <c r="L29" s="159"/>
      <c r="M29" s="159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/>
  <cols>
    <col min="1" max="1" width="53.5703125" style="184" customWidth="1"/>
    <col min="2" max="2" width="14.42578125" style="183" customWidth="1"/>
    <col min="3" max="3" width="16.42578125" style="183" customWidth="1"/>
    <col min="4" max="4" width="14.42578125" style="183" customWidth="1"/>
    <col min="5" max="5" width="9.140625" style="183" customWidth="1"/>
    <col min="6" max="6" width="14.42578125" style="183" customWidth="1"/>
    <col min="7" max="7" width="16.42578125" style="183" customWidth="1"/>
    <col min="8" max="8" width="14.42578125" style="183" customWidth="1"/>
    <col min="9" max="9" width="7.5703125" style="183" customWidth="1"/>
    <col min="10" max="10" width="14.42578125" style="183" customWidth="1"/>
    <col min="11" max="11" width="16.42578125" style="183" customWidth="1"/>
    <col min="12" max="12" width="14.42578125" style="183" customWidth="1"/>
    <col min="13" max="13" width="7.5703125" style="183" customWidth="1"/>
    <col min="14" max="14" width="14.42578125" style="183" customWidth="1"/>
    <col min="15" max="15" width="16.42578125" style="183" customWidth="1"/>
    <col min="16" max="16" width="14.42578125" style="183" customWidth="1"/>
    <col min="17" max="17" width="9.140625" style="183" customWidth="1"/>
    <col min="18" max="16384" width="11.42578125" style="183"/>
  </cols>
  <sheetData>
    <row r="1" spans="1:17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616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159"/>
      <c r="G5" s="159"/>
      <c r="H5" s="209"/>
      <c r="I5" s="159"/>
      <c r="J5" s="159"/>
      <c r="K5" s="159"/>
      <c r="L5" s="209"/>
      <c r="M5" s="159"/>
      <c r="N5" s="159"/>
      <c r="O5" s="159"/>
      <c r="P5" s="209"/>
      <c r="Q5" s="159"/>
    </row>
    <row r="6" spans="1:17" s="240" customFormat="1" ht="15" customHeight="1">
      <c r="A6" s="226"/>
      <c r="B6" s="493" t="s">
        <v>81</v>
      </c>
      <c r="C6" s="493"/>
      <c r="D6" s="493"/>
      <c r="E6" s="493"/>
      <c r="F6" s="493" t="s">
        <v>82</v>
      </c>
      <c r="G6" s="493"/>
      <c r="H6" s="493"/>
      <c r="I6" s="493"/>
      <c r="J6" s="493" t="s">
        <v>83</v>
      </c>
      <c r="K6" s="493"/>
      <c r="L6" s="493"/>
      <c r="M6" s="493"/>
      <c r="N6" s="493" t="s">
        <v>71</v>
      </c>
      <c r="O6" s="493"/>
      <c r="P6" s="493"/>
      <c r="Q6" s="493"/>
    </row>
    <row r="7" spans="1:17" s="241" customFormat="1" ht="15" customHeight="1">
      <c r="A7" s="228" t="s">
        <v>593</v>
      </c>
      <c r="B7" s="229" t="s">
        <v>602</v>
      </c>
      <c r="C7" s="230" t="s">
        <v>603</v>
      </c>
      <c r="D7" s="229" t="s">
        <v>604</v>
      </c>
      <c r="E7" s="229" t="s">
        <v>71</v>
      </c>
      <c r="F7" s="229" t="s">
        <v>602</v>
      </c>
      <c r="G7" s="229" t="s">
        <v>603</v>
      </c>
      <c r="H7" s="230" t="s">
        <v>604</v>
      </c>
      <c r="I7" s="229" t="s">
        <v>71</v>
      </c>
      <c r="J7" s="229" t="s">
        <v>602</v>
      </c>
      <c r="K7" s="229" t="s">
        <v>603</v>
      </c>
      <c r="L7" s="230" t="s">
        <v>604</v>
      </c>
      <c r="M7" s="229" t="s">
        <v>71</v>
      </c>
      <c r="N7" s="229" t="s">
        <v>602</v>
      </c>
      <c r="O7" s="229" t="s">
        <v>603</v>
      </c>
      <c r="P7" s="230" t="s">
        <v>604</v>
      </c>
      <c r="Q7" s="229" t="s">
        <v>71</v>
      </c>
    </row>
    <row r="8" spans="1:17" s="242" customFormat="1" ht="15" customHeight="1">
      <c r="A8" s="239" t="s">
        <v>569</v>
      </c>
      <c r="B8" s="233">
        <v>109.53</v>
      </c>
      <c r="C8" s="233">
        <v>89773.466509999998</v>
      </c>
      <c r="D8" s="233">
        <v>800984.89915999991</v>
      </c>
      <c r="E8" s="233">
        <v>890867.89567</v>
      </c>
      <c r="F8" s="233">
        <v>0</v>
      </c>
      <c r="G8" s="233">
        <v>6998.9056</v>
      </c>
      <c r="H8" s="233">
        <v>77531.798450000002</v>
      </c>
      <c r="I8" s="233">
        <v>84530.70405</v>
      </c>
      <c r="J8" s="233">
        <v>0</v>
      </c>
      <c r="K8" s="233">
        <v>301.93</v>
      </c>
      <c r="L8" s="233">
        <v>138.79249999999999</v>
      </c>
      <c r="M8" s="233">
        <v>440.72249999999997</v>
      </c>
      <c r="N8" s="233">
        <v>191.07031000000001</v>
      </c>
      <c r="O8" s="233">
        <v>290357.41625000001</v>
      </c>
      <c r="P8" s="233">
        <v>1806950.14261</v>
      </c>
      <c r="Q8" s="233">
        <v>2097498.6291700001</v>
      </c>
    </row>
    <row r="9" spans="1:17" s="242" customFormat="1" ht="15" customHeight="1">
      <c r="A9" s="239" t="s">
        <v>570</v>
      </c>
      <c r="B9" s="234">
        <v>0</v>
      </c>
      <c r="C9" s="234">
        <v>582.80224999999996</v>
      </c>
      <c r="D9" s="234">
        <v>8797.8833200000008</v>
      </c>
      <c r="E9" s="234">
        <v>9380.6855699999996</v>
      </c>
      <c r="F9" s="233">
        <v>1299.0293899999999</v>
      </c>
      <c r="G9" s="233">
        <v>2465.6792300000002</v>
      </c>
      <c r="H9" s="233">
        <v>5920.0940599999994</v>
      </c>
      <c r="I9" s="233">
        <v>9684.8026799999989</v>
      </c>
      <c r="J9" s="233">
        <v>0</v>
      </c>
      <c r="K9" s="233">
        <v>0</v>
      </c>
      <c r="L9" s="233">
        <v>0</v>
      </c>
      <c r="M9" s="233">
        <v>0</v>
      </c>
      <c r="N9" s="233">
        <v>1299.0293899999999</v>
      </c>
      <c r="O9" s="233">
        <v>8035.3443299999999</v>
      </c>
      <c r="P9" s="233">
        <v>44310.354890000002</v>
      </c>
      <c r="Q9" s="233">
        <v>53644.728609999998</v>
      </c>
    </row>
    <row r="10" spans="1:17" s="242" customFormat="1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</row>
    <row r="11" spans="1:17" s="242" customFormat="1" ht="15" customHeight="1">
      <c r="A11" s="239" t="s">
        <v>572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1341.9756</v>
      </c>
      <c r="Q11" s="233">
        <v>1341.9756</v>
      </c>
    </row>
    <row r="12" spans="1:17" s="242" customFormat="1" ht="15" customHeight="1">
      <c r="A12" s="239" t="s">
        <v>573</v>
      </c>
      <c r="B12" s="233">
        <v>5509.2680199999995</v>
      </c>
      <c r="C12" s="233">
        <v>40932.905659999997</v>
      </c>
      <c r="D12" s="233">
        <v>238749.79869999998</v>
      </c>
      <c r="E12" s="233">
        <v>285191.97237999999</v>
      </c>
      <c r="F12" s="233">
        <v>0</v>
      </c>
      <c r="G12" s="233">
        <v>9871.7837500000005</v>
      </c>
      <c r="H12" s="233">
        <v>12648.1713</v>
      </c>
      <c r="I12" s="233">
        <v>22519.95505</v>
      </c>
      <c r="J12" s="233">
        <v>0</v>
      </c>
      <c r="K12" s="233">
        <v>185</v>
      </c>
      <c r="L12" s="233">
        <v>0</v>
      </c>
      <c r="M12" s="233">
        <v>185</v>
      </c>
      <c r="N12" s="233">
        <v>5542.5856299999996</v>
      </c>
      <c r="O12" s="233">
        <v>149787.51244999998</v>
      </c>
      <c r="P12" s="233">
        <v>506841.11208999995</v>
      </c>
      <c r="Q12" s="233">
        <v>662171.21016999998</v>
      </c>
    </row>
    <row r="13" spans="1:17" s="242" customFormat="1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</row>
    <row r="14" spans="1:17" s="242" customFormat="1" ht="15" customHeight="1">
      <c r="A14" s="239" t="s">
        <v>72</v>
      </c>
      <c r="B14" s="233">
        <v>0</v>
      </c>
      <c r="C14" s="233">
        <v>30279.341609999999</v>
      </c>
      <c r="D14" s="233">
        <v>50170.126389999998</v>
      </c>
      <c r="E14" s="233">
        <v>80449.467999999993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30279.341609999999</v>
      </c>
      <c r="P14" s="233">
        <v>50170.126389999998</v>
      </c>
      <c r="Q14" s="233">
        <v>80449.467999999993</v>
      </c>
    </row>
    <row r="15" spans="1:17" s="242" customFormat="1" ht="15" customHeight="1">
      <c r="A15" s="239" t="s">
        <v>575</v>
      </c>
      <c r="B15" s="233">
        <v>0</v>
      </c>
      <c r="C15" s="233">
        <v>1184.6706499999998</v>
      </c>
      <c r="D15" s="233">
        <v>432.59359000000001</v>
      </c>
      <c r="E15" s="233">
        <v>1617.26424</v>
      </c>
      <c r="F15" s="233">
        <v>0</v>
      </c>
      <c r="G15" s="233">
        <v>183.84501999999998</v>
      </c>
      <c r="H15" s="233">
        <v>113.8498</v>
      </c>
      <c r="I15" s="233">
        <v>297.69481999999999</v>
      </c>
      <c r="J15" s="233">
        <v>0</v>
      </c>
      <c r="K15" s="233">
        <v>40</v>
      </c>
      <c r="L15" s="233">
        <v>0</v>
      </c>
      <c r="M15" s="233">
        <v>40</v>
      </c>
      <c r="N15" s="233">
        <v>8</v>
      </c>
      <c r="O15" s="233">
        <v>5938.3874900000001</v>
      </c>
      <c r="P15" s="233">
        <v>3295.7155600000001</v>
      </c>
      <c r="Q15" s="233">
        <v>9242.1030500000015</v>
      </c>
    </row>
    <row r="16" spans="1:17" s="242" customFormat="1" ht="15" customHeight="1">
      <c r="A16" s="239" t="s">
        <v>576</v>
      </c>
      <c r="B16" s="233">
        <v>0</v>
      </c>
      <c r="C16" s="233">
        <v>1244.70334</v>
      </c>
      <c r="D16" s="233">
        <v>9865.6510899999994</v>
      </c>
      <c r="E16" s="233">
        <v>11110.354429999999</v>
      </c>
      <c r="F16" s="233">
        <v>0</v>
      </c>
      <c r="G16" s="233">
        <v>992.84374000000003</v>
      </c>
      <c r="H16" s="233">
        <v>8153.8436500000007</v>
      </c>
      <c r="I16" s="233">
        <v>9146.687390000001</v>
      </c>
      <c r="J16" s="233">
        <v>0</v>
      </c>
      <c r="K16" s="233">
        <v>0</v>
      </c>
      <c r="L16" s="233">
        <v>0</v>
      </c>
      <c r="M16" s="233">
        <v>0</v>
      </c>
      <c r="N16" s="233">
        <v>0</v>
      </c>
      <c r="O16" s="233">
        <v>5618.2370799999999</v>
      </c>
      <c r="P16" s="233">
        <v>46962.362119999998</v>
      </c>
      <c r="Q16" s="233">
        <v>52580.599200000004</v>
      </c>
    </row>
    <row r="17" spans="1:17" s="242" customFormat="1" ht="15" customHeight="1">
      <c r="A17" s="239" t="s">
        <v>577</v>
      </c>
      <c r="B17" s="233">
        <v>0</v>
      </c>
      <c r="C17" s="233">
        <v>382.16715999999997</v>
      </c>
      <c r="D17" s="233">
        <v>4283.1391700000004</v>
      </c>
      <c r="E17" s="233">
        <v>4665.3063300000003</v>
      </c>
      <c r="F17" s="233">
        <v>0</v>
      </c>
      <c r="G17" s="233">
        <v>0</v>
      </c>
      <c r="H17" s="233">
        <v>10.3376</v>
      </c>
      <c r="I17" s="233">
        <v>10.3376</v>
      </c>
      <c r="J17" s="233">
        <v>0</v>
      </c>
      <c r="K17" s="233">
        <v>0</v>
      </c>
      <c r="L17" s="233">
        <v>0</v>
      </c>
      <c r="M17" s="233">
        <v>0</v>
      </c>
      <c r="N17" s="233">
        <v>0</v>
      </c>
      <c r="O17" s="233">
        <v>2270.6854500000004</v>
      </c>
      <c r="P17" s="233">
        <v>21625.337460000002</v>
      </c>
      <c r="Q17" s="233">
        <v>23896.02291</v>
      </c>
    </row>
    <row r="18" spans="1:17" s="242" customFormat="1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1417546.43047</v>
      </c>
      <c r="P18" s="233">
        <v>482085.81060720002</v>
      </c>
      <c r="Q18" s="233">
        <v>1899632.2410772</v>
      </c>
    </row>
    <row r="19" spans="1:17" s="242" customFormat="1" ht="15" customHeight="1">
      <c r="A19" s="239" t="s">
        <v>579</v>
      </c>
      <c r="B19" s="233">
        <v>0</v>
      </c>
      <c r="C19" s="233">
        <v>29.086919999999999</v>
      </c>
      <c r="D19" s="233">
        <v>0</v>
      </c>
      <c r="E19" s="233">
        <v>29.086919999999999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89.086919999999992</v>
      </c>
      <c r="P19" s="233">
        <v>227.8904</v>
      </c>
      <c r="Q19" s="233">
        <v>316.97732000000002</v>
      </c>
    </row>
    <row r="20" spans="1:17" s="242" customFormat="1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</row>
    <row r="21" spans="1:17" s="242" customFormat="1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</row>
    <row r="22" spans="1:17" s="242" customFormat="1" ht="15" customHeight="1">
      <c r="A22" s="239" t="s">
        <v>582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60.438410000000005</v>
      </c>
      <c r="Q22" s="233">
        <v>60.438410000000005</v>
      </c>
    </row>
    <row r="23" spans="1:17" s="242" customFormat="1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s="242" customFormat="1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243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242" customFormat="1" ht="15" customHeight="1">
      <c r="A26" s="225" t="s">
        <v>605</v>
      </c>
      <c r="B26" s="235">
        <v>5618.7980199999993</v>
      </c>
      <c r="C26" s="235">
        <v>164409.1441</v>
      </c>
      <c r="D26" s="235">
        <v>1113284.0914200002</v>
      </c>
      <c r="E26" s="235">
        <v>1283312.0335399997</v>
      </c>
      <c r="F26" s="235">
        <v>1299.0293899999999</v>
      </c>
      <c r="G26" s="235">
        <v>20513.057340000003</v>
      </c>
      <c r="H26" s="235">
        <v>104378.09486</v>
      </c>
      <c r="I26" s="235">
        <v>126190.18159000001</v>
      </c>
      <c r="J26" s="235">
        <v>0</v>
      </c>
      <c r="K26" s="235">
        <v>526.93000000000006</v>
      </c>
      <c r="L26" s="235">
        <v>138.79249999999999</v>
      </c>
      <c r="M26" s="235">
        <v>665.72249999999997</v>
      </c>
      <c r="N26" s="235">
        <v>7040.6853299999993</v>
      </c>
      <c r="O26" s="235">
        <v>1909922.44205</v>
      </c>
      <c r="P26" s="235">
        <v>2963871.2661371999</v>
      </c>
      <c r="Q26" s="235">
        <v>4880834.3935171999</v>
      </c>
    </row>
    <row r="27" spans="1:17" ht="15" customHeight="1" thickBot="1">
      <c r="A27" s="197"/>
      <c r="B27" s="203"/>
      <c r="C27" s="199"/>
      <c r="D27" s="199"/>
      <c r="E27" s="199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</row>
    <row r="28" spans="1:17" ht="15" customHeight="1" thickTop="1">
      <c r="A28" s="181" t="s">
        <v>588</v>
      </c>
      <c r="B28" s="201"/>
      <c r="C28" s="191"/>
      <c r="D28" s="191"/>
      <c r="E28" s="191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</row>
    <row r="29" spans="1:17" ht="15" customHeight="1">
      <c r="A29" s="208"/>
      <c r="B29" s="190"/>
      <c r="C29" s="182"/>
      <c r="D29" s="182"/>
      <c r="E29" s="182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27.570312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27.570312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27.570312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27.570312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27.570312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27.570312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27.570312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27.570312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27.570312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27.570312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27.570312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27.570312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27.570312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27.570312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27.570312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27.570312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27.570312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27.570312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27.570312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27.570312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27.570312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27.570312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27.570312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27.570312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27.570312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27.570312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27.570312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27.570312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27.570312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27.570312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27.570312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27.570312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27.570312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27.570312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27.570312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27.570312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27.570312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27.570312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27.570312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27.570312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27.570312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27.570312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27.570312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27.570312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27.570312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27.570312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27.570312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27.570312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27.570312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27.570312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27.570312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27.570312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27.570312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27.570312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27.570312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27.570312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27.570312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27.570312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27.570312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27.570312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27.570312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27.570312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27.570312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27.570312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617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77</v>
      </c>
      <c r="C6" s="493"/>
      <c r="D6" s="493"/>
      <c r="E6" s="493"/>
      <c r="F6" s="493"/>
      <c r="G6" s="493"/>
      <c r="H6" s="493"/>
      <c r="I6" s="493"/>
      <c r="J6" s="493" t="s">
        <v>78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569</v>
      </c>
      <c r="B8" s="233">
        <v>143606.23691000001</v>
      </c>
      <c r="C8" s="233">
        <v>24456.04895</v>
      </c>
      <c r="D8" s="233">
        <v>850.92363</v>
      </c>
      <c r="E8" s="233">
        <v>175.22915</v>
      </c>
      <c r="F8" s="233">
        <v>99.588800000000006</v>
      </c>
      <c r="G8" s="233">
        <v>0</v>
      </c>
      <c r="H8" s="233">
        <v>0</v>
      </c>
      <c r="I8" s="233">
        <v>169188.02744000001</v>
      </c>
      <c r="J8" s="233">
        <v>285683.33632999996</v>
      </c>
      <c r="K8" s="233">
        <v>28010.747769999998</v>
      </c>
      <c r="L8" s="233">
        <v>2519.3358800000001</v>
      </c>
      <c r="M8" s="233">
        <v>1088.0468799999999</v>
      </c>
      <c r="N8" s="233">
        <v>318.57855999999998</v>
      </c>
      <c r="O8" s="233">
        <v>231.22121999999999</v>
      </c>
      <c r="P8" s="233">
        <v>0</v>
      </c>
      <c r="Q8" s="233">
        <v>317851.26663999999</v>
      </c>
    </row>
    <row r="9" spans="1:17" ht="15" customHeight="1">
      <c r="A9" s="239" t="s">
        <v>570</v>
      </c>
      <c r="B9" s="234">
        <v>604.82990000000007</v>
      </c>
      <c r="C9" s="234">
        <v>504.19084999999995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1109.0207499999999</v>
      </c>
      <c r="J9" s="234">
        <v>6485.2213099999999</v>
      </c>
      <c r="K9" s="234">
        <v>4654.1836900000008</v>
      </c>
      <c r="L9" s="233">
        <v>338.28242999999998</v>
      </c>
      <c r="M9" s="233">
        <v>157.99393000000001</v>
      </c>
      <c r="N9" s="233">
        <v>229.18695000000002</v>
      </c>
      <c r="O9" s="233">
        <v>0</v>
      </c>
      <c r="P9" s="233">
        <v>0</v>
      </c>
      <c r="Q9" s="233">
        <v>11864.86831</v>
      </c>
    </row>
    <row r="10" spans="1:17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</row>
    <row r="11" spans="1:17" ht="15" customHeight="1">
      <c r="A11" s="239" t="s">
        <v>572</v>
      </c>
      <c r="B11" s="233">
        <v>0</v>
      </c>
      <c r="C11" s="233">
        <v>495.72751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495.72751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</row>
    <row r="12" spans="1:17" ht="15" customHeight="1">
      <c r="A12" s="239" t="s">
        <v>573</v>
      </c>
      <c r="B12" s="233">
        <v>25423.184799999999</v>
      </c>
      <c r="C12" s="233">
        <v>6916.7133300000005</v>
      </c>
      <c r="D12" s="233">
        <v>53.341070000000002</v>
      </c>
      <c r="E12" s="233">
        <v>82.475169999999991</v>
      </c>
      <c r="F12" s="233">
        <v>44.488349999999997</v>
      </c>
      <c r="G12" s="233">
        <v>0</v>
      </c>
      <c r="H12" s="233">
        <v>0</v>
      </c>
      <c r="I12" s="233">
        <v>32520.202719999997</v>
      </c>
      <c r="J12" s="233">
        <v>118073.2929</v>
      </c>
      <c r="K12" s="233">
        <v>37850.345350000003</v>
      </c>
      <c r="L12" s="233">
        <v>2299.1406200000001</v>
      </c>
      <c r="M12" s="233">
        <v>448.77652</v>
      </c>
      <c r="N12" s="233">
        <v>2269.16039</v>
      </c>
      <c r="O12" s="233">
        <v>65.964470000000006</v>
      </c>
      <c r="P12" s="233">
        <v>0</v>
      </c>
      <c r="Q12" s="233">
        <v>161006.68025</v>
      </c>
    </row>
    <row r="13" spans="1:17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</row>
    <row r="14" spans="1:17" ht="15" customHeight="1">
      <c r="A14" s="239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0</v>
      </c>
      <c r="Q14" s="233">
        <v>0</v>
      </c>
    </row>
    <row r="15" spans="1:17" ht="15" customHeight="1">
      <c r="A15" s="239" t="s">
        <v>575</v>
      </c>
      <c r="B15" s="233">
        <v>70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70</v>
      </c>
      <c r="J15" s="233">
        <v>2861.3141600000004</v>
      </c>
      <c r="K15" s="233">
        <v>0</v>
      </c>
      <c r="L15" s="233">
        <v>66.739289999999997</v>
      </c>
      <c r="M15" s="233">
        <v>0</v>
      </c>
      <c r="N15" s="233">
        <v>0</v>
      </c>
      <c r="O15" s="233">
        <v>0</v>
      </c>
      <c r="P15" s="233">
        <v>0</v>
      </c>
      <c r="Q15" s="233">
        <v>2928.0534500000003</v>
      </c>
    </row>
    <row r="16" spans="1:17" ht="15" customHeight="1">
      <c r="A16" s="239" t="s">
        <v>576</v>
      </c>
      <c r="B16" s="233">
        <v>1822.35313</v>
      </c>
      <c r="C16" s="233">
        <v>682.85107999999991</v>
      </c>
      <c r="D16" s="233">
        <v>90.474029999999999</v>
      </c>
      <c r="E16" s="233">
        <v>0</v>
      </c>
      <c r="F16" s="233">
        <v>0</v>
      </c>
      <c r="G16" s="233">
        <v>0</v>
      </c>
      <c r="H16" s="233">
        <v>0</v>
      </c>
      <c r="I16" s="233">
        <v>2595.6782400000002</v>
      </c>
      <c r="J16" s="233">
        <v>6101.0164000000004</v>
      </c>
      <c r="K16" s="233">
        <v>7690.9294</v>
      </c>
      <c r="L16" s="233">
        <v>0</v>
      </c>
      <c r="M16" s="233">
        <v>75.669499999999999</v>
      </c>
      <c r="N16" s="233">
        <v>0</v>
      </c>
      <c r="O16" s="233">
        <v>0</v>
      </c>
      <c r="P16" s="233">
        <v>0</v>
      </c>
      <c r="Q16" s="233">
        <v>13867.615300000001</v>
      </c>
    </row>
    <row r="17" spans="1:17" ht="15" customHeight="1">
      <c r="A17" s="239" t="s">
        <v>577</v>
      </c>
      <c r="B17" s="233">
        <v>352.77994999999999</v>
      </c>
      <c r="C17" s="233">
        <v>143.30401000000001</v>
      </c>
      <c r="D17" s="233">
        <v>0</v>
      </c>
      <c r="E17" s="233">
        <v>0</v>
      </c>
      <c r="F17" s="233">
        <v>0</v>
      </c>
      <c r="G17" s="233">
        <v>0</v>
      </c>
      <c r="H17" s="233">
        <v>0</v>
      </c>
      <c r="I17" s="233">
        <v>496.08396000000005</v>
      </c>
      <c r="J17" s="233">
        <v>2234.6368900000002</v>
      </c>
      <c r="K17" s="233">
        <v>563.36509000000001</v>
      </c>
      <c r="L17" s="233">
        <v>30.7379</v>
      </c>
      <c r="M17" s="233">
        <v>37.164089999999995</v>
      </c>
      <c r="N17" s="233">
        <v>0</v>
      </c>
      <c r="O17" s="233">
        <v>0</v>
      </c>
      <c r="P17" s="233">
        <v>0</v>
      </c>
      <c r="Q17" s="233">
        <v>2865.9039700000003</v>
      </c>
    </row>
    <row r="18" spans="1:17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1899632.2410772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1899632.2410799998</v>
      </c>
    </row>
    <row r="19" spans="1:17" ht="15" customHeight="1">
      <c r="A19" s="239" t="s">
        <v>579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30.220310000000001</v>
      </c>
      <c r="K19" s="233">
        <v>129.06554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159.28585000000001</v>
      </c>
    </row>
    <row r="20" spans="1:17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</row>
    <row r="21" spans="1:17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</row>
    <row r="22" spans="1:17" ht="15" customHeight="1">
      <c r="A22" s="239" t="s">
        <v>582</v>
      </c>
      <c r="B22" s="233">
        <v>60.438410000000005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60.438410000000005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</row>
    <row r="23" spans="1:17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192" customFormat="1" ht="15" customHeight="1">
      <c r="A26" s="225" t="s">
        <v>71</v>
      </c>
      <c r="B26" s="235">
        <v>171939.82310000001</v>
      </c>
      <c r="C26" s="235">
        <v>33198.835729999999</v>
      </c>
      <c r="D26" s="235">
        <v>994.73872999999992</v>
      </c>
      <c r="E26" s="235">
        <v>257.70432</v>
      </c>
      <c r="F26" s="235">
        <v>144.07715000000002</v>
      </c>
      <c r="G26" s="235">
        <v>0</v>
      </c>
      <c r="H26" s="235">
        <v>0</v>
      </c>
      <c r="I26" s="235">
        <v>206535.17903</v>
      </c>
      <c r="J26" s="235">
        <v>2321101.2793771997</v>
      </c>
      <c r="K26" s="235">
        <v>78898.636840000006</v>
      </c>
      <c r="L26" s="235">
        <v>5254.2361200000005</v>
      </c>
      <c r="M26" s="235">
        <v>1807.6509199999998</v>
      </c>
      <c r="N26" s="235">
        <v>2816.9259000000002</v>
      </c>
      <c r="O26" s="235">
        <v>297.18569000000002</v>
      </c>
      <c r="P26" s="235">
        <v>0</v>
      </c>
      <c r="Q26" s="235">
        <v>2410175.9148499998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617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59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159"/>
      <c r="Q5" s="159"/>
    </row>
    <row r="6" spans="1:17" s="227" customFormat="1" ht="15" customHeight="1">
      <c r="A6" s="226"/>
      <c r="B6" s="493" t="s">
        <v>74</v>
      </c>
      <c r="C6" s="493"/>
      <c r="D6" s="493"/>
      <c r="E6" s="493"/>
      <c r="F6" s="493"/>
      <c r="G6" s="493"/>
      <c r="H6" s="493"/>
      <c r="I6" s="493"/>
      <c r="J6" s="493" t="s">
        <v>75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569</v>
      </c>
      <c r="B8" s="233">
        <v>254770.80716</v>
      </c>
      <c r="C8" s="233">
        <v>24023.572539999997</v>
      </c>
      <c r="D8" s="233">
        <v>1142.6140600000001</v>
      </c>
      <c r="E8" s="233">
        <v>288.45365000000004</v>
      </c>
      <c r="F8" s="233">
        <v>334.60222999999996</v>
      </c>
      <c r="G8" s="233">
        <v>69.803579999999997</v>
      </c>
      <c r="H8" s="233">
        <v>0</v>
      </c>
      <c r="I8" s="233">
        <v>280629.85322000005</v>
      </c>
      <c r="J8" s="233">
        <v>94976.270189999996</v>
      </c>
      <c r="K8" s="233">
        <v>9285.1280399999996</v>
      </c>
      <c r="L8" s="233">
        <v>393.92965000000004</v>
      </c>
      <c r="M8" s="233">
        <v>40.854970000000002</v>
      </c>
      <c r="N8" s="233">
        <v>140</v>
      </c>
      <c r="O8" s="233">
        <v>0</v>
      </c>
      <c r="P8" s="233">
        <v>0</v>
      </c>
      <c r="Q8" s="233">
        <v>104836.18285</v>
      </c>
    </row>
    <row r="9" spans="1:17" ht="15" customHeight="1">
      <c r="A9" s="239" t="s">
        <v>570</v>
      </c>
      <c r="B9" s="234">
        <v>19373.9856</v>
      </c>
      <c r="C9" s="234">
        <v>1893.44335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21267.428949999998</v>
      </c>
      <c r="J9" s="234">
        <v>224.49928</v>
      </c>
      <c r="K9" s="234">
        <v>16.793810000000001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241.29309000000001</v>
      </c>
    </row>
    <row r="10" spans="1:17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</row>
    <row r="11" spans="1:17" ht="15" customHeight="1">
      <c r="A11" s="239" t="s">
        <v>572</v>
      </c>
      <c r="B11" s="233">
        <v>846.24808999999993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846.24808999999993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</row>
    <row r="12" spans="1:17" ht="15" customHeight="1">
      <c r="A12" s="239" t="s">
        <v>573</v>
      </c>
      <c r="B12" s="233">
        <v>62834.048539999996</v>
      </c>
      <c r="C12" s="233">
        <v>35817.141790000001</v>
      </c>
      <c r="D12" s="233">
        <v>152.55224999999999</v>
      </c>
      <c r="E12" s="233">
        <v>258.18036999999998</v>
      </c>
      <c r="F12" s="233">
        <v>3323.1613700000003</v>
      </c>
      <c r="G12" s="233">
        <v>0</v>
      </c>
      <c r="H12" s="233">
        <v>0</v>
      </c>
      <c r="I12" s="233">
        <v>102385.08431999999</v>
      </c>
      <c r="J12" s="233">
        <v>12210.581470000001</v>
      </c>
      <c r="K12" s="233">
        <v>2137.8605499999999</v>
      </c>
      <c r="L12" s="233">
        <v>177.54480999999998</v>
      </c>
      <c r="M12" s="233">
        <v>45.276139999999998</v>
      </c>
      <c r="N12" s="233">
        <v>463.69045</v>
      </c>
      <c r="O12" s="233">
        <v>0</v>
      </c>
      <c r="P12" s="233">
        <v>0</v>
      </c>
      <c r="Q12" s="233">
        <v>15034.95342</v>
      </c>
    </row>
    <row r="13" spans="1:17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</row>
    <row r="14" spans="1:17" ht="15" customHeight="1">
      <c r="A14" s="239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0</v>
      </c>
      <c r="Q14" s="233">
        <v>0</v>
      </c>
    </row>
    <row r="15" spans="1:17" ht="15" customHeight="1">
      <c r="A15" s="239" t="s">
        <v>575</v>
      </c>
      <c r="B15" s="233">
        <v>1003.63474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1003.63474</v>
      </c>
      <c r="J15" s="233">
        <v>1387.7106299999998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1387.7106299999998</v>
      </c>
    </row>
    <row r="16" spans="1:17" ht="15" customHeight="1">
      <c r="A16" s="239" t="s">
        <v>576</v>
      </c>
      <c r="B16" s="233">
        <v>5816.26163</v>
      </c>
      <c r="C16" s="233">
        <v>545.68398000000002</v>
      </c>
      <c r="D16" s="233">
        <v>25.90521</v>
      </c>
      <c r="E16" s="233">
        <v>0</v>
      </c>
      <c r="F16" s="233">
        <v>0</v>
      </c>
      <c r="G16" s="233">
        <v>0</v>
      </c>
      <c r="H16" s="233">
        <v>0</v>
      </c>
      <c r="I16" s="233">
        <v>6387.8508200000006</v>
      </c>
      <c r="J16" s="233">
        <v>3121.8820499999997</v>
      </c>
      <c r="K16" s="233">
        <v>1642.4240199999999</v>
      </c>
      <c r="L16" s="233">
        <v>0</v>
      </c>
      <c r="M16" s="233">
        <v>0</v>
      </c>
      <c r="N16" s="233">
        <v>0</v>
      </c>
      <c r="O16" s="233">
        <v>0</v>
      </c>
      <c r="P16" s="233">
        <v>0</v>
      </c>
      <c r="Q16" s="233">
        <v>4764.3060700000005</v>
      </c>
    </row>
    <row r="17" spans="1:17" ht="15" customHeight="1">
      <c r="A17" s="239" t="s">
        <v>577</v>
      </c>
      <c r="B17" s="233">
        <v>2292.4225999999999</v>
      </c>
      <c r="C17" s="233">
        <v>770.55901000000006</v>
      </c>
      <c r="D17" s="233">
        <v>40.105230000000006</v>
      </c>
      <c r="E17" s="233">
        <v>0</v>
      </c>
      <c r="F17" s="233">
        <v>36.22287</v>
      </c>
      <c r="G17" s="233">
        <v>0</v>
      </c>
      <c r="H17" s="233">
        <v>0</v>
      </c>
      <c r="I17" s="233">
        <v>3139.30971</v>
      </c>
      <c r="J17" s="233">
        <v>2192.1868999999997</v>
      </c>
      <c r="K17" s="233">
        <v>343.82974999999999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2536.01665</v>
      </c>
    </row>
    <row r="18" spans="1:17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</row>
    <row r="19" spans="1:17" ht="15" customHeight="1">
      <c r="A19" s="239" t="s">
        <v>579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60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60</v>
      </c>
    </row>
    <row r="20" spans="1:17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</row>
    <row r="21" spans="1:17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</row>
    <row r="22" spans="1:17" ht="15" customHeight="1">
      <c r="A22" s="239" t="s">
        <v>582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</row>
    <row r="23" spans="1:17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192" customFormat="1" ht="15" customHeight="1">
      <c r="A26" s="225" t="s">
        <v>71</v>
      </c>
      <c r="B26" s="235">
        <v>346937.40836</v>
      </c>
      <c r="C26" s="235">
        <v>63050.400670000003</v>
      </c>
      <c r="D26" s="235">
        <v>1361.1767500000001</v>
      </c>
      <c r="E26" s="235">
        <v>546.63401999999996</v>
      </c>
      <c r="F26" s="235">
        <v>3693.9864700000003</v>
      </c>
      <c r="G26" s="235">
        <v>69.803579999999997</v>
      </c>
      <c r="H26" s="235">
        <v>0</v>
      </c>
      <c r="I26" s="235">
        <v>415659.40985000005</v>
      </c>
      <c r="J26" s="235">
        <v>114173.13052000001</v>
      </c>
      <c r="K26" s="235">
        <v>13426.036169999999</v>
      </c>
      <c r="L26" s="235">
        <v>571.47446000000002</v>
      </c>
      <c r="M26" s="235">
        <v>86.131110000000007</v>
      </c>
      <c r="N26" s="235">
        <v>603.69045000000006</v>
      </c>
      <c r="O26" s="235">
        <v>0</v>
      </c>
      <c r="P26" s="235">
        <v>0</v>
      </c>
      <c r="Q26" s="235">
        <v>128860.46271000002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sqref="A1:Q1"/>
    </sheetView>
  </sheetViews>
  <sheetFormatPr defaultColWidth="11.42578125" defaultRowHeight="12.75" customHeight="1"/>
  <cols>
    <col min="1" max="1" width="53.570312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7" width="15.7109375" style="183" customWidth="1"/>
    <col min="18" max="256" width="11.42578125" style="183"/>
    <col min="257" max="257" width="53.5703125" style="183" customWidth="1"/>
    <col min="258" max="258" width="15.7109375" style="183" customWidth="1"/>
    <col min="259" max="259" width="27.7109375" style="183" customWidth="1"/>
    <col min="260" max="260" width="15.7109375" style="183" customWidth="1"/>
    <col min="261" max="261" width="27.7109375" style="183" customWidth="1"/>
    <col min="262" max="262" width="15.7109375" style="183" customWidth="1"/>
    <col min="263" max="263" width="27.7109375" style="183" customWidth="1"/>
    <col min="264" max="266" width="15.7109375" style="183" customWidth="1"/>
    <col min="267" max="267" width="27.7109375" style="183" customWidth="1"/>
    <col min="268" max="268" width="15.7109375" style="183" customWidth="1"/>
    <col min="269" max="269" width="27.7109375" style="183" customWidth="1"/>
    <col min="270" max="270" width="15.7109375" style="183" customWidth="1"/>
    <col min="271" max="271" width="27.7109375" style="183" customWidth="1"/>
    <col min="272" max="273" width="15.7109375" style="183" customWidth="1"/>
    <col min="274" max="512" width="11.42578125" style="183"/>
    <col min="513" max="513" width="53.5703125" style="183" customWidth="1"/>
    <col min="514" max="514" width="15.7109375" style="183" customWidth="1"/>
    <col min="515" max="515" width="27.7109375" style="183" customWidth="1"/>
    <col min="516" max="516" width="15.7109375" style="183" customWidth="1"/>
    <col min="517" max="517" width="27.7109375" style="183" customWidth="1"/>
    <col min="518" max="518" width="15.7109375" style="183" customWidth="1"/>
    <col min="519" max="519" width="27.7109375" style="183" customWidth="1"/>
    <col min="520" max="522" width="15.7109375" style="183" customWidth="1"/>
    <col min="523" max="523" width="27.7109375" style="183" customWidth="1"/>
    <col min="524" max="524" width="15.7109375" style="183" customWidth="1"/>
    <col min="525" max="525" width="27.7109375" style="183" customWidth="1"/>
    <col min="526" max="526" width="15.7109375" style="183" customWidth="1"/>
    <col min="527" max="527" width="27.7109375" style="183" customWidth="1"/>
    <col min="528" max="529" width="15.7109375" style="183" customWidth="1"/>
    <col min="530" max="768" width="11.42578125" style="183"/>
    <col min="769" max="769" width="53.5703125" style="183" customWidth="1"/>
    <col min="770" max="770" width="15.7109375" style="183" customWidth="1"/>
    <col min="771" max="771" width="27.7109375" style="183" customWidth="1"/>
    <col min="772" max="772" width="15.7109375" style="183" customWidth="1"/>
    <col min="773" max="773" width="27.7109375" style="183" customWidth="1"/>
    <col min="774" max="774" width="15.7109375" style="183" customWidth="1"/>
    <col min="775" max="775" width="27.7109375" style="183" customWidth="1"/>
    <col min="776" max="778" width="15.7109375" style="183" customWidth="1"/>
    <col min="779" max="779" width="27.7109375" style="183" customWidth="1"/>
    <col min="780" max="780" width="15.7109375" style="183" customWidth="1"/>
    <col min="781" max="781" width="27.7109375" style="183" customWidth="1"/>
    <col min="782" max="782" width="15.7109375" style="183" customWidth="1"/>
    <col min="783" max="783" width="27.7109375" style="183" customWidth="1"/>
    <col min="784" max="785" width="15.7109375" style="183" customWidth="1"/>
    <col min="786" max="1024" width="11.42578125" style="183"/>
    <col min="1025" max="1025" width="53.5703125" style="183" customWidth="1"/>
    <col min="1026" max="1026" width="15.7109375" style="183" customWidth="1"/>
    <col min="1027" max="1027" width="27.7109375" style="183" customWidth="1"/>
    <col min="1028" max="1028" width="15.7109375" style="183" customWidth="1"/>
    <col min="1029" max="1029" width="27.7109375" style="183" customWidth="1"/>
    <col min="1030" max="1030" width="15.7109375" style="183" customWidth="1"/>
    <col min="1031" max="1031" width="27.7109375" style="183" customWidth="1"/>
    <col min="1032" max="1034" width="15.7109375" style="183" customWidth="1"/>
    <col min="1035" max="1035" width="27.7109375" style="183" customWidth="1"/>
    <col min="1036" max="1036" width="15.7109375" style="183" customWidth="1"/>
    <col min="1037" max="1037" width="27.7109375" style="183" customWidth="1"/>
    <col min="1038" max="1038" width="15.7109375" style="183" customWidth="1"/>
    <col min="1039" max="1039" width="27.7109375" style="183" customWidth="1"/>
    <col min="1040" max="1041" width="15.7109375" style="183" customWidth="1"/>
    <col min="1042" max="1280" width="11.42578125" style="183"/>
    <col min="1281" max="1281" width="53.5703125" style="183" customWidth="1"/>
    <col min="1282" max="1282" width="15.7109375" style="183" customWidth="1"/>
    <col min="1283" max="1283" width="27.7109375" style="183" customWidth="1"/>
    <col min="1284" max="1284" width="15.7109375" style="183" customWidth="1"/>
    <col min="1285" max="1285" width="27.7109375" style="183" customWidth="1"/>
    <col min="1286" max="1286" width="15.7109375" style="183" customWidth="1"/>
    <col min="1287" max="1287" width="27.7109375" style="183" customWidth="1"/>
    <col min="1288" max="1290" width="15.7109375" style="183" customWidth="1"/>
    <col min="1291" max="1291" width="27.7109375" style="183" customWidth="1"/>
    <col min="1292" max="1292" width="15.7109375" style="183" customWidth="1"/>
    <col min="1293" max="1293" width="27.7109375" style="183" customWidth="1"/>
    <col min="1294" max="1294" width="15.7109375" style="183" customWidth="1"/>
    <col min="1295" max="1295" width="27.7109375" style="183" customWidth="1"/>
    <col min="1296" max="1297" width="15.7109375" style="183" customWidth="1"/>
    <col min="1298" max="1536" width="11.42578125" style="183"/>
    <col min="1537" max="1537" width="53.5703125" style="183" customWidth="1"/>
    <col min="1538" max="1538" width="15.7109375" style="183" customWidth="1"/>
    <col min="1539" max="1539" width="27.7109375" style="183" customWidth="1"/>
    <col min="1540" max="1540" width="15.7109375" style="183" customWidth="1"/>
    <col min="1541" max="1541" width="27.7109375" style="183" customWidth="1"/>
    <col min="1542" max="1542" width="15.7109375" style="183" customWidth="1"/>
    <col min="1543" max="1543" width="27.7109375" style="183" customWidth="1"/>
    <col min="1544" max="1546" width="15.7109375" style="183" customWidth="1"/>
    <col min="1547" max="1547" width="27.7109375" style="183" customWidth="1"/>
    <col min="1548" max="1548" width="15.7109375" style="183" customWidth="1"/>
    <col min="1549" max="1549" width="27.7109375" style="183" customWidth="1"/>
    <col min="1550" max="1550" width="15.7109375" style="183" customWidth="1"/>
    <col min="1551" max="1551" width="27.7109375" style="183" customWidth="1"/>
    <col min="1552" max="1553" width="15.7109375" style="183" customWidth="1"/>
    <col min="1554" max="1792" width="11.42578125" style="183"/>
    <col min="1793" max="1793" width="53.5703125" style="183" customWidth="1"/>
    <col min="1794" max="1794" width="15.7109375" style="183" customWidth="1"/>
    <col min="1795" max="1795" width="27.7109375" style="183" customWidth="1"/>
    <col min="1796" max="1796" width="15.7109375" style="183" customWidth="1"/>
    <col min="1797" max="1797" width="27.7109375" style="183" customWidth="1"/>
    <col min="1798" max="1798" width="15.7109375" style="183" customWidth="1"/>
    <col min="1799" max="1799" width="27.7109375" style="183" customWidth="1"/>
    <col min="1800" max="1802" width="15.7109375" style="183" customWidth="1"/>
    <col min="1803" max="1803" width="27.7109375" style="183" customWidth="1"/>
    <col min="1804" max="1804" width="15.7109375" style="183" customWidth="1"/>
    <col min="1805" max="1805" width="27.7109375" style="183" customWidth="1"/>
    <col min="1806" max="1806" width="15.7109375" style="183" customWidth="1"/>
    <col min="1807" max="1807" width="27.7109375" style="183" customWidth="1"/>
    <col min="1808" max="1809" width="15.7109375" style="183" customWidth="1"/>
    <col min="1810" max="2048" width="11.42578125" style="183"/>
    <col min="2049" max="2049" width="53.5703125" style="183" customWidth="1"/>
    <col min="2050" max="2050" width="15.7109375" style="183" customWidth="1"/>
    <col min="2051" max="2051" width="27.7109375" style="183" customWidth="1"/>
    <col min="2052" max="2052" width="15.7109375" style="183" customWidth="1"/>
    <col min="2053" max="2053" width="27.7109375" style="183" customWidth="1"/>
    <col min="2054" max="2054" width="15.7109375" style="183" customWidth="1"/>
    <col min="2055" max="2055" width="27.7109375" style="183" customWidth="1"/>
    <col min="2056" max="2058" width="15.7109375" style="183" customWidth="1"/>
    <col min="2059" max="2059" width="27.7109375" style="183" customWidth="1"/>
    <col min="2060" max="2060" width="15.7109375" style="183" customWidth="1"/>
    <col min="2061" max="2061" width="27.7109375" style="183" customWidth="1"/>
    <col min="2062" max="2062" width="15.7109375" style="183" customWidth="1"/>
    <col min="2063" max="2063" width="27.7109375" style="183" customWidth="1"/>
    <col min="2064" max="2065" width="15.7109375" style="183" customWidth="1"/>
    <col min="2066" max="2304" width="11.42578125" style="183"/>
    <col min="2305" max="2305" width="53.5703125" style="183" customWidth="1"/>
    <col min="2306" max="2306" width="15.7109375" style="183" customWidth="1"/>
    <col min="2307" max="2307" width="27.7109375" style="183" customWidth="1"/>
    <col min="2308" max="2308" width="15.7109375" style="183" customWidth="1"/>
    <col min="2309" max="2309" width="27.7109375" style="183" customWidth="1"/>
    <col min="2310" max="2310" width="15.7109375" style="183" customWidth="1"/>
    <col min="2311" max="2311" width="27.7109375" style="183" customWidth="1"/>
    <col min="2312" max="2314" width="15.7109375" style="183" customWidth="1"/>
    <col min="2315" max="2315" width="27.7109375" style="183" customWidth="1"/>
    <col min="2316" max="2316" width="15.7109375" style="183" customWidth="1"/>
    <col min="2317" max="2317" width="27.7109375" style="183" customWidth="1"/>
    <col min="2318" max="2318" width="15.7109375" style="183" customWidth="1"/>
    <col min="2319" max="2319" width="27.7109375" style="183" customWidth="1"/>
    <col min="2320" max="2321" width="15.7109375" style="183" customWidth="1"/>
    <col min="2322" max="2560" width="11.42578125" style="183"/>
    <col min="2561" max="2561" width="53.5703125" style="183" customWidth="1"/>
    <col min="2562" max="2562" width="15.7109375" style="183" customWidth="1"/>
    <col min="2563" max="2563" width="27.7109375" style="183" customWidth="1"/>
    <col min="2564" max="2564" width="15.7109375" style="183" customWidth="1"/>
    <col min="2565" max="2565" width="27.7109375" style="183" customWidth="1"/>
    <col min="2566" max="2566" width="15.7109375" style="183" customWidth="1"/>
    <col min="2567" max="2567" width="27.7109375" style="183" customWidth="1"/>
    <col min="2568" max="2570" width="15.7109375" style="183" customWidth="1"/>
    <col min="2571" max="2571" width="27.7109375" style="183" customWidth="1"/>
    <col min="2572" max="2572" width="15.7109375" style="183" customWidth="1"/>
    <col min="2573" max="2573" width="27.7109375" style="183" customWidth="1"/>
    <col min="2574" max="2574" width="15.7109375" style="183" customWidth="1"/>
    <col min="2575" max="2575" width="27.7109375" style="183" customWidth="1"/>
    <col min="2576" max="2577" width="15.7109375" style="183" customWidth="1"/>
    <col min="2578" max="2816" width="11.42578125" style="183"/>
    <col min="2817" max="2817" width="53.5703125" style="183" customWidth="1"/>
    <col min="2818" max="2818" width="15.7109375" style="183" customWidth="1"/>
    <col min="2819" max="2819" width="27.7109375" style="183" customWidth="1"/>
    <col min="2820" max="2820" width="15.7109375" style="183" customWidth="1"/>
    <col min="2821" max="2821" width="27.7109375" style="183" customWidth="1"/>
    <col min="2822" max="2822" width="15.7109375" style="183" customWidth="1"/>
    <col min="2823" max="2823" width="27.7109375" style="183" customWidth="1"/>
    <col min="2824" max="2826" width="15.7109375" style="183" customWidth="1"/>
    <col min="2827" max="2827" width="27.7109375" style="183" customWidth="1"/>
    <col min="2828" max="2828" width="15.7109375" style="183" customWidth="1"/>
    <col min="2829" max="2829" width="27.7109375" style="183" customWidth="1"/>
    <col min="2830" max="2830" width="15.7109375" style="183" customWidth="1"/>
    <col min="2831" max="2831" width="27.7109375" style="183" customWidth="1"/>
    <col min="2832" max="2833" width="15.7109375" style="183" customWidth="1"/>
    <col min="2834" max="3072" width="11.42578125" style="183"/>
    <col min="3073" max="3073" width="53.5703125" style="183" customWidth="1"/>
    <col min="3074" max="3074" width="15.7109375" style="183" customWidth="1"/>
    <col min="3075" max="3075" width="27.7109375" style="183" customWidth="1"/>
    <col min="3076" max="3076" width="15.7109375" style="183" customWidth="1"/>
    <col min="3077" max="3077" width="27.7109375" style="183" customWidth="1"/>
    <col min="3078" max="3078" width="15.7109375" style="183" customWidth="1"/>
    <col min="3079" max="3079" width="27.7109375" style="183" customWidth="1"/>
    <col min="3080" max="3082" width="15.7109375" style="183" customWidth="1"/>
    <col min="3083" max="3083" width="27.7109375" style="183" customWidth="1"/>
    <col min="3084" max="3084" width="15.7109375" style="183" customWidth="1"/>
    <col min="3085" max="3085" width="27.7109375" style="183" customWidth="1"/>
    <col min="3086" max="3086" width="15.7109375" style="183" customWidth="1"/>
    <col min="3087" max="3087" width="27.7109375" style="183" customWidth="1"/>
    <col min="3088" max="3089" width="15.7109375" style="183" customWidth="1"/>
    <col min="3090" max="3328" width="11.42578125" style="183"/>
    <col min="3329" max="3329" width="53.5703125" style="183" customWidth="1"/>
    <col min="3330" max="3330" width="15.7109375" style="183" customWidth="1"/>
    <col min="3331" max="3331" width="27.7109375" style="183" customWidth="1"/>
    <col min="3332" max="3332" width="15.7109375" style="183" customWidth="1"/>
    <col min="3333" max="3333" width="27.7109375" style="183" customWidth="1"/>
    <col min="3334" max="3334" width="15.7109375" style="183" customWidth="1"/>
    <col min="3335" max="3335" width="27.7109375" style="183" customWidth="1"/>
    <col min="3336" max="3338" width="15.7109375" style="183" customWidth="1"/>
    <col min="3339" max="3339" width="27.7109375" style="183" customWidth="1"/>
    <col min="3340" max="3340" width="15.7109375" style="183" customWidth="1"/>
    <col min="3341" max="3341" width="27.7109375" style="183" customWidth="1"/>
    <col min="3342" max="3342" width="15.7109375" style="183" customWidth="1"/>
    <col min="3343" max="3343" width="27.7109375" style="183" customWidth="1"/>
    <col min="3344" max="3345" width="15.7109375" style="183" customWidth="1"/>
    <col min="3346" max="3584" width="11.42578125" style="183"/>
    <col min="3585" max="3585" width="53.5703125" style="183" customWidth="1"/>
    <col min="3586" max="3586" width="15.7109375" style="183" customWidth="1"/>
    <col min="3587" max="3587" width="27.7109375" style="183" customWidth="1"/>
    <col min="3588" max="3588" width="15.7109375" style="183" customWidth="1"/>
    <col min="3589" max="3589" width="27.7109375" style="183" customWidth="1"/>
    <col min="3590" max="3590" width="15.7109375" style="183" customWidth="1"/>
    <col min="3591" max="3591" width="27.7109375" style="183" customWidth="1"/>
    <col min="3592" max="3594" width="15.7109375" style="183" customWidth="1"/>
    <col min="3595" max="3595" width="27.7109375" style="183" customWidth="1"/>
    <col min="3596" max="3596" width="15.7109375" style="183" customWidth="1"/>
    <col min="3597" max="3597" width="27.7109375" style="183" customWidth="1"/>
    <col min="3598" max="3598" width="15.7109375" style="183" customWidth="1"/>
    <col min="3599" max="3599" width="27.7109375" style="183" customWidth="1"/>
    <col min="3600" max="3601" width="15.7109375" style="183" customWidth="1"/>
    <col min="3602" max="3840" width="11.42578125" style="183"/>
    <col min="3841" max="3841" width="53.5703125" style="183" customWidth="1"/>
    <col min="3842" max="3842" width="15.7109375" style="183" customWidth="1"/>
    <col min="3843" max="3843" width="27.7109375" style="183" customWidth="1"/>
    <col min="3844" max="3844" width="15.7109375" style="183" customWidth="1"/>
    <col min="3845" max="3845" width="27.7109375" style="183" customWidth="1"/>
    <col min="3846" max="3846" width="15.7109375" style="183" customWidth="1"/>
    <col min="3847" max="3847" width="27.7109375" style="183" customWidth="1"/>
    <col min="3848" max="3850" width="15.7109375" style="183" customWidth="1"/>
    <col min="3851" max="3851" width="27.7109375" style="183" customWidth="1"/>
    <col min="3852" max="3852" width="15.7109375" style="183" customWidth="1"/>
    <col min="3853" max="3853" width="27.7109375" style="183" customWidth="1"/>
    <col min="3854" max="3854" width="15.7109375" style="183" customWidth="1"/>
    <col min="3855" max="3855" width="27.7109375" style="183" customWidth="1"/>
    <col min="3856" max="3857" width="15.7109375" style="183" customWidth="1"/>
    <col min="3858" max="4096" width="11.42578125" style="183"/>
    <col min="4097" max="4097" width="53.5703125" style="183" customWidth="1"/>
    <col min="4098" max="4098" width="15.7109375" style="183" customWidth="1"/>
    <col min="4099" max="4099" width="27.7109375" style="183" customWidth="1"/>
    <col min="4100" max="4100" width="15.7109375" style="183" customWidth="1"/>
    <col min="4101" max="4101" width="27.7109375" style="183" customWidth="1"/>
    <col min="4102" max="4102" width="15.7109375" style="183" customWidth="1"/>
    <col min="4103" max="4103" width="27.7109375" style="183" customWidth="1"/>
    <col min="4104" max="4106" width="15.7109375" style="183" customWidth="1"/>
    <col min="4107" max="4107" width="27.7109375" style="183" customWidth="1"/>
    <col min="4108" max="4108" width="15.7109375" style="183" customWidth="1"/>
    <col min="4109" max="4109" width="27.7109375" style="183" customWidth="1"/>
    <col min="4110" max="4110" width="15.7109375" style="183" customWidth="1"/>
    <col min="4111" max="4111" width="27.7109375" style="183" customWidth="1"/>
    <col min="4112" max="4113" width="15.7109375" style="183" customWidth="1"/>
    <col min="4114" max="4352" width="11.42578125" style="183"/>
    <col min="4353" max="4353" width="53.5703125" style="183" customWidth="1"/>
    <col min="4354" max="4354" width="15.7109375" style="183" customWidth="1"/>
    <col min="4355" max="4355" width="27.7109375" style="183" customWidth="1"/>
    <col min="4356" max="4356" width="15.7109375" style="183" customWidth="1"/>
    <col min="4357" max="4357" width="27.7109375" style="183" customWidth="1"/>
    <col min="4358" max="4358" width="15.7109375" style="183" customWidth="1"/>
    <col min="4359" max="4359" width="27.7109375" style="183" customWidth="1"/>
    <col min="4360" max="4362" width="15.7109375" style="183" customWidth="1"/>
    <col min="4363" max="4363" width="27.7109375" style="183" customWidth="1"/>
    <col min="4364" max="4364" width="15.7109375" style="183" customWidth="1"/>
    <col min="4365" max="4365" width="27.7109375" style="183" customWidth="1"/>
    <col min="4366" max="4366" width="15.7109375" style="183" customWidth="1"/>
    <col min="4367" max="4367" width="27.7109375" style="183" customWidth="1"/>
    <col min="4368" max="4369" width="15.7109375" style="183" customWidth="1"/>
    <col min="4370" max="4608" width="11.42578125" style="183"/>
    <col min="4609" max="4609" width="53.5703125" style="183" customWidth="1"/>
    <col min="4610" max="4610" width="15.7109375" style="183" customWidth="1"/>
    <col min="4611" max="4611" width="27.7109375" style="183" customWidth="1"/>
    <col min="4612" max="4612" width="15.7109375" style="183" customWidth="1"/>
    <col min="4613" max="4613" width="27.7109375" style="183" customWidth="1"/>
    <col min="4614" max="4614" width="15.7109375" style="183" customWidth="1"/>
    <col min="4615" max="4615" width="27.7109375" style="183" customWidth="1"/>
    <col min="4616" max="4618" width="15.7109375" style="183" customWidth="1"/>
    <col min="4619" max="4619" width="27.7109375" style="183" customWidth="1"/>
    <col min="4620" max="4620" width="15.7109375" style="183" customWidth="1"/>
    <col min="4621" max="4621" width="27.7109375" style="183" customWidth="1"/>
    <col min="4622" max="4622" width="15.7109375" style="183" customWidth="1"/>
    <col min="4623" max="4623" width="27.7109375" style="183" customWidth="1"/>
    <col min="4624" max="4625" width="15.7109375" style="183" customWidth="1"/>
    <col min="4626" max="4864" width="11.42578125" style="183"/>
    <col min="4865" max="4865" width="53.5703125" style="183" customWidth="1"/>
    <col min="4866" max="4866" width="15.7109375" style="183" customWidth="1"/>
    <col min="4867" max="4867" width="27.7109375" style="183" customWidth="1"/>
    <col min="4868" max="4868" width="15.7109375" style="183" customWidth="1"/>
    <col min="4869" max="4869" width="27.7109375" style="183" customWidth="1"/>
    <col min="4870" max="4870" width="15.7109375" style="183" customWidth="1"/>
    <col min="4871" max="4871" width="27.7109375" style="183" customWidth="1"/>
    <col min="4872" max="4874" width="15.7109375" style="183" customWidth="1"/>
    <col min="4875" max="4875" width="27.7109375" style="183" customWidth="1"/>
    <col min="4876" max="4876" width="15.7109375" style="183" customWidth="1"/>
    <col min="4877" max="4877" width="27.7109375" style="183" customWidth="1"/>
    <col min="4878" max="4878" width="15.7109375" style="183" customWidth="1"/>
    <col min="4879" max="4879" width="27.7109375" style="183" customWidth="1"/>
    <col min="4880" max="4881" width="15.7109375" style="183" customWidth="1"/>
    <col min="4882" max="5120" width="11.42578125" style="183"/>
    <col min="5121" max="5121" width="53.5703125" style="183" customWidth="1"/>
    <col min="5122" max="5122" width="15.7109375" style="183" customWidth="1"/>
    <col min="5123" max="5123" width="27.7109375" style="183" customWidth="1"/>
    <col min="5124" max="5124" width="15.7109375" style="183" customWidth="1"/>
    <col min="5125" max="5125" width="27.7109375" style="183" customWidth="1"/>
    <col min="5126" max="5126" width="15.7109375" style="183" customWidth="1"/>
    <col min="5127" max="5127" width="27.7109375" style="183" customWidth="1"/>
    <col min="5128" max="5130" width="15.7109375" style="183" customWidth="1"/>
    <col min="5131" max="5131" width="27.7109375" style="183" customWidth="1"/>
    <col min="5132" max="5132" width="15.7109375" style="183" customWidth="1"/>
    <col min="5133" max="5133" width="27.7109375" style="183" customWidth="1"/>
    <col min="5134" max="5134" width="15.7109375" style="183" customWidth="1"/>
    <col min="5135" max="5135" width="27.7109375" style="183" customWidth="1"/>
    <col min="5136" max="5137" width="15.7109375" style="183" customWidth="1"/>
    <col min="5138" max="5376" width="11.42578125" style="183"/>
    <col min="5377" max="5377" width="53.5703125" style="183" customWidth="1"/>
    <col min="5378" max="5378" width="15.7109375" style="183" customWidth="1"/>
    <col min="5379" max="5379" width="27.7109375" style="183" customWidth="1"/>
    <col min="5380" max="5380" width="15.7109375" style="183" customWidth="1"/>
    <col min="5381" max="5381" width="27.7109375" style="183" customWidth="1"/>
    <col min="5382" max="5382" width="15.7109375" style="183" customWidth="1"/>
    <col min="5383" max="5383" width="27.7109375" style="183" customWidth="1"/>
    <col min="5384" max="5386" width="15.7109375" style="183" customWidth="1"/>
    <col min="5387" max="5387" width="27.7109375" style="183" customWidth="1"/>
    <col min="5388" max="5388" width="15.7109375" style="183" customWidth="1"/>
    <col min="5389" max="5389" width="27.7109375" style="183" customWidth="1"/>
    <col min="5390" max="5390" width="15.7109375" style="183" customWidth="1"/>
    <col min="5391" max="5391" width="27.7109375" style="183" customWidth="1"/>
    <col min="5392" max="5393" width="15.7109375" style="183" customWidth="1"/>
    <col min="5394" max="5632" width="11.42578125" style="183"/>
    <col min="5633" max="5633" width="53.5703125" style="183" customWidth="1"/>
    <col min="5634" max="5634" width="15.7109375" style="183" customWidth="1"/>
    <col min="5635" max="5635" width="27.7109375" style="183" customWidth="1"/>
    <col min="5636" max="5636" width="15.7109375" style="183" customWidth="1"/>
    <col min="5637" max="5637" width="27.7109375" style="183" customWidth="1"/>
    <col min="5638" max="5638" width="15.7109375" style="183" customWidth="1"/>
    <col min="5639" max="5639" width="27.7109375" style="183" customWidth="1"/>
    <col min="5640" max="5642" width="15.7109375" style="183" customWidth="1"/>
    <col min="5643" max="5643" width="27.7109375" style="183" customWidth="1"/>
    <col min="5644" max="5644" width="15.7109375" style="183" customWidth="1"/>
    <col min="5645" max="5645" width="27.7109375" style="183" customWidth="1"/>
    <col min="5646" max="5646" width="15.7109375" style="183" customWidth="1"/>
    <col min="5647" max="5647" width="27.7109375" style="183" customWidth="1"/>
    <col min="5648" max="5649" width="15.7109375" style="183" customWidth="1"/>
    <col min="5650" max="5888" width="11.42578125" style="183"/>
    <col min="5889" max="5889" width="53.5703125" style="183" customWidth="1"/>
    <col min="5890" max="5890" width="15.7109375" style="183" customWidth="1"/>
    <col min="5891" max="5891" width="27.7109375" style="183" customWidth="1"/>
    <col min="5892" max="5892" width="15.7109375" style="183" customWidth="1"/>
    <col min="5893" max="5893" width="27.7109375" style="183" customWidth="1"/>
    <col min="5894" max="5894" width="15.7109375" style="183" customWidth="1"/>
    <col min="5895" max="5895" width="27.7109375" style="183" customWidth="1"/>
    <col min="5896" max="5898" width="15.7109375" style="183" customWidth="1"/>
    <col min="5899" max="5899" width="27.7109375" style="183" customWidth="1"/>
    <col min="5900" max="5900" width="15.7109375" style="183" customWidth="1"/>
    <col min="5901" max="5901" width="27.7109375" style="183" customWidth="1"/>
    <col min="5902" max="5902" width="15.7109375" style="183" customWidth="1"/>
    <col min="5903" max="5903" width="27.7109375" style="183" customWidth="1"/>
    <col min="5904" max="5905" width="15.7109375" style="183" customWidth="1"/>
    <col min="5906" max="6144" width="11.42578125" style="183"/>
    <col min="6145" max="6145" width="53.5703125" style="183" customWidth="1"/>
    <col min="6146" max="6146" width="15.7109375" style="183" customWidth="1"/>
    <col min="6147" max="6147" width="27.7109375" style="183" customWidth="1"/>
    <col min="6148" max="6148" width="15.7109375" style="183" customWidth="1"/>
    <col min="6149" max="6149" width="27.7109375" style="183" customWidth="1"/>
    <col min="6150" max="6150" width="15.7109375" style="183" customWidth="1"/>
    <col min="6151" max="6151" width="27.7109375" style="183" customWidth="1"/>
    <col min="6152" max="6154" width="15.7109375" style="183" customWidth="1"/>
    <col min="6155" max="6155" width="27.7109375" style="183" customWidth="1"/>
    <col min="6156" max="6156" width="15.7109375" style="183" customWidth="1"/>
    <col min="6157" max="6157" width="27.7109375" style="183" customWidth="1"/>
    <col min="6158" max="6158" width="15.7109375" style="183" customWidth="1"/>
    <col min="6159" max="6159" width="27.7109375" style="183" customWidth="1"/>
    <col min="6160" max="6161" width="15.7109375" style="183" customWidth="1"/>
    <col min="6162" max="6400" width="11.42578125" style="183"/>
    <col min="6401" max="6401" width="53.5703125" style="183" customWidth="1"/>
    <col min="6402" max="6402" width="15.7109375" style="183" customWidth="1"/>
    <col min="6403" max="6403" width="27.7109375" style="183" customWidth="1"/>
    <col min="6404" max="6404" width="15.7109375" style="183" customWidth="1"/>
    <col min="6405" max="6405" width="27.7109375" style="183" customWidth="1"/>
    <col min="6406" max="6406" width="15.7109375" style="183" customWidth="1"/>
    <col min="6407" max="6407" width="27.7109375" style="183" customWidth="1"/>
    <col min="6408" max="6410" width="15.7109375" style="183" customWidth="1"/>
    <col min="6411" max="6411" width="27.7109375" style="183" customWidth="1"/>
    <col min="6412" max="6412" width="15.7109375" style="183" customWidth="1"/>
    <col min="6413" max="6413" width="27.7109375" style="183" customWidth="1"/>
    <col min="6414" max="6414" width="15.7109375" style="183" customWidth="1"/>
    <col min="6415" max="6415" width="27.7109375" style="183" customWidth="1"/>
    <col min="6416" max="6417" width="15.7109375" style="183" customWidth="1"/>
    <col min="6418" max="6656" width="11.42578125" style="183"/>
    <col min="6657" max="6657" width="53.5703125" style="183" customWidth="1"/>
    <col min="6658" max="6658" width="15.7109375" style="183" customWidth="1"/>
    <col min="6659" max="6659" width="27.7109375" style="183" customWidth="1"/>
    <col min="6660" max="6660" width="15.7109375" style="183" customWidth="1"/>
    <col min="6661" max="6661" width="27.7109375" style="183" customWidth="1"/>
    <col min="6662" max="6662" width="15.7109375" style="183" customWidth="1"/>
    <col min="6663" max="6663" width="27.7109375" style="183" customWidth="1"/>
    <col min="6664" max="6666" width="15.7109375" style="183" customWidth="1"/>
    <col min="6667" max="6667" width="27.7109375" style="183" customWidth="1"/>
    <col min="6668" max="6668" width="15.7109375" style="183" customWidth="1"/>
    <col min="6669" max="6669" width="27.7109375" style="183" customWidth="1"/>
    <col min="6670" max="6670" width="15.7109375" style="183" customWidth="1"/>
    <col min="6671" max="6671" width="27.7109375" style="183" customWidth="1"/>
    <col min="6672" max="6673" width="15.7109375" style="183" customWidth="1"/>
    <col min="6674" max="6912" width="11.42578125" style="183"/>
    <col min="6913" max="6913" width="53.5703125" style="183" customWidth="1"/>
    <col min="6914" max="6914" width="15.7109375" style="183" customWidth="1"/>
    <col min="6915" max="6915" width="27.7109375" style="183" customWidth="1"/>
    <col min="6916" max="6916" width="15.7109375" style="183" customWidth="1"/>
    <col min="6917" max="6917" width="27.7109375" style="183" customWidth="1"/>
    <col min="6918" max="6918" width="15.7109375" style="183" customWidth="1"/>
    <col min="6919" max="6919" width="27.7109375" style="183" customWidth="1"/>
    <col min="6920" max="6922" width="15.7109375" style="183" customWidth="1"/>
    <col min="6923" max="6923" width="27.7109375" style="183" customWidth="1"/>
    <col min="6924" max="6924" width="15.7109375" style="183" customWidth="1"/>
    <col min="6925" max="6925" width="27.7109375" style="183" customWidth="1"/>
    <col min="6926" max="6926" width="15.7109375" style="183" customWidth="1"/>
    <col min="6927" max="6927" width="27.7109375" style="183" customWidth="1"/>
    <col min="6928" max="6929" width="15.7109375" style="183" customWidth="1"/>
    <col min="6930" max="7168" width="11.42578125" style="183"/>
    <col min="7169" max="7169" width="53.5703125" style="183" customWidth="1"/>
    <col min="7170" max="7170" width="15.7109375" style="183" customWidth="1"/>
    <col min="7171" max="7171" width="27.7109375" style="183" customWidth="1"/>
    <col min="7172" max="7172" width="15.7109375" style="183" customWidth="1"/>
    <col min="7173" max="7173" width="27.7109375" style="183" customWidth="1"/>
    <col min="7174" max="7174" width="15.7109375" style="183" customWidth="1"/>
    <col min="7175" max="7175" width="27.7109375" style="183" customWidth="1"/>
    <col min="7176" max="7178" width="15.7109375" style="183" customWidth="1"/>
    <col min="7179" max="7179" width="27.7109375" style="183" customWidth="1"/>
    <col min="7180" max="7180" width="15.7109375" style="183" customWidth="1"/>
    <col min="7181" max="7181" width="27.7109375" style="183" customWidth="1"/>
    <col min="7182" max="7182" width="15.7109375" style="183" customWidth="1"/>
    <col min="7183" max="7183" width="27.7109375" style="183" customWidth="1"/>
    <col min="7184" max="7185" width="15.7109375" style="183" customWidth="1"/>
    <col min="7186" max="7424" width="11.42578125" style="183"/>
    <col min="7425" max="7425" width="53.5703125" style="183" customWidth="1"/>
    <col min="7426" max="7426" width="15.7109375" style="183" customWidth="1"/>
    <col min="7427" max="7427" width="27.7109375" style="183" customWidth="1"/>
    <col min="7428" max="7428" width="15.7109375" style="183" customWidth="1"/>
    <col min="7429" max="7429" width="27.7109375" style="183" customWidth="1"/>
    <col min="7430" max="7430" width="15.7109375" style="183" customWidth="1"/>
    <col min="7431" max="7431" width="27.7109375" style="183" customWidth="1"/>
    <col min="7432" max="7434" width="15.7109375" style="183" customWidth="1"/>
    <col min="7435" max="7435" width="27.7109375" style="183" customWidth="1"/>
    <col min="7436" max="7436" width="15.7109375" style="183" customWidth="1"/>
    <col min="7437" max="7437" width="27.7109375" style="183" customWidth="1"/>
    <col min="7438" max="7438" width="15.7109375" style="183" customWidth="1"/>
    <col min="7439" max="7439" width="27.7109375" style="183" customWidth="1"/>
    <col min="7440" max="7441" width="15.7109375" style="183" customWidth="1"/>
    <col min="7442" max="7680" width="11.42578125" style="183"/>
    <col min="7681" max="7681" width="53.5703125" style="183" customWidth="1"/>
    <col min="7682" max="7682" width="15.7109375" style="183" customWidth="1"/>
    <col min="7683" max="7683" width="27.7109375" style="183" customWidth="1"/>
    <col min="7684" max="7684" width="15.7109375" style="183" customWidth="1"/>
    <col min="7685" max="7685" width="27.7109375" style="183" customWidth="1"/>
    <col min="7686" max="7686" width="15.7109375" style="183" customWidth="1"/>
    <col min="7687" max="7687" width="27.7109375" style="183" customWidth="1"/>
    <col min="7688" max="7690" width="15.7109375" style="183" customWidth="1"/>
    <col min="7691" max="7691" width="27.7109375" style="183" customWidth="1"/>
    <col min="7692" max="7692" width="15.7109375" style="183" customWidth="1"/>
    <col min="7693" max="7693" width="27.7109375" style="183" customWidth="1"/>
    <col min="7694" max="7694" width="15.7109375" style="183" customWidth="1"/>
    <col min="7695" max="7695" width="27.7109375" style="183" customWidth="1"/>
    <col min="7696" max="7697" width="15.7109375" style="183" customWidth="1"/>
    <col min="7698" max="7936" width="11.42578125" style="183"/>
    <col min="7937" max="7937" width="53.5703125" style="183" customWidth="1"/>
    <col min="7938" max="7938" width="15.7109375" style="183" customWidth="1"/>
    <col min="7939" max="7939" width="27.7109375" style="183" customWidth="1"/>
    <col min="7940" max="7940" width="15.7109375" style="183" customWidth="1"/>
    <col min="7941" max="7941" width="27.7109375" style="183" customWidth="1"/>
    <col min="7942" max="7942" width="15.7109375" style="183" customWidth="1"/>
    <col min="7943" max="7943" width="27.7109375" style="183" customWidth="1"/>
    <col min="7944" max="7946" width="15.7109375" style="183" customWidth="1"/>
    <col min="7947" max="7947" width="27.7109375" style="183" customWidth="1"/>
    <col min="7948" max="7948" width="15.7109375" style="183" customWidth="1"/>
    <col min="7949" max="7949" width="27.7109375" style="183" customWidth="1"/>
    <col min="7950" max="7950" width="15.7109375" style="183" customWidth="1"/>
    <col min="7951" max="7951" width="27.7109375" style="183" customWidth="1"/>
    <col min="7952" max="7953" width="15.7109375" style="183" customWidth="1"/>
    <col min="7954" max="8192" width="11.42578125" style="183"/>
    <col min="8193" max="8193" width="53.5703125" style="183" customWidth="1"/>
    <col min="8194" max="8194" width="15.7109375" style="183" customWidth="1"/>
    <col min="8195" max="8195" width="27.7109375" style="183" customWidth="1"/>
    <col min="8196" max="8196" width="15.7109375" style="183" customWidth="1"/>
    <col min="8197" max="8197" width="27.7109375" style="183" customWidth="1"/>
    <col min="8198" max="8198" width="15.7109375" style="183" customWidth="1"/>
    <col min="8199" max="8199" width="27.7109375" style="183" customWidth="1"/>
    <col min="8200" max="8202" width="15.7109375" style="183" customWidth="1"/>
    <col min="8203" max="8203" width="27.7109375" style="183" customWidth="1"/>
    <col min="8204" max="8204" width="15.7109375" style="183" customWidth="1"/>
    <col min="8205" max="8205" width="27.7109375" style="183" customWidth="1"/>
    <col min="8206" max="8206" width="15.7109375" style="183" customWidth="1"/>
    <col min="8207" max="8207" width="27.7109375" style="183" customWidth="1"/>
    <col min="8208" max="8209" width="15.7109375" style="183" customWidth="1"/>
    <col min="8210" max="8448" width="11.42578125" style="183"/>
    <col min="8449" max="8449" width="53.5703125" style="183" customWidth="1"/>
    <col min="8450" max="8450" width="15.7109375" style="183" customWidth="1"/>
    <col min="8451" max="8451" width="27.7109375" style="183" customWidth="1"/>
    <col min="8452" max="8452" width="15.7109375" style="183" customWidth="1"/>
    <col min="8453" max="8453" width="27.7109375" style="183" customWidth="1"/>
    <col min="8454" max="8454" width="15.7109375" style="183" customWidth="1"/>
    <col min="8455" max="8455" width="27.7109375" style="183" customWidth="1"/>
    <col min="8456" max="8458" width="15.7109375" style="183" customWidth="1"/>
    <col min="8459" max="8459" width="27.7109375" style="183" customWidth="1"/>
    <col min="8460" max="8460" width="15.7109375" style="183" customWidth="1"/>
    <col min="8461" max="8461" width="27.7109375" style="183" customWidth="1"/>
    <col min="8462" max="8462" width="15.7109375" style="183" customWidth="1"/>
    <col min="8463" max="8463" width="27.7109375" style="183" customWidth="1"/>
    <col min="8464" max="8465" width="15.7109375" style="183" customWidth="1"/>
    <col min="8466" max="8704" width="11.42578125" style="183"/>
    <col min="8705" max="8705" width="53.5703125" style="183" customWidth="1"/>
    <col min="8706" max="8706" width="15.7109375" style="183" customWidth="1"/>
    <col min="8707" max="8707" width="27.7109375" style="183" customWidth="1"/>
    <col min="8708" max="8708" width="15.7109375" style="183" customWidth="1"/>
    <col min="8709" max="8709" width="27.7109375" style="183" customWidth="1"/>
    <col min="8710" max="8710" width="15.7109375" style="183" customWidth="1"/>
    <col min="8711" max="8711" width="27.7109375" style="183" customWidth="1"/>
    <col min="8712" max="8714" width="15.7109375" style="183" customWidth="1"/>
    <col min="8715" max="8715" width="27.7109375" style="183" customWidth="1"/>
    <col min="8716" max="8716" width="15.7109375" style="183" customWidth="1"/>
    <col min="8717" max="8717" width="27.7109375" style="183" customWidth="1"/>
    <col min="8718" max="8718" width="15.7109375" style="183" customWidth="1"/>
    <col min="8719" max="8719" width="27.7109375" style="183" customWidth="1"/>
    <col min="8720" max="8721" width="15.7109375" style="183" customWidth="1"/>
    <col min="8722" max="8960" width="11.42578125" style="183"/>
    <col min="8961" max="8961" width="53.5703125" style="183" customWidth="1"/>
    <col min="8962" max="8962" width="15.7109375" style="183" customWidth="1"/>
    <col min="8963" max="8963" width="27.7109375" style="183" customWidth="1"/>
    <col min="8964" max="8964" width="15.7109375" style="183" customWidth="1"/>
    <col min="8965" max="8965" width="27.7109375" style="183" customWidth="1"/>
    <col min="8966" max="8966" width="15.7109375" style="183" customWidth="1"/>
    <col min="8967" max="8967" width="27.7109375" style="183" customWidth="1"/>
    <col min="8968" max="8970" width="15.7109375" style="183" customWidth="1"/>
    <col min="8971" max="8971" width="27.7109375" style="183" customWidth="1"/>
    <col min="8972" max="8972" width="15.7109375" style="183" customWidth="1"/>
    <col min="8973" max="8973" width="27.7109375" style="183" customWidth="1"/>
    <col min="8974" max="8974" width="15.7109375" style="183" customWidth="1"/>
    <col min="8975" max="8975" width="27.7109375" style="183" customWidth="1"/>
    <col min="8976" max="8977" width="15.7109375" style="183" customWidth="1"/>
    <col min="8978" max="9216" width="11.42578125" style="183"/>
    <col min="9217" max="9217" width="53.5703125" style="183" customWidth="1"/>
    <col min="9218" max="9218" width="15.7109375" style="183" customWidth="1"/>
    <col min="9219" max="9219" width="27.7109375" style="183" customWidth="1"/>
    <col min="9220" max="9220" width="15.7109375" style="183" customWidth="1"/>
    <col min="9221" max="9221" width="27.7109375" style="183" customWidth="1"/>
    <col min="9222" max="9222" width="15.7109375" style="183" customWidth="1"/>
    <col min="9223" max="9223" width="27.7109375" style="183" customWidth="1"/>
    <col min="9224" max="9226" width="15.7109375" style="183" customWidth="1"/>
    <col min="9227" max="9227" width="27.7109375" style="183" customWidth="1"/>
    <col min="9228" max="9228" width="15.7109375" style="183" customWidth="1"/>
    <col min="9229" max="9229" width="27.7109375" style="183" customWidth="1"/>
    <col min="9230" max="9230" width="15.7109375" style="183" customWidth="1"/>
    <col min="9231" max="9231" width="27.7109375" style="183" customWidth="1"/>
    <col min="9232" max="9233" width="15.7109375" style="183" customWidth="1"/>
    <col min="9234" max="9472" width="11.42578125" style="183"/>
    <col min="9473" max="9473" width="53.5703125" style="183" customWidth="1"/>
    <col min="9474" max="9474" width="15.7109375" style="183" customWidth="1"/>
    <col min="9475" max="9475" width="27.7109375" style="183" customWidth="1"/>
    <col min="9476" max="9476" width="15.7109375" style="183" customWidth="1"/>
    <col min="9477" max="9477" width="27.7109375" style="183" customWidth="1"/>
    <col min="9478" max="9478" width="15.7109375" style="183" customWidth="1"/>
    <col min="9479" max="9479" width="27.7109375" style="183" customWidth="1"/>
    <col min="9480" max="9482" width="15.7109375" style="183" customWidth="1"/>
    <col min="9483" max="9483" width="27.7109375" style="183" customWidth="1"/>
    <col min="9484" max="9484" width="15.7109375" style="183" customWidth="1"/>
    <col min="9485" max="9485" width="27.7109375" style="183" customWidth="1"/>
    <col min="9486" max="9486" width="15.7109375" style="183" customWidth="1"/>
    <col min="9487" max="9487" width="27.7109375" style="183" customWidth="1"/>
    <col min="9488" max="9489" width="15.7109375" style="183" customWidth="1"/>
    <col min="9490" max="9728" width="11.42578125" style="183"/>
    <col min="9729" max="9729" width="53.5703125" style="183" customWidth="1"/>
    <col min="9730" max="9730" width="15.7109375" style="183" customWidth="1"/>
    <col min="9731" max="9731" width="27.7109375" style="183" customWidth="1"/>
    <col min="9732" max="9732" width="15.7109375" style="183" customWidth="1"/>
    <col min="9733" max="9733" width="27.7109375" style="183" customWidth="1"/>
    <col min="9734" max="9734" width="15.7109375" style="183" customWidth="1"/>
    <col min="9735" max="9735" width="27.7109375" style="183" customWidth="1"/>
    <col min="9736" max="9738" width="15.7109375" style="183" customWidth="1"/>
    <col min="9739" max="9739" width="27.7109375" style="183" customWidth="1"/>
    <col min="9740" max="9740" width="15.7109375" style="183" customWidth="1"/>
    <col min="9741" max="9741" width="27.7109375" style="183" customWidth="1"/>
    <col min="9742" max="9742" width="15.7109375" style="183" customWidth="1"/>
    <col min="9743" max="9743" width="27.7109375" style="183" customWidth="1"/>
    <col min="9744" max="9745" width="15.7109375" style="183" customWidth="1"/>
    <col min="9746" max="9984" width="11.42578125" style="183"/>
    <col min="9985" max="9985" width="53.5703125" style="183" customWidth="1"/>
    <col min="9986" max="9986" width="15.7109375" style="183" customWidth="1"/>
    <col min="9987" max="9987" width="27.7109375" style="183" customWidth="1"/>
    <col min="9988" max="9988" width="15.7109375" style="183" customWidth="1"/>
    <col min="9989" max="9989" width="27.7109375" style="183" customWidth="1"/>
    <col min="9990" max="9990" width="15.7109375" style="183" customWidth="1"/>
    <col min="9991" max="9991" width="27.7109375" style="183" customWidth="1"/>
    <col min="9992" max="9994" width="15.7109375" style="183" customWidth="1"/>
    <col min="9995" max="9995" width="27.7109375" style="183" customWidth="1"/>
    <col min="9996" max="9996" width="15.7109375" style="183" customWidth="1"/>
    <col min="9997" max="9997" width="27.7109375" style="183" customWidth="1"/>
    <col min="9998" max="9998" width="15.7109375" style="183" customWidth="1"/>
    <col min="9999" max="9999" width="27.7109375" style="183" customWidth="1"/>
    <col min="10000" max="10001" width="15.7109375" style="183" customWidth="1"/>
    <col min="10002" max="10240" width="11.42578125" style="183"/>
    <col min="10241" max="10241" width="53.5703125" style="183" customWidth="1"/>
    <col min="10242" max="10242" width="15.7109375" style="183" customWidth="1"/>
    <col min="10243" max="10243" width="27.7109375" style="183" customWidth="1"/>
    <col min="10244" max="10244" width="15.7109375" style="183" customWidth="1"/>
    <col min="10245" max="10245" width="27.7109375" style="183" customWidth="1"/>
    <col min="10246" max="10246" width="15.7109375" style="183" customWidth="1"/>
    <col min="10247" max="10247" width="27.7109375" style="183" customWidth="1"/>
    <col min="10248" max="10250" width="15.7109375" style="183" customWidth="1"/>
    <col min="10251" max="10251" width="27.7109375" style="183" customWidth="1"/>
    <col min="10252" max="10252" width="15.7109375" style="183" customWidth="1"/>
    <col min="10253" max="10253" width="27.7109375" style="183" customWidth="1"/>
    <col min="10254" max="10254" width="15.7109375" style="183" customWidth="1"/>
    <col min="10255" max="10255" width="27.7109375" style="183" customWidth="1"/>
    <col min="10256" max="10257" width="15.7109375" style="183" customWidth="1"/>
    <col min="10258" max="10496" width="11.42578125" style="183"/>
    <col min="10497" max="10497" width="53.5703125" style="183" customWidth="1"/>
    <col min="10498" max="10498" width="15.7109375" style="183" customWidth="1"/>
    <col min="10499" max="10499" width="27.7109375" style="183" customWidth="1"/>
    <col min="10500" max="10500" width="15.7109375" style="183" customWidth="1"/>
    <col min="10501" max="10501" width="27.7109375" style="183" customWidth="1"/>
    <col min="10502" max="10502" width="15.7109375" style="183" customWidth="1"/>
    <col min="10503" max="10503" width="27.7109375" style="183" customWidth="1"/>
    <col min="10504" max="10506" width="15.7109375" style="183" customWidth="1"/>
    <col min="10507" max="10507" width="27.7109375" style="183" customWidth="1"/>
    <col min="10508" max="10508" width="15.7109375" style="183" customWidth="1"/>
    <col min="10509" max="10509" width="27.7109375" style="183" customWidth="1"/>
    <col min="10510" max="10510" width="15.7109375" style="183" customWidth="1"/>
    <col min="10511" max="10511" width="27.7109375" style="183" customWidth="1"/>
    <col min="10512" max="10513" width="15.7109375" style="183" customWidth="1"/>
    <col min="10514" max="10752" width="11.42578125" style="183"/>
    <col min="10753" max="10753" width="53.5703125" style="183" customWidth="1"/>
    <col min="10754" max="10754" width="15.7109375" style="183" customWidth="1"/>
    <col min="10755" max="10755" width="27.7109375" style="183" customWidth="1"/>
    <col min="10756" max="10756" width="15.7109375" style="183" customWidth="1"/>
    <col min="10757" max="10757" width="27.7109375" style="183" customWidth="1"/>
    <col min="10758" max="10758" width="15.7109375" style="183" customWidth="1"/>
    <col min="10759" max="10759" width="27.7109375" style="183" customWidth="1"/>
    <col min="10760" max="10762" width="15.7109375" style="183" customWidth="1"/>
    <col min="10763" max="10763" width="27.7109375" style="183" customWidth="1"/>
    <col min="10764" max="10764" width="15.7109375" style="183" customWidth="1"/>
    <col min="10765" max="10765" width="27.7109375" style="183" customWidth="1"/>
    <col min="10766" max="10766" width="15.7109375" style="183" customWidth="1"/>
    <col min="10767" max="10767" width="27.7109375" style="183" customWidth="1"/>
    <col min="10768" max="10769" width="15.7109375" style="183" customWidth="1"/>
    <col min="10770" max="11008" width="11.42578125" style="183"/>
    <col min="11009" max="11009" width="53.5703125" style="183" customWidth="1"/>
    <col min="11010" max="11010" width="15.7109375" style="183" customWidth="1"/>
    <col min="11011" max="11011" width="27.7109375" style="183" customWidth="1"/>
    <col min="11012" max="11012" width="15.7109375" style="183" customWidth="1"/>
    <col min="11013" max="11013" width="27.7109375" style="183" customWidth="1"/>
    <col min="11014" max="11014" width="15.7109375" style="183" customWidth="1"/>
    <col min="11015" max="11015" width="27.7109375" style="183" customWidth="1"/>
    <col min="11016" max="11018" width="15.7109375" style="183" customWidth="1"/>
    <col min="11019" max="11019" width="27.7109375" style="183" customWidth="1"/>
    <col min="11020" max="11020" width="15.7109375" style="183" customWidth="1"/>
    <col min="11021" max="11021" width="27.7109375" style="183" customWidth="1"/>
    <col min="11022" max="11022" width="15.7109375" style="183" customWidth="1"/>
    <col min="11023" max="11023" width="27.7109375" style="183" customWidth="1"/>
    <col min="11024" max="11025" width="15.7109375" style="183" customWidth="1"/>
    <col min="11026" max="11264" width="11.42578125" style="183"/>
    <col min="11265" max="11265" width="53.5703125" style="183" customWidth="1"/>
    <col min="11266" max="11266" width="15.7109375" style="183" customWidth="1"/>
    <col min="11267" max="11267" width="27.7109375" style="183" customWidth="1"/>
    <col min="11268" max="11268" width="15.7109375" style="183" customWidth="1"/>
    <col min="11269" max="11269" width="27.7109375" style="183" customWidth="1"/>
    <col min="11270" max="11270" width="15.7109375" style="183" customWidth="1"/>
    <col min="11271" max="11271" width="27.7109375" style="183" customWidth="1"/>
    <col min="11272" max="11274" width="15.7109375" style="183" customWidth="1"/>
    <col min="11275" max="11275" width="27.7109375" style="183" customWidth="1"/>
    <col min="11276" max="11276" width="15.7109375" style="183" customWidth="1"/>
    <col min="11277" max="11277" width="27.7109375" style="183" customWidth="1"/>
    <col min="11278" max="11278" width="15.7109375" style="183" customWidth="1"/>
    <col min="11279" max="11279" width="27.7109375" style="183" customWidth="1"/>
    <col min="11280" max="11281" width="15.7109375" style="183" customWidth="1"/>
    <col min="11282" max="11520" width="11.42578125" style="183"/>
    <col min="11521" max="11521" width="53.5703125" style="183" customWidth="1"/>
    <col min="11522" max="11522" width="15.7109375" style="183" customWidth="1"/>
    <col min="11523" max="11523" width="27.7109375" style="183" customWidth="1"/>
    <col min="11524" max="11524" width="15.7109375" style="183" customWidth="1"/>
    <col min="11525" max="11525" width="27.7109375" style="183" customWidth="1"/>
    <col min="11526" max="11526" width="15.7109375" style="183" customWidth="1"/>
    <col min="11527" max="11527" width="27.7109375" style="183" customWidth="1"/>
    <col min="11528" max="11530" width="15.7109375" style="183" customWidth="1"/>
    <col min="11531" max="11531" width="27.7109375" style="183" customWidth="1"/>
    <col min="11532" max="11532" width="15.7109375" style="183" customWidth="1"/>
    <col min="11533" max="11533" width="27.7109375" style="183" customWidth="1"/>
    <col min="11534" max="11534" width="15.7109375" style="183" customWidth="1"/>
    <col min="11535" max="11535" width="27.7109375" style="183" customWidth="1"/>
    <col min="11536" max="11537" width="15.7109375" style="183" customWidth="1"/>
    <col min="11538" max="11776" width="11.42578125" style="183"/>
    <col min="11777" max="11777" width="53.5703125" style="183" customWidth="1"/>
    <col min="11778" max="11778" width="15.7109375" style="183" customWidth="1"/>
    <col min="11779" max="11779" width="27.7109375" style="183" customWidth="1"/>
    <col min="11780" max="11780" width="15.7109375" style="183" customWidth="1"/>
    <col min="11781" max="11781" width="27.7109375" style="183" customWidth="1"/>
    <col min="11782" max="11782" width="15.7109375" style="183" customWidth="1"/>
    <col min="11783" max="11783" width="27.7109375" style="183" customWidth="1"/>
    <col min="11784" max="11786" width="15.7109375" style="183" customWidth="1"/>
    <col min="11787" max="11787" width="27.7109375" style="183" customWidth="1"/>
    <col min="11788" max="11788" width="15.7109375" style="183" customWidth="1"/>
    <col min="11789" max="11789" width="27.7109375" style="183" customWidth="1"/>
    <col min="11790" max="11790" width="15.7109375" style="183" customWidth="1"/>
    <col min="11791" max="11791" width="27.7109375" style="183" customWidth="1"/>
    <col min="11792" max="11793" width="15.7109375" style="183" customWidth="1"/>
    <col min="11794" max="12032" width="11.42578125" style="183"/>
    <col min="12033" max="12033" width="53.5703125" style="183" customWidth="1"/>
    <col min="12034" max="12034" width="15.7109375" style="183" customWidth="1"/>
    <col min="12035" max="12035" width="27.7109375" style="183" customWidth="1"/>
    <col min="12036" max="12036" width="15.7109375" style="183" customWidth="1"/>
    <col min="12037" max="12037" width="27.7109375" style="183" customWidth="1"/>
    <col min="12038" max="12038" width="15.7109375" style="183" customWidth="1"/>
    <col min="12039" max="12039" width="27.7109375" style="183" customWidth="1"/>
    <col min="12040" max="12042" width="15.7109375" style="183" customWidth="1"/>
    <col min="12043" max="12043" width="27.7109375" style="183" customWidth="1"/>
    <col min="12044" max="12044" width="15.7109375" style="183" customWidth="1"/>
    <col min="12045" max="12045" width="27.7109375" style="183" customWidth="1"/>
    <col min="12046" max="12046" width="15.7109375" style="183" customWidth="1"/>
    <col min="12047" max="12047" width="27.7109375" style="183" customWidth="1"/>
    <col min="12048" max="12049" width="15.7109375" style="183" customWidth="1"/>
    <col min="12050" max="12288" width="11.42578125" style="183"/>
    <col min="12289" max="12289" width="53.5703125" style="183" customWidth="1"/>
    <col min="12290" max="12290" width="15.7109375" style="183" customWidth="1"/>
    <col min="12291" max="12291" width="27.7109375" style="183" customWidth="1"/>
    <col min="12292" max="12292" width="15.7109375" style="183" customWidth="1"/>
    <col min="12293" max="12293" width="27.7109375" style="183" customWidth="1"/>
    <col min="12294" max="12294" width="15.7109375" style="183" customWidth="1"/>
    <col min="12295" max="12295" width="27.7109375" style="183" customWidth="1"/>
    <col min="12296" max="12298" width="15.7109375" style="183" customWidth="1"/>
    <col min="12299" max="12299" width="27.7109375" style="183" customWidth="1"/>
    <col min="12300" max="12300" width="15.7109375" style="183" customWidth="1"/>
    <col min="12301" max="12301" width="27.7109375" style="183" customWidth="1"/>
    <col min="12302" max="12302" width="15.7109375" style="183" customWidth="1"/>
    <col min="12303" max="12303" width="27.7109375" style="183" customWidth="1"/>
    <col min="12304" max="12305" width="15.7109375" style="183" customWidth="1"/>
    <col min="12306" max="12544" width="11.42578125" style="183"/>
    <col min="12545" max="12545" width="53.5703125" style="183" customWidth="1"/>
    <col min="12546" max="12546" width="15.7109375" style="183" customWidth="1"/>
    <col min="12547" max="12547" width="27.7109375" style="183" customWidth="1"/>
    <col min="12548" max="12548" width="15.7109375" style="183" customWidth="1"/>
    <col min="12549" max="12549" width="27.7109375" style="183" customWidth="1"/>
    <col min="12550" max="12550" width="15.7109375" style="183" customWidth="1"/>
    <col min="12551" max="12551" width="27.7109375" style="183" customWidth="1"/>
    <col min="12552" max="12554" width="15.7109375" style="183" customWidth="1"/>
    <col min="12555" max="12555" width="27.7109375" style="183" customWidth="1"/>
    <col min="12556" max="12556" width="15.7109375" style="183" customWidth="1"/>
    <col min="12557" max="12557" width="27.7109375" style="183" customWidth="1"/>
    <col min="12558" max="12558" width="15.7109375" style="183" customWidth="1"/>
    <col min="12559" max="12559" width="27.7109375" style="183" customWidth="1"/>
    <col min="12560" max="12561" width="15.7109375" style="183" customWidth="1"/>
    <col min="12562" max="12800" width="11.42578125" style="183"/>
    <col min="12801" max="12801" width="53.5703125" style="183" customWidth="1"/>
    <col min="12802" max="12802" width="15.7109375" style="183" customWidth="1"/>
    <col min="12803" max="12803" width="27.7109375" style="183" customWidth="1"/>
    <col min="12804" max="12804" width="15.7109375" style="183" customWidth="1"/>
    <col min="12805" max="12805" width="27.7109375" style="183" customWidth="1"/>
    <col min="12806" max="12806" width="15.7109375" style="183" customWidth="1"/>
    <col min="12807" max="12807" width="27.7109375" style="183" customWidth="1"/>
    <col min="12808" max="12810" width="15.7109375" style="183" customWidth="1"/>
    <col min="12811" max="12811" width="27.7109375" style="183" customWidth="1"/>
    <col min="12812" max="12812" width="15.7109375" style="183" customWidth="1"/>
    <col min="12813" max="12813" width="27.7109375" style="183" customWidth="1"/>
    <col min="12814" max="12814" width="15.7109375" style="183" customWidth="1"/>
    <col min="12815" max="12815" width="27.7109375" style="183" customWidth="1"/>
    <col min="12816" max="12817" width="15.7109375" style="183" customWidth="1"/>
    <col min="12818" max="13056" width="11.42578125" style="183"/>
    <col min="13057" max="13057" width="53.5703125" style="183" customWidth="1"/>
    <col min="13058" max="13058" width="15.7109375" style="183" customWidth="1"/>
    <col min="13059" max="13059" width="27.7109375" style="183" customWidth="1"/>
    <col min="13060" max="13060" width="15.7109375" style="183" customWidth="1"/>
    <col min="13061" max="13061" width="27.7109375" style="183" customWidth="1"/>
    <col min="13062" max="13062" width="15.7109375" style="183" customWidth="1"/>
    <col min="13063" max="13063" width="27.7109375" style="183" customWidth="1"/>
    <col min="13064" max="13066" width="15.7109375" style="183" customWidth="1"/>
    <col min="13067" max="13067" width="27.7109375" style="183" customWidth="1"/>
    <col min="13068" max="13068" width="15.7109375" style="183" customWidth="1"/>
    <col min="13069" max="13069" width="27.7109375" style="183" customWidth="1"/>
    <col min="13070" max="13070" width="15.7109375" style="183" customWidth="1"/>
    <col min="13071" max="13071" width="27.7109375" style="183" customWidth="1"/>
    <col min="13072" max="13073" width="15.7109375" style="183" customWidth="1"/>
    <col min="13074" max="13312" width="11.42578125" style="183"/>
    <col min="13313" max="13313" width="53.5703125" style="183" customWidth="1"/>
    <col min="13314" max="13314" width="15.7109375" style="183" customWidth="1"/>
    <col min="13315" max="13315" width="27.7109375" style="183" customWidth="1"/>
    <col min="13316" max="13316" width="15.7109375" style="183" customWidth="1"/>
    <col min="13317" max="13317" width="27.7109375" style="183" customWidth="1"/>
    <col min="13318" max="13318" width="15.7109375" style="183" customWidth="1"/>
    <col min="13319" max="13319" width="27.7109375" style="183" customWidth="1"/>
    <col min="13320" max="13322" width="15.7109375" style="183" customWidth="1"/>
    <col min="13323" max="13323" width="27.7109375" style="183" customWidth="1"/>
    <col min="13324" max="13324" width="15.7109375" style="183" customWidth="1"/>
    <col min="13325" max="13325" width="27.7109375" style="183" customWidth="1"/>
    <col min="13326" max="13326" width="15.7109375" style="183" customWidth="1"/>
    <col min="13327" max="13327" width="27.7109375" style="183" customWidth="1"/>
    <col min="13328" max="13329" width="15.7109375" style="183" customWidth="1"/>
    <col min="13330" max="13568" width="11.42578125" style="183"/>
    <col min="13569" max="13569" width="53.5703125" style="183" customWidth="1"/>
    <col min="13570" max="13570" width="15.7109375" style="183" customWidth="1"/>
    <col min="13571" max="13571" width="27.7109375" style="183" customWidth="1"/>
    <col min="13572" max="13572" width="15.7109375" style="183" customWidth="1"/>
    <col min="13573" max="13573" width="27.7109375" style="183" customWidth="1"/>
    <col min="13574" max="13574" width="15.7109375" style="183" customWidth="1"/>
    <col min="13575" max="13575" width="27.7109375" style="183" customWidth="1"/>
    <col min="13576" max="13578" width="15.7109375" style="183" customWidth="1"/>
    <col min="13579" max="13579" width="27.7109375" style="183" customWidth="1"/>
    <col min="13580" max="13580" width="15.7109375" style="183" customWidth="1"/>
    <col min="13581" max="13581" width="27.7109375" style="183" customWidth="1"/>
    <col min="13582" max="13582" width="15.7109375" style="183" customWidth="1"/>
    <col min="13583" max="13583" width="27.7109375" style="183" customWidth="1"/>
    <col min="13584" max="13585" width="15.7109375" style="183" customWidth="1"/>
    <col min="13586" max="13824" width="11.42578125" style="183"/>
    <col min="13825" max="13825" width="53.5703125" style="183" customWidth="1"/>
    <col min="13826" max="13826" width="15.7109375" style="183" customWidth="1"/>
    <col min="13827" max="13827" width="27.7109375" style="183" customWidth="1"/>
    <col min="13828" max="13828" width="15.7109375" style="183" customWidth="1"/>
    <col min="13829" max="13829" width="27.7109375" style="183" customWidth="1"/>
    <col min="13830" max="13830" width="15.7109375" style="183" customWidth="1"/>
    <col min="13831" max="13831" width="27.7109375" style="183" customWidth="1"/>
    <col min="13832" max="13834" width="15.7109375" style="183" customWidth="1"/>
    <col min="13835" max="13835" width="27.7109375" style="183" customWidth="1"/>
    <col min="13836" max="13836" width="15.7109375" style="183" customWidth="1"/>
    <col min="13837" max="13837" width="27.7109375" style="183" customWidth="1"/>
    <col min="13838" max="13838" width="15.7109375" style="183" customWidth="1"/>
    <col min="13839" max="13839" width="27.7109375" style="183" customWidth="1"/>
    <col min="13840" max="13841" width="15.7109375" style="183" customWidth="1"/>
    <col min="13842" max="14080" width="11.42578125" style="183"/>
    <col min="14081" max="14081" width="53.5703125" style="183" customWidth="1"/>
    <col min="14082" max="14082" width="15.7109375" style="183" customWidth="1"/>
    <col min="14083" max="14083" width="27.7109375" style="183" customWidth="1"/>
    <col min="14084" max="14084" width="15.7109375" style="183" customWidth="1"/>
    <col min="14085" max="14085" width="27.7109375" style="183" customWidth="1"/>
    <col min="14086" max="14086" width="15.7109375" style="183" customWidth="1"/>
    <col min="14087" max="14087" width="27.7109375" style="183" customWidth="1"/>
    <col min="14088" max="14090" width="15.7109375" style="183" customWidth="1"/>
    <col min="14091" max="14091" width="27.7109375" style="183" customWidth="1"/>
    <col min="14092" max="14092" width="15.7109375" style="183" customWidth="1"/>
    <col min="14093" max="14093" width="27.7109375" style="183" customWidth="1"/>
    <col min="14094" max="14094" width="15.7109375" style="183" customWidth="1"/>
    <col min="14095" max="14095" width="27.7109375" style="183" customWidth="1"/>
    <col min="14096" max="14097" width="15.7109375" style="183" customWidth="1"/>
    <col min="14098" max="14336" width="11.42578125" style="183"/>
    <col min="14337" max="14337" width="53.5703125" style="183" customWidth="1"/>
    <col min="14338" max="14338" width="15.7109375" style="183" customWidth="1"/>
    <col min="14339" max="14339" width="27.7109375" style="183" customWidth="1"/>
    <col min="14340" max="14340" width="15.7109375" style="183" customWidth="1"/>
    <col min="14341" max="14341" width="27.7109375" style="183" customWidth="1"/>
    <col min="14342" max="14342" width="15.7109375" style="183" customWidth="1"/>
    <col min="14343" max="14343" width="27.7109375" style="183" customWidth="1"/>
    <col min="14344" max="14346" width="15.7109375" style="183" customWidth="1"/>
    <col min="14347" max="14347" width="27.7109375" style="183" customWidth="1"/>
    <col min="14348" max="14348" width="15.7109375" style="183" customWidth="1"/>
    <col min="14349" max="14349" width="27.7109375" style="183" customWidth="1"/>
    <col min="14350" max="14350" width="15.7109375" style="183" customWidth="1"/>
    <col min="14351" max="14351" width="27.7109375" style="183" customWidth="1"/>
    <col min="14352" max="14353" width="15.7109375" style="183" customWidth="1"/>
    <col min="14354" max="14592" width="11.42578125" style="183"/>
    <col min="14593" max="14593" width="53.5703125" style="183" customWidth="1"/>
    <col min="14594" max="14594" width="15.7109375" style="183" customWidth="1"/>
    <col min="14595" max="14595" width="27.7109375" style="183" customWidth="1"/>
    <col min="14596" max="14596" width="15.7109375" style="183" customWidth="1"/>
    <col min="14597" max="14597" width="27.7109375" style="183" customWidth="1"/>
    <col min="14598" max="14598" width="15.7109375" style="183" customWidth="1"/>
    <col min="14599" max="14599" width="27.7109375" style="183" customWidth="1"/>
    <col min="14600" max="14602" width="15.7109375" style="183" customWidth="1"/>
    <col min="14603" max="14603" width="27.7109375" style="183" customWidth="1"/>
    <col min="14604" max="14604" width="15.7109375" style="183" customWidth="1"/>
    <col min="14605" max="14605" width="27.7109375" style="183" customWidth="1"/>
    <col min="14606" max="14606" width="15.7109375" style="183" customWidth="1"/>
    <col min="14607" max="14607" width="27.7109375" style="183" customWidth="1"/>
    <col min="14608" max="14609" width="15.7109375" style="183" customWidth="1"/>
    <col min="14610" max="14848" width="11.42578125" style="183"/>
    <col min="14849" max="14849" width="53.5703125" style="183" customWidth="1"/>
    <col min="14850" max="14850" width="15.7109375" style="183" customWidth="1"/>
    <col min="14851" max="14851" width="27.7109375" style="183" customWidth="1"/>
    <col min="14852" max="14852" width="15.7109375" style="183" customWidth="1"/>
    <col min="14853" max="14853" width="27.7109375" style="183" customWidth="1"/>
    <col min="14854" max="14854" width="15.7109375" style="183" customWidth="1"/>
    <col min="14855" max="14855" width="27.7109375" style="183" customWidth="1"/>
    <col min="14856" max="14858" width="15.7109375" style="183" customWidth="1"/>
    <col min="14859" max="14859" width="27.7109375" style="183" customWidth="1"/>
    <col min="14860" max="14860" width="15.7109375" style="183" customWidth="1"/>
    <col min="14861" max="14861" width="27.7109375" style="183" customWidth="1"/>
    <col min="14862" max="14862" width="15.7109375" style="183" customWidth="1"/>
    <col min="14863" max="14863" width="27.7109375" style="183" customWidth="1"/>
    <col min="14864" max="14865" width="15.7109375" style="183" customWidth="1"/>
    <col min="14866" max="15104" width="11.42578125" style="183"/>
    <col min="15105" max="15105" width="53.5703125" style="183" customWidth="1"/>
    <col min="15106" max="15106" width="15.7109375" style="183" customWidth="1"/>
    <col min="15107" max="15107" width="27.7109375" style="183" customWidth="1"/>
    <col min="15108" max="15108" width="15.7109375" style="183" customWidth="1"/>
    <col min="15109" max="15109" width="27.7109375" style="183" customWidth="1"/>
    <col min="15110" max="15110" width="15.7109375" style="183" customWidth="1"/>
    <col min="15111" max="15111" width="27.7109375" style="183" customWidth="1"/>
    <col min="15112" max="15114" width="15.7109375" style="183" customWidth="1"/>
    <col min="15115" max="15115" width="27.7109375" style="183" customWidth="1"/>
    <col min="15116" max="15116" width="15.7109375" style="183" customWidth="1"/>
    <col min="15117" max="15117" width="27.7109375" style="183" customWidth="1"/>
    <col min="15118" max="15118" width="15.7109375" style="183" customWidth="1"/>
    <col min="15119" max="15119" width="27.7109375" style="183" customWidth="1"/>
    <col min="15120" max="15121" width="15.7109375" style="183" customWidth="1"/>
    <col min="15122" max="15360" width="11.42578125" style="183"/>
    <col min="15361" max="15361" width="53.5703125" style="183" customWidth="1"/>
    <col min="15362" max="15362" width="15.7109375" style="183" customWidth="1"/>
    <col min="15363" max="15363" width="27.7109375" style="183" customWidth="1"/>
    <col min="15364" max="15364" width="15.7109375" style="183" customWidth="1"/>
    <col min="15365" max="15365" width="27.7109375" style="183" customWidth="1"/>
    <col min="15366" max="15366" width="15.7109375" style="183" customWidth="1"/>
    <col min="15367" max="15367" width="27.7109375" style="183" customWidth="1"/>
    <col min="15368" max="15370" width="15.7109375" style="183" customWidth="1"/>
    <col min="15371" max="15371" width="27.7109375" style="183" customWidth="1"/>
    <col min="15372" max="15372" width="15.7109375" style="183" customWidth="1"/>
    <col min="15373" max="15373" width="27.7109375" style="183" customWidth="1"/>
    <col min="15374" max="15374" width="15.7109375" style="183" customWidth="1"/>
    <col min="15375" max="15375" width="27.7109375" style="183" customWidth="1"/>
    <col min="15376" max="15377" width="15.7109375" style="183" customWidth="1"/>
    <col min="15378" max="15616" width="11.42578125" style="183"/>
    <col min="15617" max="15617" width="53.5703125" style="183" customWidth="1"/>
    <col min="15618" max="15618" width="15.7109375" style="183" customWidth="1"/>
    <col min="15619" max="15619" width="27.7109375" style="183" customWidth="1"/>
    <col min="15620" max="15620" width="15.7109375" style="183" customWidth="1"/>
    <col min="15621" max="15621" width="27.7109375" style="183" customWidth="1"/>
    <col min="15622" max="15622" width="15.7109375" style="183" customWidth="1"/>
    <col min="15623" max="15623" width="27.7109375" style="183" customWidth="1"/>
    <col min="15624" max="15626" width="15.7109375" style="183" customWidth="1"/>
    <col min="15627" max="15627" width="27.7109375" style="183" customWidth="1"/>
    <col min="15628" max="15628" width="15.7109375" style="183" customWidth="1"/>
    <col min="15629" max="15629" width="27.7109375" style="183" customWidth="1"/>
    <col min="15630" max="15630" width="15.7109375" style="183" customWidth="1"/>
    <col min="15631" max="15631" width="27.7109375" style="183" customWidth="1"/>
    <col min="15632" max="15633" width="15.7109375" style="183" customWidth="1"/>
    <col min="15634" max="15872" width="11.42578125" style="183"/>
    <col min="15873" max="15873" width="53.5703125" style="183" customWidth="1"/>
    <col min="15874" max="15874" width="15.7109375" style="183" customWidth="1"/>
    <col min="15875" max="15875" width="27.7109375" style="183" customWidth="1"/>
    <col min="15876" max="15876" width="15.7109375" style="183" customWidth="1"/>
    <col min="15877" max="15877" width="27.7109375" style="183" customWidth="1"/>
    <col min="15878" max="15878" width="15.7109375" style="183" customWidth="1"/>
    <col min="15879" max="15879" width="27.7109375" style="183" customWidth="1"/>
    <col min="15880" max="15882" width="15.7109375" style="183" customWidth="1"/>
    <col min="15883" max="15883" width="27.7109375" style="183" customWidth="1"/>
    <col min="15884" max="15884" width="15.7109375" style="183" customWidth="1"/>
    <col min="15885" max="15885" width="27.7109375" style="183" customWidth="1"/>
    <col min="15886" max="15886" width="15.7109375" style="183" customWidth="1"/>
    <col min="15887" max="15887" width="27.7109375" style="183" customWidth="1"/>
    <col min="15888" max="15889" width="15.7109375" style="183" customWidth="1"/>
    <col min="15890" max="16128" width="11.42578125" style="183"/>
    <col min="16129" max="16129" width="53.5703125" style="183" customWidth="1"/>
    <col min="16130" max="16130" width="15.7109375" style="183" customWidth="1"/>
    <col min="16131" max="16131" width="27.7109375" style="183" customWidth="1"/>
    <col min="16132" max="16132" width="15.7109375" style="183" customWidth="1"/>
    <col min="16133" max="16133" width="27.7109375" style="183" customWidth="1"/>
    <col min="16134" max="16134" width="15.7109375" style="183" customWidth="1"/>
    <col min="16135" max="16135" width="27.7109375" style="183" customWidth="1"/>
    <col min="16136" max="16138" width="15.7109375" style="183" customWidth="1"/>
    <col min="16139" max="16139" width="27.7109375" style="183" customWidth="1"/>
    <col min="16140" max="16140" width="15.7109375" style="183" customWidth="1"/>
    <col min="16141" max="16141" width="27.7109375" style="183" customWidth="1"/>
    <col min="16142" max="16142" width="15.7109375" style="183" customWidth="1"/>
    <col min="16143" max="16143" width="27.7109375" style="183" customWidth="1"/>
    <col min="16144" max="16145" width="15.7109375" style="183" customWidth="1"/>
    <col min="16146" max="16384" width="11.42578125" style="183"/>
  </cols>
  <sheetData>
    <row r="1" spans="1:17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</row>
    <row r="2" spans="1:17" s="211" customFormat="1" ht="15" customHeight="1">
      <c r="A2" s="490" t="s">
        <v>617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</row>
    <row r="3" spans="1:17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</row>
    <row r="4" spans="1:17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</row>
    <row r="6" spans="1:17" s="227" customFormat="1" ht="15" customHeight="1">
      <c r="A6" s="226"/>
      <c r="B6" s="493" t="s">
        <v>79</v>
      </c>
      <c r="C6" s="493"/>
      <c r="D6" s="493"/>
      <c r="E6" s="493"/>
      <c r="F6" s="493"/>
      <c r="G6" s="493"/>
      <c r="H6" s="493"/>
      <c r="I6" s="493"/>
      <c r="J6" s="493" t="s">
        <v>80</v>
      </c>
      <c r="K6" s="493"/>
      <c r="L6" s="493"/>
      <c r="M6" s="493"/>
      <c r="N6" s="493"/>
      <c r="O6" s="493"/>
      <c r="P6" s="493"/>
      <c r="Q6" s="493"/>
    </row>
    <row r="7" spans="1:17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</row>
    <row r="8" spans="1:17" ht="15" customHeight="1">
      <c r="A8" s="239" t="s">
        <v>569</v>
      </c>
      <c r="B8" s="233">
        <v>133134.09038000001</v>
      </c>
      <c r="C8" s="233">
        <v>8405.2800999999999</v>
      </c>
      <c r="D8" s="233">
        <v>1179.9775099999999</v>
      </c>
      <c r="E8" s="233">
        <v>309.58053999999998</v>
      </c>
      <c r="F8" s="233">
        <v>403.36245000000002</v>
      </c>
      <c r="G8" s="233">
        <v>0</v>
      </c>
      <c r="H8" s="233">
        <v>0</v>
      </c>
      <c r="I8" s="233">
        <v>143432.29097999999</v>
      </c>
      <c r="J8" s="233">
        <v>90637.559599999993</v>
      </c>
      <c r="K8" s="233">
        <v>13570.39399</v>
      </c>
      <c r="L8" s="233">
        <v>1007.52691</v>
      </c>
      <c r="M8" s="233">
        <v>248.76810999999998</v>
      </c>
      <c r="N8" s="233">
        <v>257.43720999999999</v>
      </c>
      <c r="O8" s="233">
        <v>0</v>
      </c>
      <c r="P8" s="233">
        <v>0</v>
      </c>
      <c r="Q8" s="233">
        <v>105721.68582</v>
      </c>
    </row>
    <row r="9" spans="1:17" ht="15" customHeight="1">
      <c r="A9" s="239" t="s">
        <v>570</v>
      </c>
      <c r="B9" s="234">
        <v>27.224150000000002</v>
      </c>
      <c r="C9" s="234">
        <v>0</v>
      </c>
      <c r="D9" s="234">
        <v>38.815109999999997</v>
      </c>
      <c r="E9" s="234">
        <v>0</v>
      </c>
      <c r="F9" s="234">
        <v>0</v>
      </c>
      <c r="G9" s="234">
        <v>0</v>
      </c>
      <c r="H9" s="234">
        <v>0</v>
      </c>
      <c r="I9" s="234">
        <v>66.039259999999999</v>
      </c>
      <c r="J9" s="234">
        <v>30.59</v>
      </c>
      <c r="K9" s="234">
        <v>0</v>
      </c>
      <c r="L9" s="233">
        <v>0</v>
      </c>
      <c r="M9" s="233">
        <v>0</v>
      </c>
      <c r="N9" s="233">
        <v>0</v>
      </c>
      <c r="O9" s="233">
        <v>0</v>
      </c>
      <c r="P9" s="233">
        <v>0</v>
      </c>
      <c r="Q9" s="233">
        <v>30.59</v>
      </c>
    </row>
    <row r="10" spans="1:17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</row>
    <row r="11" spans="1:17" ht="15" customHeight="1">
      <c r="A11" s="239" t="s">
        <v>572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</row>
    <row r="12" spans="1:17" ht="15" customHeight="1">
      <c r="A12" s="239" t="s">
        <v>573</v>
      </c>
      <c r="B12" s="233">
        <v>22039.099549999999</v>
      </c>
      <c r="C12" s="233">
        <v>4000.3544700000002</v>
      </c>
      <c r="D12" s="233">
        <v>344.48866999999996</v>
      </c>
      <c r="E12" s="233">
        <v>142.40329</v>
      </c>
      <c r="F12" s="233">
        <v>30.409669999999998</v>
      </c>
      <c r="G12" s="233">
        <v>0</v>
      </c>
      <c r="H12" s="233">
        <v>0</v>
      </c>
      <c r="I12" s="233">
        <v>26556.755649999999</v>
      </c>
      <c r="J12" s="233">
        <v>13172.45246</v>
      </c>
      <c r="K12" s="233">
        <v>3367.8951499999998</v>
      </c>
      <c r="L12" s="233">
        <v>80.339179999999999</v>
      </c>
      <c r="M12" s="233">
        <v>46.686970000000002</v>
      </c>
      <c r="N12" s="233">
        <v>103.23262</v>
      </c>
      <c r="O12" s="233">
        <v>0</v>
      </c>
      <c r="P12" s="233">
        <v>0</v>
      </c>
      <c r="Q12" s="233">
        <v>16770.606380000001</v>
      </c>
    </row>
    <row r="13" spans="1:17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</row>
    <row r="14" spans="1:17" ht="15" customHeight="1">
      <c r="A14" s="239" t="s">
        <v>72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0</v>
      </c>
      <c r="Q14" s="233">
        <v>0</v>
      </c>
    </row>
    <row r="15" spans="1:17" ht="15" customHeight="1">
      <c r="A15" s="239" t="s">
        <v>575</v>
      </c>
      <c r="B15" s="233">
        <v>610.67067000000009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610.67067000000009</v>
      </c>
      <c r="J15" s="233">
        <v>1287.0744999999999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1287.0744999999999</v>
      </c>
    </row>
    <row r="16" spans="1:17" ht="15" customHeight="1">
      <c r="A16" s="239" t="s">
        <v>576</v>
      </c>
      <c r="B16" s="233">
        <v>2898.3019800000002</v>
      </c>
      <c r="C16" s="233">
        <v>660.72865999999999</v>
      </c>
      <c r="D16" s="233">
        <v>0</v>
      </c>
      <c r="E16" s="233">
        <v>0</v>
      </c>
      <c r="F16" s="233">
        <v>0</v>
      </c>
      <c r="G16" s="233">
        <v>0</v>
      </c>
      <c r="H16" s="233">
        <v>0</v>
      </c>
      <c r="I16" s="233">
        <v>3559.0306399999999</v>
      </c>
      <c r="J16" s="233">
        <v>1149.0763100000001</v>
      </c>
      <c r="K16" s="233">
        <v>0</v>
      </c>
      <c r="L16" s="233">
        <v>0</v>
      </c>
      <c r="M16" s="233">
        <v>0</v>
      </c>
      <c r="N16" s="233">
        <v>0</v>
      </c>
      <c r="O16" s="233">
        <v>0</v>
      </c>
      <c r="P16" s="233">
        <v>0</v>
      </c>
      <c r="Q16" s="233">
        <v>1149.0763100000001</v>
      </c>
    </row>
    <row r="17" spans="1:17" ht="15" customHeight="1">
      <c r="A17" s="239" t="s">
        <v>577</v>
      </c>
      <c r="B17" s="233">
        <v>4753.6354299999994</v>
      </c>
      <c r="C17" s="233">
        <v>4049.3616899999997</v>
      </c>
      <c r="D17" s="233">
        <v>42.535429999999998</v>
      </c>
      <c r="E17" s="233">
        <v>62.645669999999996</v>
      </c>
      <c r="F17" s="233">
        <v>0</v>
      </c>
      <c r="G17" s="233">
        <v>0</v>
      </c>
      <c r="H17" s="233">
        <v>0</v>
      </c>
      <c r="I17" s="233">
        <v>8908.1782199999998</v>
      </c>
      <c r="J17" s="233">
        <v>1274.8864699999999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1274.8864699999999</v>
      </c>
    </row>
    <row r="18" spans="1:17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</row>
    <row r="19" spans="1:17" ht="15" customHeight="1">
      <c r="A19" s="239" t="s">
        <v>579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68.604550000000003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68.604550000000003</v>
      </c>
    </row>
    <row r="20" spans="1:17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</row>
    <row r="21" spans="1:17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</row>
    <row r="22" spans="1:17" ht="15" customHeight="1">
      <c r="A22" s="239" t="s">
        <v>582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</row>
    <row r="23" spans="1:17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</row>
    <row r="24" spans="1:17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</row>
    <row r="25" spans="1:17" s="192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</row>
    <row r="26" spans="1:17" s="192" customFormat="1" ht="15" customHeight="1">
      <c r="A26" s="225" t="s">
        <v>71</v>
      </c>
      <c r="B26" s="235">
        <v>163463.02215999999</v>
      </c>
      <c r="C26" s="235">
        <v>17115.724920000001</v>
      </c>
      <c r="D26" s="235">
        <v>1605.8167199999998</v>
      </c>
      <c r="E26" s="235">
        <v>514.62950000000001</v>
      </c>
      <c r="F26" s="235">
        <v>433.77212000000003</v>
      </c>
      <c r="G26" s="235">
        <v>0</v>
      </c>
      <c r="H26" s="235">
        <v>0</v>
      </c>
      <c r="I26" s="235">
        <v>183132.96541999999</v>
      </c>
      <c r="J26" s="235">
        <v>107620.24389</v>
      </c>
      <c r="K26" s="235">
        <v>16938.289140000001</v>
      </c>
      <c r="L26" s="235">
        <v>1087.86609</v>
      </c>
      <c r="M26" s="235">
        <v>295.45507999999995</v>
      </c>
      <c r="N26" s="235">
        <v>360.66982999999999</v>
      </c>
      <c r="O26" s="235">
        <v>0</v>
      </c>
      <c r="P26" s="235">
        <v>0</v>
      </c>
      <c r="Q26" s="235">
        <v>126302.52403</v>
      </c>
    </row>
    <row r="27" spans="1:17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85" zoomScaleNormal="85" workbookViewId="0">
      <selection sqref="A1:AG1"/>
    </sheetView>
  </sheetViews>
  <sheetFormatPr defaultColWidth="11.42578125" defaultRowHeight="12.75" customHeight="1"/>
  <cols>
    <col min="1" max="1" width="56.85546875" style="184" customWidth="1"/>
    <col min="2" max="2" width="15.7109375" style="183" customWidth="1"/>
    <col min="3" max="3" width="27.7109375" style="236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10" width="15.7109375" style="183" customWidth="1"/>
    <col min="11" max="11" width="27.7109375" style="183" customWidth="1"/>
    <col min="12" max="12" width="15.7109375" style="183" customWidth="1"/>
    <col min="13" max="13" width="27.7109375" style="183" customWidth="1"/>
    <col min="14" max="14" width="15.7109375" style="183" customWidth="1"/>
    <col min="15" max="15" width="27.7109375" style="183" customWidth="1"/>
    <col min="16" max="18" width="15.7109375" style="183" customWidth="1"/>
    <col min="19" max="19" width="27.7109375" style="183" customWidth="1"/>
    <col min="20" max="20" width="15.7109375" style="183" customWidth="1"/>
    <col min="21" max="21" width="27.7109375" style="183" customWidth="1"/>
    <col min="22" max="22" width="15.7109375" style="183" customWidth="1"/>
    <col min="23" max="23" width="27.7109375" style="183" customWidth="1"/>
    <col min="24" max="26" width="15.7109375" style="183" customWidth="1"/>
    <col min="27" max="27" width="27.7109375" style="183" customWidth="1"/>
    <col min="28" max="28" width="15.7109375" style="183" customWidth="1"/>
    <col min="29" max="29" width="27.7109375" style="183" customWidth="1"/>
    <col min="30" max="30" width="15.7109375" style="183" customWidth="1"/>
    <col min="31" max="31" width="27.7109375" style="183" customWidth="1"/>
    <col min="32" max="33" width="15.7109375" style="183" customWidth="1"/>
    <col min="34" max="16384" width="11.42578125" style="183"/>
  </cols>
  <sheetData>
    <row r="1" spans="1:33" s="211" customFormat="1" ht="30" customHeight="1">
      <c r="A1" s="489" t="s">
        <v>741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  <c r="V1" s="489"/>
      <c r="W1" s="489"/>
      <c r="X1" s="489"/>
      <c r="Y1" s="489"/>
      <c r="Z1" s="489"/>
      <c r="AA1" s="489"/>
      <c r="AB1" s="489"/>
      <c r="AC1" s="489"/>
      <c r="AD1" s="489"/>
      <c r="AE1" s="489"/>
      <c r="AF1" s="489"/>
      <c r="AG1" s="489"/>
    </row>
    <row r="2" spans="1:33" s="211" customFormat="1" ht="15" customHeight="1">
      <c r="A2" s="490" t="s">
        <v>617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  <c r="Z2" s="490"/>
      <c r="AA2" s="490"/>
      <c r="AB2" s="490"/>
      <c r="AC2" s="490"/>
      <c r="AD2" s="490"/>
      <c r="AE2" s="490"/>
      <c r="AF2" s="490"/>
      <c r="AG2" s="490"/>
    </row>
    <row r="3" spans="1:33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90"/>
      <c r="Z3" s="490"/>
      <c r="AA3" s="490"/>
      <c r="AB3" s="490"/>
      <c r="AC3" s="490"/>
      <c r="AD3" s="490"/>
      <c r="AE3" s="490"/>
      <c r="AF3" s="490"/>
      <c r="AG3" s="490"/>
    </row>
    <row r="4" spans="1:33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  <c r="V4" s="491"/>
      <c r="W4" s="491"/>
      <c r="X4" s="491"/>
      <c r="Y4" s="491"/>
      <c r="Z4" s="491"/>
      <c r="AA4" s="491"/>
      <c r="AB4" s="491"/>
      <c r="AC4" s="491"/>
      <c r="AD4" s="491"/>
      <c r="AE4" s="491"/>
      <c r="AF4" s="491"/>
      <c r="AG4" s="491"/>
    </row>
    <row r="5" spans="1:33" ht="15" customHeight="1">
      <c r="A5" s="185"/>
      <c r="B5" s="209"/>
      <c r="C5" s="209"/>
      <c r="D5" s="159"/>
      <c r="E5" s="159"/>
      <c r="F5" s="209"/>
      <c r="G5" s="209"/>
      <c r="H5" s="209"/>
      <c r="I5" s="209"/>
      <c r="J5" s="209"/>
      <c r="K5" s="159"/>
      <c r="L5" s="209"/>
      <c r="M5" s="209"/>
      <c r="N5" s="159"/>
      <c r="O5" s="159"/>
      <c r="P5" s="209"/>
      <c r="Q5" s="159"/>
      <c r="R5" s="209"/>
      <c r="S5" s="159"/>
      <c r="T5" s="209"/>
      <c r="U5" s="209"/>
      <c r="V5" s="159"/>
      <c r="W5" s="159"/>
      <c r="X5" s="209"/>
      <c r="Y5" s="159"/>
      <c r="Z5" s="209"/>
      <c r="AA5" s="159"/>
      <c r="AB5" s="209"/>
      <c r="AC5" s="209"/>
      <c r="AD5" s="159"/>
      <c r="AE5" s="159"/>
      <c r="AF5" s="209"/>
      <c r="AG5" s="159"/>
    </row>
    <row r="6" spans="1:33" s="227" customFormat="1" ht="15" customHeight="1">
      <c r="A6" s="226"/>
      <c r="B6" s="493" t="s">
        <v>81</v>
      </c>
      <c r="C6" s="493"/>
      <c r="D6" s="493"/>
      <c r="E6" s="493"/>
      <c r="F6" s="493"/>
      <c r="G6" s="493"/>
      <c r="H6" s="493"/>
      <c r="I6" s="493"/>
      <c r="J6" s="493" t="s">
        <v>82</v>
      </c>
      <c r="K6" s="493"/>
      <c r="L6" s="493"/>
      <c r="M6" s="493"/>
      <c r="N6" s="493"/>
      <c r="O6" s="493"/>
      <c r="P6" s="493"/>
      <c r="Q6" s="493"/>
      <c r="R6" s="493" t="s">
        <v>83</v>
      </c>
      <c r="S6" s="493"/>
      <c r="T6" s="493"/>
      <c r="U6" s="493"/>
      <c r="V6" s="493"/>
      <c r="W6" s="493"/>
      <c r="X6" s="493"/>
      <c r="Y6" s="493"/>
      <c r="Z6" s="493" t="s">
        <v>71</v>
      </c>
      <c r="AA6" s="493"/>
      <c r="AB6" s="493"/>
      <c r="AC6" s="493"/>
      <c r="AD6" s="493"/>
      <c r="AE6" s="493"/>
      <c r="AF6" s="493"/>
      <c r="AG6" s="493"/>
    </row>
    <row r="7" spans="1:33" s="231" customFormat="1" ht="39.950000000000003" customHeight="1">
      <c r="A7" s="228" t="s">
        <v>593</v>
      </c>
      <c r="B7" s="229" t="s">
        <v>73</v>
      </c>
      <c r="C7" s="230" t="s">
        <v>608</v>
      </c>
      <c r="D7" s="229" t="s">
        <v>609</v>
      </c>
      <c r="E7" s="229" t="s">
        <v>610</v>
      </c>
      <c r="F7" s="230" t="s">
        <v>611</v>
      </c>
      <c r="G7" s="229" t="s">
        <v>612</v>
      </c>
      <c r="H7" s="229" t="s">
        <v>613</v>
      </c>
      <c r="I7" s="230" t="s">
        <v>71</v>
      </c>
      <c r="J7" s="229" t="s">
        <v>73</v>
      </c>
      <c r="K7" s="229" t="s">
        <v>608</v>
      </c>
      <c r="L7" s="230" t="s">
        <v>609</v>
      </c>
      <c r="M7" s="229" t="s">
        <v>610</v>
      </c>
      <c r="N7" s="229" t="s">
        <v>611</v>
      </c>
      <c r="O7" s="229" t="s">
        <v>612</v>
      </c>
      <c r="P7" s="229" t="s">
        <v>613</v>
      </c>
      <c r="Q7" s="229" t="s">
        <v>71</v>
      </c>
      <c r="R7" s="229" t="s">
        <v>73</v>
      </c>
      <c r="S7" s="229" t="s">
        <v>608</v>
      </c>
      <c r="T7" s="230" t="s">
        <v>609</v>
      </c>
      <c r="U7" s="229" t="s">
        <v>610</v>
      </c>
      <c r="V7" s="229" t="s">
        <v>611</v>
      </c>
      <c r="W7" s="229" t="s">
        <v>612</v>
      </c>
      <c r="X7" s="229" t="s">
        <v>613</v>
      </c>
      <c r="Y7" s="229" t="s">
        <v>71</v>
      </c>
      <c r="Z7" s="229" t="s">
        <v>73</v>
      </c>
      <c r="AA7" s="229" t="s">
        <v>608</v>
      </c>
      <c r="AB7" s="230" t="s">
        <v>609</v>
      </c>
      <c r="AC7" s="229" t="s">
        <v>610</v>
      </c>
      <c r="AD7" s="229" t="s">
        <v>611</v>
      </c>
      <c r="AE7" s="229" t="s">
        <v>612</v>
      </c>
      <c r="AF7" s="229" t="s">
        <v>613</v>
      </c>
      <c r="AG7" s="229" t="s">
        <v>71</v>
      </c>
    </row>
    <row r="8" spans="1:33" ht="15" customHeight="1">
      <c r="A8" s="239" t="s">
        <v>569</v>
      </c>
      <c r="B8" s="233">
        <v>553378.63828999992</v>
      </c>
      <c r="C8" s="233">
        <v>311854.32764999999</v>
      </c>
      <c r="D8" s="233">
        <v>11940.8969</v>
      </c>
      <c r="E8" s="233">
        <v>842.63850000000002</v>
      </c>
      <c r="F8" s="233">
        <v>12711.208199999999</v>
      </c>
      <c r="G8" s="233">
        <v>140.18612999999999</v>
      </c>
      <c r="H8" s="233">
        <v>0</v>
      </c>
      <c r="I8" s="233">
        <v>890867.89567</v>
      </c>
      <c r="J8" s="233">
        <v>69054.832370000004</v>
      </c>
      <c r="K8" s="233">
        <v>15047.07591</v>
      </c>
      <c r="L8" s="233">
        <v>344.84699000000001</v>
      </c>
      <c r="M8" s="233">
        <v>23.340529999999998</v>
      </c>
      <c r="N8" s="233">
        <v>60.608249999999998</v>
      </c>
      <c r="O8" s="233">
        <v>0</v>
      </c>
      <c r="P8" s="233">
        <v>0</v>
      </c>
      <c r="Q8" s="233">
        <v>84530.70405</v>
      </c>
      <c r="R8" s="233">
        <v>440.72250000000003</v>
      </c>
      <c r="S8" s="233">
        <v>0</v>
      </c>
      <c r="T8" s="233">
        <v>0</v>
      </c>
      <c r="U8" s="233">
        <v>0</v>
      </c>
      <c r="V8" s="233">
        <v>0</v>
      </c>
      <c r="W8" s="233">
        <v>0</v>
      </c>
      <c r="X8" s="233">
        <v>0</v>
      </c>
      <c r="Y8" s="233">
        <v>440.72250000000003</v>
      </c>
      <c r="Z8" s="233">
        <v>1625682.49373</v>
      </c>
      <c r="AA8" s="233">
        <v>434652.57494999998</v>
      </c>
      <c r="AB8" s="233">
        <v>19380.051530000001</v>
      </c>
      <c r="AC8" s="233">
        <v>3016.9123300000001</v>
      </c>
      <c r="AD8" s="233">
        <v>14325.385699999999</v>
      </c>
      <c r="AE8" s="233">
        <v>441.21093000000002</v>
      </c>
      <c r="AF8" s="233">
        <v>0</v>
      </c>
      <c r="AG8" s="233">
        <v>2097498.6291700001</v>
      </c>
    </row>
    <row r="9" spans="1:33" ht="15" customHeight="1">
      <c r="A9" s="239" t="s">
        <v>570</v>
      </c>
      <c r="B9" s="234">
        <v>4253.9849599999998</v>
      </c>
      <c r="C9" s="234">
        <v>5020.402</v>
      </c>
      <c r="D9" s="234">
        <v>59.471699999999998</v>
      </c>
      <c r="E9" s="234">
        <v>0</v>
      </c>
      <c r="F9" s="234">
        <v>46.826910000000005</v>
      </c>
      <c r="G9" s="234">
        <v>0</v>
      </c>
      <c r="H9" s="234">
        <v>0</v>
      </c>
      <c r="I9" s="234">
        <v>9380.6855699999996</v>
      </c>
      <c r="J9" s="234">
        <v>4249.17551</v>
      </c>
      <c r="K9" s="234">
        <v>5079.32251</v>
      </c>
      <c r="L9" s="233">
        <v>312.82117999999997</v>
      </c>
      <c r="M9" s="233">
        <v>0</v>
      </c>
      <c r="N9" s="233">
        <v>43.48348</v>
      </c>
      <c r="O9" s="233">
        <v>0</v>
      </c>
      <c r="P9" s="233">
        <v>0</v>
      </c>
      <c r="Q9" s="233">
        <v>9684.8026799999989</v>
      </c>
      <c r="R9" s="233">
        <v>0</v>
      </c>
      <c r="S9" s="233">
        <v>0</v>
      </c>
      <c r="T9" s="233">
        <v>0</v>
      </c>
      <c r="U9" s="233">
        <v>0</v>
      </c>
      <c r="V9" s="233">
        <v>0</v>
      </c>
      <c r="W9" s="233">
        <v>0</v>
      </c>
      <c r="X9" s="233">
        <v>0</v>
      </c>
      <c r="Y9" s="233">
        <v>0</v>
      </c>
      <c r="Z9" s="234">
        <v>35249.510710000002</v>
      </c>
      <c r="AA9" s="234">
        <v>17168.336210000001</v>
      </c>
      <c r="AB9" s="233">
        <v>749.39042000000006</v>
      </c>
      <c r="AC9" s="233">
        <v>157.99393000000001</v>
      </c>
      <c r="AD9" s="233">
        <v>319.49734000000001</v>
      </c>
      <c r="AE9" s="233">
        <v>0</v>
      </c>
      <c r="AF9" s="233">
        <v>0</v>
      </c>
      <c r="AG9" s="233">
        <v>53644.728609999998</v>
      </c>
    </row>
    <row r="10" spans="1:33" ht="15" customHeight="1">
      <c r="A10" s="239" t="s">
        <v>571</v>
      </c>
      <c r="B10" s="234">
        <v>0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  <c r="R10" s="233">
        <v>0</v>
      </c>
      <c r="S10" s="233">
        <v>0</v>
      </c>
      <c r="T10" s="233">
        <v>0</v>
      </c>
      <c r="U10" s="233">
        <v>0</v>
      </c>
      <c r="V10" s="233">
        <v>0</v>
      </c>
      <c r="W10" s="233">
        <v>0</v>
      </c>
      <c r="X10" s="233">
        <v>0</v>
      </c>
      <c r="Y10" s="233">
        <v>0</v>
      </c>
      <c r="Z10" s="234">
        <v>0</v>
      </c>
      <c r="AA10" s="234">
        <v>0</v>
      </c>
      <c r="AB10" s="233">
        <v>0</v>
      </c>
      <c r="AC10" s="233">
        <v>0</v>
      </c>
      <c r="AD10" s="233">
        <v>0</v>
      </c>
      <c r="AE10" s="233">
        <v>0</v>
      </c>
      <c r="AF10" s="233">
        <v>0</v>
      </c>
      <c r="AG10" s="233">
        <v>0</v>
      </c>
    </row>
    <row r="11" spans="1:33" ht="15" customHeight="1">
      <c r="A11" s="239" t="s">
        <v>572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33">
        <v>0</v>
      </c>
      <c r="S11" s="233">
        <v>0</v>
      </c>
      <c r="T11" s="233">
        <v>0</v>
      </c>
      <c r="U11" s="233">
        <v>0</v>
      </c>
      <c r="V11" s="233">
        <v>0</v>
      </c>
      <c r="W11" s="233">
        <v>0</v>
      </c>
      <c r="X11" s="233">
        <v>0</v>
      </c>
      <c r="Y11" s="233">
        <v>0</v>
      </c>
      <c r="Z11" s="233">
        <v>846.24808999999993</v>
      </c>
      <c r="AA11" s="233">
        <v>495.72751</v>
      </c>
      <c r="AB11" s="233">
        <v>0</v>
      </c>
      <c r="AC11" s="233">
        <v>0</v>
      </c>
      <c r="AD11" s="233">
        <v>0</v>
      </c>
      <c r="AE11" s="233">
        <v>0</v>
      </c>
      <c r="AF11" s="233">
        <v>0</v>
      </c>
      <c r="AG11" s="233">
        <v>1341.9756</v>
      </c>
    </row>
    <row r="12" spans="1:33" ht="15" customHeight="1">
      <c r="A12" s="239" t="s">
        <v>573</v>
      </c>
      <c r="B12" s="233">
        <v>230763.41591000001</v>
      </c>
      <c r="C12" s="233">
        <v>34872.943079999997</v>
      </c>
      <c r="D12" s="233">
        <v>2456.6647200000002</v>
      </c>
      <c r="E12" s="233">
        <v>308.85060999999996</v>
      </c>
      <c r="F12" s="233">
        <v>16790.09806</v>
      </c>
      <c r="G12" s="233">
        <v>0</v>
      </c>
      <c r="H12" s="233">
        <v>0</v>
      </c>
      <c r="I12" s="233">
        <v>285191.97237999999</v>
      </c>
      <c r="J12" s="233">
        <v>17029.860670000002</v>
      </c>
      <c r="K12" s="233">
        <v>4026.7591000000002</v>
      </c>
      <c r="L12" s="233">
        <v>572.90305000000001</v>
      </c>
      <c r="M12" s="233">
        <v>285.84453999999999</v>
      </c>
      <c r="N12" s="233">
        <v>604.58768999999995</v>
      </c>
      <c r="O12" s="233">
        <v>0</v>
      </c>
      <c r="P12" s="233">
        <v>0</v>
      </c>
      <c r="Q12" s="233">
        <v>22519.95505</v>
      </c>
      <c r="R12" s="233">
        <v>185</v>
      </c>
      <c r="S12" s="233">
        <v>0</v>
      </c>
      <c r="T12" s="233">
        <v>0</v>
      </c>
      <c r="U12" s="233">
        <v>0</v>
      </c>
      <c r="V12" s="233">
        <v>0</v>
      </c>
      <c r="W12" s="233">
        <v>0</v>
      </c>
      <c r="X12" s="233">
        <v>0</v>
      </c>
      <c r="Y12" s="233">
        <v>185</v>
      </c>
      <c r="Z12" s="233">
        <v>501730.9363</v>
      </c>
      <c r="AA12" s="233">
        <v>128990.01281999999</v>
      </c>
      <c r="AB12" s="233">
        <v>6136.9743699999999</v>
      </c>
      <c r="AC12" s="233">
        <v>1618.49361</v>
      </c>
      <c r="AD12" s="233">
        <v>23628.828600000001</v>
      </c>
      <c r="AE12" s="233">
        <v>65.964470000000006</v>
      </c>
      <c r="AF12" s="233">
        <v>0</v>
      </c>
      <c r="AG12" s="233">
        <v>662171.21016999998</v>
      </c>
    </row>
    <row r="13" spans="1:33" ht="15" customHeight="1">
      <c r="A13" s="239" t="s">
        <v>574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33">
        <v>0</v>
      </c>
      <c r="S13" s="233">
        <v>0</v>
      </c>
      <c r="T13" s="233">
        <v>0</v>
      </c>
      <c r="U13" s="233">
        <v>0</v>
      </c>
      <c r="V13" s="233">
        <v>0</v>
      </c>
      <c r="W13" s="233">
        <v>0</v>
      </c>
      <c r="X13" s="233">
        <v>0</v>
      </c>
      <c r="Y13" s="233">
        <v>0</v>
      </c>
      <c r="Z13" s="233">
        <v>0</v>
      </c>
      <c r="AA13" s="233">
        <v>0</v>
      </c>
      <c r="AB13" s="233">
        <v>0</v>
      </c>
      <c r="AC13" s="233">
        <v>0</v>
      </c>
      <c r="AD13" s="233">
        <v>0</v>
      </c>
      <c r="AE13" s="233">
        <v>0</v>
      </c>
      <c r="AF13" s="233">
        <v>0</v>
      </c>
      <c r="AG13" s="233">
        <v>0</v>
      </c>
    </row>
    <row r="14" spans="1:33" ht="15" customHeight="1">
      <c r="A14" s="239" t="s">
        <v>72</v>
      </c>
      <c r="B14" s="233">
        <v>80449.467999999993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80449.467999999993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0</v>
      </c>
      <c r="Q14" s="233">
        <v>0</v>
      </c>
      <c r="R14" s="233">
        <v>0</v>
      </c>
      <c r="S14" s="233">
        <v>0</v>
      </c>
      <c r="T14" s="233">
        <v>0</v>
      </c>
      <c r="U14" s="233">
        <v>0</v>
      </c>
      <c r="V14" s="233">
        <v>0</v>
      </c>
      <c r="W14" s="233">
        <v>0</v>
      </c>
      <c r="X14" s="233">
        <v>0</v>
      </c>
      <c r="Y14" s="233">
        <v>0</v>
      </c>
      <c r="Z14" s="233">
        <v>80449.467999999993</v>
      </c>
      <c r="AA14" s="233">
        <v>0</v>
      </c>
      <c r="AB14" s="233">
        <v>0</v>
      </c>
      <c r="AC14" s="233">
        <v>0</v>
      </c>
      <c r="AD14" s="233">
        <v>0</v>
      </c>
      <c r="AE14" s="233">
        <v>0</v>
      </c>
      <c r="AF14" s="233">
        <v>0</v>
      </c>
      <c r="AG14" s="233">
        <v>80449.467999999993</v>
      </c>
    </row>
    <row r="15" spans="1:33" ht="15" customHeight="1">
      <c r="A15" s="239" t="s">
        <v>575</v>
      </c>
      <c r="B15" s="233">
        <v>1617.26424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1617.26424</v>
      </c>
      <c r="J15" s="233">
        <v>297.69481999999999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297.69481999999999</v>
      </c>
      <c r="R15" s="233">
        <v>40</v>
      </c>
      <c r="S15" s="233">
        <v>0</v>
      </c>
      <c r="T15" s="233">
        <v>0</v>
      </c>
      <c r="U15" s="233">
        <v>0</v>
      </c>
      <c r="V15" s="233">
        <v>0</v>
      </c>
      <c r="W15" s="233">
        <v>0</v>
      </c>
      <c r="X15" s="233">
        <v>0</v>
      </c>
      <c r="Y15" s="233">
        <v>40</v>
      </c>
      <c r="Z15" s="233">
        <v>9175.3637600000002</v>
      </c>
      <c r="AA15" s="233">
        <v>0</v>
      </c>
      <c r="AB15" s="233">
        <v>66.739289999999997</v>
      </c>
      <c r="AC15" s="233">
        <v>0</v>
      </c>
      <c r="AD15" s="233">
        <v>0</v>
      </c>
      <c r="AE15" s="233">
        <v>0</v>
      </c>
      <c r="AF15" s="233">
        <v>0</v>
      </c>
      <c r="AG15" s="233">
        <v>9242.1030500000015</v>
      </c>
    </row>
    <row r="16" spans="1:33" ht="15" customHeight="1">
      <c r="A16" s="239" t="s">
        <v>576</v>
      </c>
      <c r="B16" s="233">
        <v>6951.5254400000003</v>
      </c>
      <c r="C16" s="233">
        <v>3887.4160099999999</v>
      </c>
      <c r="D16" s="233">
        <v>40.106139999999996</v>
      </c>
      <c r="E16" s="233">
        <v>46.816180000000003</v>
      </c>
      <c r="F16" s="233">
        <v>184.49065999999999</v>
      </c>
      <c r="G16" s="233">
        <v>0</v>
      </c>
      <c r="H16" s="233">
        <v>0</v>
      </c>
      <c r="I16" s="233">
        <v>11110.354429999999</v>
      </c>
      <c r="J16" s="233">
        <v>1050.88301</v>
      </c>
      <c r="K16" s="233">
        <v>7694.29054</v>
      </c>
      <c r="L16" s="233">
        <v>7.7630100000000004</v>
      </c>
      <c r="M16" s="233">
        <v>393.75083000000001</v>
      </c>
      <c r="N16" s="233">
        <v>0</v>
      </c>
      <c r="O16" s="233">
        <v>0</v>
      </c>
      <c r="P16" s="233">
        <v>0</v>
      </c>
      <c r="Q16" s="233">
        <v>9146.687390000001</v>
      </c>
      <c r="R16" s="233">
        <v>0</v>
      </c>
      <c r="S16" s="233">
        <v>0</v>
      </c>
      <c r="T16" s="233">
        <v>0</v>
      </c>
      <c r="U16" s="233">
        <v>0</v>
      </c>
      <c r="V16" s="233">
        <v>0</v>
      </c>
      <c r="W16" s="233">
        <v>0</v>
      </c>
      <c r="X16" s="233">
        <v>0</v>
      </c>
      <c r="Y16" s="233">
        <v>0</v>
      </c>
      <c r="Z16" s="233">
        <v>28911.299950000001</v>
      </c>
      <c r="AA16" s="233">
        <v>22804.323690000001</v>
      </c>
      <c r="AB16" s="233">
        <v>164.24839</v>
      </c>
      <c r="AC16" s="233">
        <v>516.23650999999995</v>
      </c>
      <c r="AD16" s="233">
        <v>184.49065999999999</v>
      </c>
      <c r="AE16" s="233">
        <v>0</v>
      </c>
      <c r="AF16" s="233">
        <v>0</v>
      </c>
      <c r="AG16" s="233">
        <v>52580.599200000004</v>
      </c>
    </row>
    <row r="17" spans="1:33" ht="15" customHeight="1">
      <c r="A17" s="239" t="s">
        <v>577</v>
      </c>
      <c r="B17" s="233">
        <v>3826.3254100000004</v>
      </c>
      <c r="C17" s="233">
        <v>410.41121000000004</v>
      </c>
      <c r="D17" s="233">
        <v>60.188370000000006</v>
      </c>
      <c r="E17" s="233">
        <v>0</v>
      </c>
      <c r="F17" s="233">
        <v>0</v>
      </c>
      <c r="G17" s="233">
        <v>368.38134000000002</v>
      </c>
      <c r="H17" s="233">
        <v>0</v>
      </c>
      <c r="I17" s="233">
        <v>4665.3063300000003</v>
      </c>
      <c r="J17" s="233">
        <v>10.3376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10.3376</v>
      </c>
      <c r="R17" s="233">
        <v>0</v>
      </c>
      <c r="S17" s="233">
        <v>0</v>
      </c>
      <c r="T17" s="233">
        <v>0</v>
      </c>
      <c r="U17" s="233">
        <v>0</v>
      </c>
      <c r="V17" s="233">
        <v>0</v>
      </c>
      <c r="W17" s="233">
        <v>0</v>
      </c>
      <c r="X17" s="233">
        <v>0</v>
      </c>
      <c r="Y17" s="233">
        <v>0</v>
      </c>
      <c r="Z17" s="233">
        <v>16937.21125</v>
      </c>
      <c r="AA17" s="233">
        <v>6280.8307599999998</v>
      </c>
      <c r="AB17" s="233">
        <v>173.56692999999999</v>
      </c>
      <c r="AC17" s="233">
        <v>99.809759999999997</v>
      </c>
      <c r="AD17" s="233">
        <v>36.22287</v>
      </c>
      <c r="AE17" s="233">
        <v>368.38134000000002</v>
      </c>
      <c r="AF17" s="233">
        <v>0</v>
      </c>
      <c r="AG17" s="233">
        <v>23896.02291</v>
      </c>
    </row>
    <row r="18" spans="1:33" ht="15" customHeight="1">
      <c r="A18" s="239" t="s">
        <v>578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33">
        <v>0</v>
      </c>
      <c r="S18" s="233">
        <v>0</v>
      </c>
      <c r="T18" s="233">
        <v>0</v>
      </c>
      <c r="U18" s="233">
        <v>0</v>
      </c>
      <c r="V18" s="233">
        <v>0</v>
      </c>
      <c r="W18" s="233">
        <v>0</v>
      </c>
      <c r="X18" s="233">
        <v>0</v>
      </c>
      <c r="Y18" s="233">
        <v>0</v>
      </c>
      <c r="Z18" s="233">
        <v>1899632.2410772</v>
      </c>
      <c r="AA18" s="233">
        <v>0</v>
      </c>
      <c r="AB18" s="233">
        <v>0</v>
      </c>
      <c r="AC18" s="233">
        <v>0</v>
      </c>
      <c r="AD18" s="233">
        <v>0</v>
      </c>
      <c r="AE18" s="233">
        <v>0</v>
      </c>
      <c r="AF18" s="233">
        <v>0</v>
      </c>
      <c r="AG18" s="233">
        <v>1899632.2410799998</v>
      </c>
    </row>
    <row r="19" spans="1:33" ht="15" customHeight="1">
      <c r="A19" s="239" t="s">
        <v>579</v>
      </c>
      <c r="B19" s="233">
        <v>29.086919999999999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29.086919999999999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33">
        <v>0</v>
      </c>
      <c r="S19" s="233">
        <v>0</v>
      </c>
      <c r="T19" s="233">
        <v>0</v>
      </c>
      <c r="U19" s="233">
        <v>0</v>
      </c>
      <c r="V19" s="233">
        <v>0</v>
      </c>
      <c r="W19" s="233">
        <v>0</v>
      </c>
      <c r="X19" s="233">
        <v>0</v>
      </c>
      <c r="Y19" s="233">
        <v>0</v>
      </c>
      <c r="Z19" s="233">
        <v>187.91177999999999</v>
      </c>
      <c r="AA19" s="233">
        <v>129.06554</v>
      </c>
      <c r="AB19" s="233">
        <v>0</v>
      </c>
      <c r="AC19" s="233">
        <v>0</v>
      </c>
      <c r="AD19" s="233">
        <v>0</v>
      </c>
      <c r="AE19" s="233">
        <v>0</v>
      </c>
      <c r="AF19" s="233">
        <v>0</v>
      </c>
      <c r="AG19" s="233">
        <v>316.97732000000002</v>
      </c>
    </row>
    <row r="20" spans="1:33" ht="15" customHeight="1">
      <c r="A20" s="239" t="s">
        <v>580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33">
        <v>0</v>
      </c>
      <c r="S20" s="233">
        <v>0</v>
      </c>
      <c r="T20" s="233">
        <v>0</v>
      </c>
      <c r="U20" s="233">
        <v>0</v>
      </c>
      <c r="V20" s="233">
        <v>0</v>
      </c>
      <c r="W20" s="233">
        <v>0</v>
      </c>
      <c r="X20" s="233">
        <v>0</v>
      </c>
      <c r="Y20" s="233">
        <v>0</v>
      </c>
      <c r="Z20" s="233">
        <v>0</v>
      </c>
      <c r="AA20" s="233">
        <v>0</v>
      </c>
      <c r="AB20" s="233">
        <v>0</v>
      </c>
      <c r="AC20" s="233">
        <v>0</v>
      </c>
      <c r="AD20" s="233">
        <v>0</v>
      </c>
      <c r="AE20" s="233">
        <v>0</v>
      </c>
      <c r="AF20" s="233">
        <v>0</v>
      </c>
      <c r="AG20" s="233">
        <v>0</v>
      </c>
    </row>
    <row r="21" spans="1:33" ht="15" customHeight="1">
      <c r="A21" s="239" t="s">
        <v>581</v>
      </c>
      <c r="B21" s="233">
        <v>0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0</v>
      </c>
      <c r="I21" s="233">
        <v>0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33">
        <v>0</v>
      </c>
      <c r="S21" s="233">
        <v>0</v>
      </c>
      <c r="T21" s="233">
        <v>0</v>
      </c>
      <c r="U21" s="233">
        <v>0</v>
      </c>
      <c r="V21" s="233">
        <v>0</v>
      </c>
      <c r="W21" s="233">
        <v>0</v>
      </c>
      <c r="X21" s="233">
        <v>0</v>
      </c>
      <c r="Y21" s="233">
        <v>0</v>
      </c>
      <c r="Z21" s="233">
        <v>0</v>
      </c>
      <c r="AA21" s="233">
        <v>0</v>
      </c>
      <c r="AB21" s="233">
        <v>0</v>
      </c>
      <c r="AC21" s="233">
        <v>0</v>
      </c>
      <c r="AD21" s="233">
        <v>0</v>
      </c>
      <c r="AE21" s="233">
        <v>0</v>
      </c>
      <c r="AF21" s="233">
        <v>0</v>
      </c>
      <c r="AG21" s="233">
        <v>0</v>
      </c>
    </row>
    <row r="22" spans="1:33" ht="15" customHeight="1">
      <c r="A22" s="239" t="s">
        <v>582</v>
      </c>
      <c r="B22" s="233">
        <v>0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0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33">
        <v>0</v>
      </c>
      <c r="S22" s="233">
        <v>0</v>
      </c>
      <c r="T22" s="233">
        <v>0</v>
      </c>
      <c r="U22" s="233">
        <v>0</v>
      </c>
      <c r="V22" s="233">
        <v>0</v>
      </c>
      <c r="W22" s="233">
        <v>0</v>
      </c>
      <c r="X22" s="233">
        <v>0</v>
      </c>
      <c r="Y22" s="233">
        <v>0</v>
      </c>
      <c r="Z22" s="233">
        <v>60.438410000000005</v>
      </c>
      <c r="AA22" s="233">
        <v>0</v>
      </c>
      <c r="AB22" s="233">
        <v>0</v>
      </c>
      <c r="AC22" s="233">
        <v>0</v>
      </c>
      <c r="AD22" s="233">
        <v>0</v>
      </c>
      <c r="AE22" s="233">
        <v>0</v>
      </c>
      <c r="AF22" s="233">
        <v>0</v>
      </c>
      <c r="AG22" s="233">
        <v>60.438410000000005</v>
      </c>
    </row>
    <row r="23" spans="1:33" ht="15" customHeight="1">
      <c r="A23" s="239" t="s">
        <v>583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33">
        <v>0</v>
      </c>
      <c r="S23" s="233">
        <v>0</v>
      </c>
      <c r="T23" s="233">
        <v>0</v>
      </c>
      <c r="U23" s="233">
        <v>0</v>
      </c>
      <c r="V23" s="233">
        <v>0</v>
      </c>
      <c r="W23" s="233">
        <v>0</v>
      </c>
      <c r="X23" s="233">
        <v>0</v>
      </c>
      <c r="Y23" s="233">
        <v>0</v>
      </c>
      <c r="Z23" s="233">
        <v>0</v>
      </c>
      <c r="AA23" s="233">
        <v>0</v>
      </c>
      <c r="AB23" s="233">
        <v>0</v>
      </c>
      <c r="AC23" s="233">
        <v>0</v>
      </c>
      <c r="AD23" s="233">
        <v>0</v>
      </c>
      <c r="AE23" s="233">
        <v>0</v>
      </c>
      <c r="AF23" s="233">
        <v>0</v>
      </c>
      <c r="AG23" s="233">
        <v>0</v>
      </c>
    </row>
    <row r="24" spans="1:33" ht="15" customHeight="1">
      <c r="A24" s="239" t="s">
        <v>584</v>
      </c>
      <c r="B24" s="233">
        <v>0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0</v>
      </c>
      <c r="I24" s="233">
        <v>0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33">
        <v>0</v>
      </c>
      <c r="S24" s="233">
        <v>0</v>
      </c>
      <c r="T24" s="233">
        <v>0</v>
      </c>
      <c r="U24" s="233">
        <v>0</v>
      </c>
      <c r="V24" s="233">
        <v>0</v>
      </c>
      <c r="W24" s="233">
        <v>0</v>
      </c>
      <c r="X24" s="233">
        <v>0</v>
      </c>
      <c r="Y24" s="233">
        <v>0</v>
      </c>
      <c r="Z24" s="233">
        <v>0</v>
      </c>
      <c r="AA24" s="233">
        <v>0</v>
      </c>
      <c r="AB24" s="233">
        <v>0</v>
      </c>
      <c r="AC24" s="233">
        <v>0</v>
      </c>
      <c r="AD24" s="233">
        <v>0</v>
      </c>
      <c r="AE24" s="233">
        <v>0</v>
      </c>
      <c r="AF24" s="233">
        <v>0</v>
      </c>
      <c r="AG24" s="233">
        <v>0</v>
      </c>
    </row>
    <row r="25" spans="1:33" s="192" customFormat="1" ht="15" customHeight="1">
      <c r="A25" s="239" t="s">
        <v>585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33">
        <v>0</v>
      </c>
      <c r="S25" s="233">
        <v>0</v>
      </c>
      <c r="T25" s="233">
        <v>0</v>
      </c>
      <c r="U25" s="233">
        <v>0</v>
      </c>
      <c r="V25" s="233">
        <v>0</v>
      </c>
      <c r="W25" s="233">
        <v>0</v>
      </c>
      <c r="X25" s="233">
        <v>0</v>
      </c>
      <c r="Y25" s="233">
        <v>0</v>
      </c>
      <c r="Z25" s="233">
        <v>0</v>
      </c>
      <c r="AA25" s="233">
        <v>0</v>
      </c>
      <c r="AB25" s="233">
        <v>0</v>
      </c>
      <c r="AC25" s="233">
        <v>0</v>
      </c>
      <c r="AD25" s="233">
        <v>0</v>
      </c>
      <c r="AE25" s="233">
        <v>0</v>
      </c>
      <c r="AF25" s="233">
        <v>0</v>
      </c>
      <c r="AG25" s="233">
        <v>0</v>
      </c>
    </row>
    <row r="26" spans="1:33" s="192" customFormat="1" ht="15" customHeight="1">
      <c r="A26" s="225" t="s">
        <v>71</v>
      </c>
      <c r="B26" s="235">
        <v>881269.70917000005</v>
      </c>
      <c r="C26" s="235">
        <v>356045.49994999997</v>
      </c>
      <c r="D26" s="235">
        <v>14557.32783</v>
      </c>
      <c r="E26" s="235">
        <v>1198.30529</v>
      </c>
      <c r="F26" s="235">
        <v>29732.62383</v>
      </c>
      <c r="G26" s="235">
        <v>508.56747000000001</v>
      </c>
      <c r="H26" s="235">
        <v>0</v>
      </c>
      <c r="I26" s="235">
        <v>1283312.0335399997</v>
      </c>
      <c r="J26" s="235">
        <v>91692.783980000022</v>
      </c>
      <c r="K26" s="235">
        <v>31847.448059999995</v>
      </c>
      <c r="L26" s="235">
        <v>1238.3342299999997</v>
      </c>
      <c r="M26" s="235">
        <v>702.93589999999995</v>
      </c>
      <c r="N26" s="235">
        <v>708.67941999999994</v>
      </c>
      <c r="O26" s="235">
        <v>0</v>
      </c>
      <c r="P26" s="235">
        <v>0</v>
      </c>
      <c r="Q26" s="235">
        <v>126190.18159000001</v>
      </c>
      <c r="R26" s="235">
        <v>665.72250000000008</v>
      </c>
      <c r="S26" s="235">
        <v>0</v>
      </c>
      <c r="T26" s="235">
        <v>0</v>
      </c>
      <c r="U26" s="235">
        <v>0</v>
      </c>
      <c r="V26" s="235">
        <v>0</v>
      </c>
      <c r="W26" s="235">
        <v>0</v>
      </c>
      <c r="X26" s="235">
        <v>0</v>
      </c>
      <c r="Y26" s="235">
        <v>665.72250000000008</v>
      </c>
      <c r="Z26" s="235">
        <v>4198863.1230571996</v>
      </c>
      <c r="AA26" s="235">
        <v>610520.87147999997</v>
      </c>
      <c r="AB26" s="235">
        <v>26670.970930000003</v>
      </c>
      <c r="AC26" s="235">
        <v>5409.44614</v>
      </c>
      <c r="AD26" s="235">
        <v>38494.425170000002</v>
      </c>
      <c r="AE26" s="235">
        <v>875.55673999999999</v>
      </c>
      <c r="AF26" s="235">
        <v>0</v>
      </c>
      <c r="AG26" s="235">
        <v>4880834.3935199995</v>
      </c>
    </row>
    <row r="27" spans="1:33" ht="15" customHeight="1" thickBot="1">
      <c r="A27" s="250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  <c r="R27" s="249"/>
      <c r="S27" s="249"/>
      <c r="T27" s="248"/>
      <c r="U27" s="248"/>
      <c r="V27" s="248"/>
      <c r="W27" s="248"/>
      <c r="X27" s="248"/>
      <c r="Y27" s="248"/>
      <c r="Z27" s="249"/>
      <c r="AA27" s="249"/>
      <c r="AB27" s="248"/>
      <c r="AC27" s="248"/>
      <c r="AD27" s="248"/>
      <c r="AE27" s="248"/>
      <c r="AF27" s="248"/>
      <c r="AG27" s="248"/>
    </row>
    <row r="28" spans="1:33" ht="15" customHeight="1">
      <c r="A28" s="181" t="s">
        <v>588</v>
      </c>
      <c r="B28" s="201"/>
      <c r="C28" s="191"/>
      <c r="D28" s="191"/>
      <c r="E28" s="191"/>
      <c r="F28" s="191"/>
      <c r="G28" s="191"/>
      <c r="H28" s="191"/>
      <c r="I28" s="191"/>
      <c r="J28" s="191"/>
      <c r="K28" s="191"/>
      <c r="L28" s="201"/>
      <c r="M28" s="201"/>
      <c r="N28" s="159"/>
      <c r="O28" s="159"/>
      <c r="P28" s="159"/>
      <c r="Q28" s="159"/>
      <c r="R28" s="191"/>
      <c r="S28" s="191"/>
      <c r="T28" s="201"/>
      <c r="U28" s="201"/>
      <c r="V28" s="159"/>
      <c r="W28" s="159"/>
      <c r="X28" s="159"/>
      <c r="Y28" s="159"/>
      <c r="Z28" s="191"/>
      <c r="AA28" s="191"/>
      <c r="AB28" s="201"/>
      <c r="AC28" s="201"/>
      <c r="AD28" s="159"/>
      <c r="AE28" s="159"/>
      <c r="AF28" s="159"/>
      <c r="AG28" s="159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sqref="A1:F1"/>
    </sheetView>
  </sheetViews>
  <sheetFormatPr defaultColWidth="9.140625" defaultRowHeight="12.75"/>
  <cols>
    <col min="1" max="1" width="44.5703125" style="184" customWidth="1"/>
    <col min="2" max="4" width="16.42578125" style="183" customWidth="1"/>
    <col min="5" max="6" width="15.5703125" style="183" customWidth="1"/>
    <col min="7" max="16384" width="9.140625" style="183"/>
  </cols>
  <sheetData>
    <row r="1" spans="1:6" s="160" customFormat="1" ht="30" customHeight="1">
      <c r="A1" s="486" t="s">
        <v>341</v>
      </c>
      <c r="B1" s="486"/>
      <c r="C1" s="486"/>
      <c r="D1" s="486"/>
      <c r="E1" s="486"/>
      <c r="F1" s="486"/>
    </row>
    <row r="2" spans="1:6" s="160" customFormat="1" ht="15" customHeight="1">
      <c r="A2" s="487" t="s">
        <v>715</v>
      </c>
      <c r="B2" s="487"/>
      <c r="C2" s="487"/>
      <c r="D2" s="487"/>
      <c r="E2" s="487"/>
      <c r="F2" s="487"/>
    </row>
    <row r="3" spans="1:6" s="160" customFormat="1" ht="15" customHeight="1">
      <c r="A3" s="487" t="s">
        <v>1025</v>
      </c>
      <c r="B3" s="487"/>
      <c r="C3" s="487"/>
      <c r="D3" s="487"/>
      <c r="E3" s="487"/>
      <c r="F3" s="487"/>
    </row>
    <row r="4" spans="1:6" s="161" customFormat="1" ht="30" customHeight="1">
      <c r="A4" s="488" t="s">
        <v>55</v>
      </c>
      <c r="B4" s="488"/>
      <c r="C4" s="488"/>
      <c r="D4" s="488"/>
      <c r="E4" s="488"/>
      <c r="F4" s="488"/>
    </row>
    <row r="5" spans="1:6" ht="3.75" customHeight="1">
      <c r="A5" s="185"/>
      <c r="B5" s="159"/>
      <c r="C5" s="182"/>
      <c r="D5" s="182"/>
      <c r="E5" s="159"/>
      <c r="F5" s="209"/>
    </row>
    <row r="6" spans="1:6" ht="30" customHeight="1">
      <c r="A6" s="328"/>
      <c r="B6" s="187" t="s">
        <v>134</v>
      </c>
      <c r="C6" s="187" t="s">
        <v>135</v>
      </c>
      <c r="D6" s="187" t="s">
        <v>136</v>
      </c>
      <c r="E6" s="188" t="s">
        <v>568</v>
      </c>
      <c r="F6" s="188" t="s">
        <v>70</v>
      </c>
    </row>
    <row r="7" spans="1:6" ht="15" customHeight="1">
      <c r="A7" s="190" t="s">
        <v>716</v>
      </c>
      <c r="B7" s="182">
        <v>1610575.6086800001</v>
      </c>
      <c r="C7" s="182">
        <v>761529.89048000006</v>
      </c>
      <c r="D7" s="182">
        <v>221655.81586999999</v>
      </c>
      <c r="E7" s="182">
        <v>2593761.3150300002</v>
      </c>
      <c r="F7" s="191">
        <v>0.97924650280784642</v>
      </c>
    </row>
    <row r="8" spans="1:6" ht="15" customHeight="1">
      <c r="A8" s="190" t="s">
        <v>717</v>
      </c>
      <c r="B8" s="182">
        <v>2916.57359</v>
      </c>
      <c r="C8" s="182">
        <v>3531.0266700000002</v>
      </c>
      <c r="D8" s="182">
        <v>3127.8373099999999</v>
      </c>
      <c r="E8" s="182">
        <v>9575.4375700000001</v>
      </c>
      <c r="F8" s="191">
        <v>3.6151027848793801E-3</v>
      </c>
    </row>
    <row r="9" spans="1:6" ht="15" customHeight="1">
      <c r="A9" s="190" t="s">
        <v>718</v>
      </c>
      <c r="B9" s="182">
        <v>2631.3068699999999</v>
      </c>
      <c r="C9" s="182">
        <v>4242.2962300000008</v>
      </c>
      <c r="D9" s="182">
        <v>3277.3447000000001</v>
      </c>
      <c r="E9" s="182">
        <v>10150.9478</v>
      </c>
      <c r="F9" s="191">
        <v>3.8323804413822986E-3</v>
      </c>
    </row>
    <row r="10" spans="1:6" ht="15" customHeight="1">
      <c r="A10" s="190" t="s">
        <v>719</v>
      </c>
      <c r="B10" s="182">
        <v>69.504949999999994</v>
      </c>
      <c r="C10" s="182">
        <v>127.28645</v>
      </c>
      <c r="D10" s="182">
        <v>87.183480000000003</v>
      </c>
      <c r="E10" s="182">
        <v>283.97487999999998</v>
      </c>
      <c r="F10" s="191">
        <v>1.07211641454396E-4</v>
      </c>
    </row>
    <row r="11" spans="1:6" ht="15" customHeight="1">
      <c r="A11" s="190" t="s">
        <v>720</v>
      </c>
      <c r="B11" s="182">
        <v>4007.8752599999998</v>
      </c>
      <c r="C11" s="182">
        <v>3667.8993799999998</v>
      </c>
      <c r="D11" s="182">
        <v>1170.2110600000001</v>
      </c>
      <c r="E11" s="182">
        <v>8845.9856999999993</v>
      </c>
      <c r="F11" s="191">
        <v>3.3397061288629125E-3</v>
      </c>
    </row>
    <row r="12" spans="1:6" ht="15" customHeight="1">
      <c r="A12" s="190" t="s">
        <v>721</v>
      </c>
      <c r="B12" s="182">
        <v>385.53091999999998</v>
      </c>
      <c r="C12" s="182">
        <v>382.27931999999998</v>
      </c>
      <c r="D12" s="182">
        <v>118.70968999999999</v>
      </c>
      <c r="E12" s="182">
        <v>886.51993000000004</v>
      </c>
      <c r="F12" s="191">
        <v>3.3469600155244702E-4</v>
      </c>
    </row>
    <row r="13" spans="1:6" ht="15" customHeight="1">
      <c r="A13" s="190" t="s">
        <v>722</v>
      </c>
      <c r="B13" s="182">
        <v>281.31069000000002</v>
      </c>
      <c r="C13" s="182">
        <v>371.63661999999999</v>
      </c>
      <c r="D13" s="182">
        <v>0</v>
      </c>
      <c r="E13" s="182">
        <v>652.94731000000002</v>
      </c>
      <c r="F13" s="191">
        <v>2.4651318767467058E-4</v>
      </c>
    </row>
    <row r="14" spans="1:6" ht="15" customHeight="1">
      <c r="A14" s="190" t="s">
        <v>723</v>
      </c>
      <c r="B14" s="182">
        <v>76.577680000000001</v>
      </c>
      <c r="C14" s="182">
        <v>98.107079999999996</v>
      </c>
      <c r="D14" s="182">
        <v>0</v>
      </c>
      <c r="E14" s="182">
        <v>174.68476000000001</v>
      </c>
      <c r="F14" s="191">
        <v>6.5950339891567694E-5</v>
      </c>
    </row>
    <row r="15" spans="1:6" ht="15" customHeight="1">
      <c r="A15" s="190" t="s">
        <v>724</v>
      </c>
      <c r="B15" s="182">
        <v>0</v>
      </c>
      <c r="C15" s="182">
        <v>0</v>
      </c>
      <c r="D15" s="182">
        <v>720.28185999999994</v>
      </c>
      <c r="E15" s="182">
        <v>720.28185999999994</v>
      </c>
      <c r="F15" s="191">
        <v>2.7193461802123173E-4</v>
      </c>
    </row>
    <row r="16" spans="1:6" ht="15" customHeight="1">
      <c r="A16" s="190" t="s">
        <v>725</v>
      </c>
      <c r="B16" s="182">
        <v>0</v>
      </c>
      <c r="C16" s="182">
        <v>0</v>
      </c>
      <c r="D16" s="182">
        <v>288.11273</v>
      </c>
      <c r="E16" s="182">
        <v>288.11273</v>
      </c>
      <c r="F16" s="191">
        <v>1.08773841922944E-4</v>
      </c>
    </row>
    <row r="17" spans="1:6" ht="15" customHeight="1">
      <c r="A17" s="190" t="s">
        <v>726</v>
      </c>
      <c r="B17" s="182">
        <v>17085.343570000001</v>
      </c>
      <c r="C17" s="182">
        <v>10412.957109999999</v>
      </c>
      <c r="D17" s="182">
        <v>7101.9838399999999</v>
      </c>
      <c r="E17" s="182">
        <v>34600.284520000001</v>
      </c>
      <c r="F17" s="191">
        <v>1.3062962816212168E-2</v>
      </c>
    </row>
    <row r="18" spans="1:6" ht="15" customHeight="1">
      <c r="A18" s="190" t="s">
        <v>727</v>
      </c>
      <c r="B18" s="182">
        <v>8876.9320299999999</v>
      </c>
      <c r="C18" s="182">
        <v>5229.8028400000003</v>
      </c>
      <c r="D18" s="182">
        <v>4812.53197</v>
      </c>
      <c r="E18" s="182">
        <v>18919.26684</v>
      </c>
      <c r="F18" s="191">
        <v>7.14276436363003E-3</v>
      </c>
    </row>
    <row r="19" spans="1:6" ht="15" customHeight="1">
      <c r="A19" s="193" t="s">
        <v>728</v>
      </c>
      <c r="B19" s="194">
        <v>1634581.4450699999</v>
      </c>
      <c r="C19" s="194">
        <v>780224.67981999996</v>
      </c>
      <c r="D19" s="194">
        <v>233925.63732999997</v>
      </c>
      <c r="E19" s="194">
        <v>2648731.7622200008</v>
      </c>
      <c r="F19" s="195">
        <v>1</v>
      </c>
    </row>
    <row r="20" spans="1:6" ht="15" customHeight="1">
      <c r="A20" s="190" t="s">
        <v>743</v>
      </c>
      <c r="B20" s="182">
        <v>12325.11917</v>
      </c>
      <c r="C20" s="182">
        <v>9368.5023600000004</v>
      </c>
      <c r="D20" s="182">
        <v>8434.3751799999991</v>
      </c>
      <c r="E20" s="182">
        <v>30127.996709999999</v>
      </c>
      <c r="F20" s="182"/>
    </row>
    <row r="21" spans="1:6" s="265" customFormat="1" ht="15" customHeight="1" thickBot="1">
      <c r="A21" s="329" t="s">
        <v>744</v>
      </c>
      <c r="B21" s="330">
        <v>0.61711852758544194</v>
      </c>
      <c r="C21" s="330">
        <v>0.29456538066582649</v>
      </c>
      <c r="D21" s="330">
        <v>8.831609174873116E-2</v>
      </c>
      <c r="E21" s="330">
        <v>1</v>
      </c>
      <c r="F21" s="330"/>
    </row>
    <row r="22" spans="1:6" ht="15" customHeight="1">
      <c r="A22" s="181" t="s">
        <v>731</v>
      </c>
      <c r="B22" s="205"/>
      <c r="C22" s="206"/>
      <c r="D22" s="206"/>
      <c r="E22" s="205"/>
      <c r="F22" s="205"/>
    </row>
    <row r="23" spans="1:6" ht="84" customHeight="1">
      <c r="A23" s="495" t="s">
        <v>732</v>
      </c>
      <c r="B23" s="499"/>
      <c r="C23" s="499"/>
      <c r="D23" s="499"/>
      <c r="E23" s="499"/>
      <c r="F23" s="499"/>
    </row>
    <row r="24" spans="1:6" ht="73.5" customHeight="1">
      <c r="A24" s="495" t="s">
        <v>733</v>
      </c>
      <c r="B24" s="499"/>
      <c r="C24" s="499"/>
      <c r="D24" s="499"/>
      <c r="E24" s="499"/>
      <c r="F24" s="499"/>
    </row>
    <row r="25" spans="1:6" ht="15" customHeight="1">
      <c r="A25" s="181" t="s">
        <v>734</v>
      </c>
      <c r="B25" s="181"/>
      <c r="C25" s="268"/>
      <c r="D25" s="268"/>
      <c r="E25" s="181"/>
      <c r="F25" s="181"/>
    </row>
    <row r="26" spans="1:6" ht="15" customHeight="1">
      <c r="A26" s="331"/>
      <c r="B26" s="181"/>
      <c r="C26" s="268"/>
      <c r="D26" s="268"/>
      <c r="E26" s="181"/>
      <c r="F26" s="18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sqref="A1:F1"/>
    </sheetView>
  </sheetViews>
  <sheetFormatPr defaultColWidth="11.42578125" defaultRowHeight="12.75"/>
  <cols>
    <col min="1" max="1" width="62.85546875" style="184" customWidth="1"/>
    <col min="2" max="6" width="15.7109375" style="183" customWidth="1"/>
    <col min="7" max="256" width="11.42578125" style="183"/>
    <col min="257" max="257" width="62.85546875" style="183" customWidth="1"/>
    <col min="258" max="262" width="15.7109375" style="183" customWidth="1"/>
    <col min="263" max="512" width="11.42578125" style="183"/>
    <col min="513" max="513" width="62.85546875" style="183" customWidth="1"/>
    <col min="514" max="518" width="15.7109375" style="183" customWidth="1"/>
    <col min="519" max="768" width="11.42578125" style="183"/>
    <col min="769" max="769" width="62.85546875" style="183" customWidth="1"/>
    <col min="770" max="774" width="15.7109375" style="183" customWidth="1"/>
    <col min="775" max="1024" width="11.42578125" style="183"/>
    <col min="1025" max="1025" width="62.85546875" style="183" customWidth="1"/>
    <col min="1026" max="1030" width="15.7109375" style="183" customWidth="1"/>
    <col min="1031" max="1280" width="11.42578125" style="183"/>
    <col min="1281" max="1281" width="62.85546875" style="183" customWidth="1"/>
    <col min="1282" max="1286" width="15.7109375" style="183" customWidth="1"/>
    <col min="1287" max="1536" width="11.42578125" style="183"/>
    <col min="1537" max="1537" width="62.85546875" style="183" customWidth="1"/>
    <col min="1538" max="1542" width="15.7109375" style="183" customWidth="1"/>
    <col min="1543" max="1792" width="11.42578125" style="183"/>
    <col min="1793" max="1793" width="62.85546875" style="183" customWidth="1"/>
    <col min="1794" max="1798" width="15.7109375" style="183" customWidth="1"/>
    <col min="1799" max="2048" width="11.42578125" style="183"/>
    <col min="2049" max="2049" width="62.85546875" style="183" customWidth="1"/>
    <col min="2050" max="2054" width="15.7109375" style="183" customWidth="1"/>
    <col min="2055" max="2304" width="11.42578125" style="183"/>
    <col min="2305" max="2305" width="62.85546875" style="183" customWidth="1"/>
    <col min="2306" max="2310" width="15.7109375" style="183" customWidth="1"/>
    <col min="2311" max="2560" width="11.42578125" style="183"/>
    <col min="2561" max="2561" width="62.85546875" style="183" customWidth="1"/>
    <col min="2562" max="2566" width="15.7109375" style="183" customWidth="1"/>
    <col min="2567" max="2816" width="11.42578125" style="183"/>
    <col min="2817" max="2817" width="62.85546875" style="183" customWidth="1"/>
    <col min="2818" max="2822" width="15.7109375" style="183" customWidth="1"/>
    <col min="2823" max="3072" width="11.42578125" style="183"/>
    <col min="3073" max="3073" width="62.85546875" style="183" customWidth="1"/>
    <col min="3074" max="3078" width="15.7109375" style="183" customWidth="1"/>
    <col min="3079" max="3328" width="11.42578125" style="183"/>
    <col min="3329" max="3329" width="62.85546875" style="183" customWidth="1"/>
    <col min="3330" max="3334" width="15.7109375" style="183" customWidth="1"/>
    <col min="3335" max="3584" width="11.42578125" style="183"/>
    <col min="3585" max="3585" width="62.85546875" style="183" customWidth="1"/>
    <col min="3586" max="3590" width="15.7109375" style="183" customWidth="1"/>
    <col min="3591" max="3840" width="11.42578125" style="183"/>
    <col min="3841" max="3841" width="62.85546875" style="183" customWidth="1"/>
    <col min="3842" max="3846" width="15.7109375" style="183" customWidth="1"/>
    <col min="3847" max="4096" width="11.42578125" style="183"/>
    <col min="4097" max="4097" width="62.85546875" style="183" customWidth="1"/>
    <col min="4098" max="4102" width="15.7109375" style="183" customWidth="1"/>
    <col min="4103" max="4352" width="11.42578125" style="183"/>
    <col min="4353" max="4353" width="62.85546875" style="183" customWidth="1"/>
    <col min="4354" max="4358" width="15.7109375" style="183" customWidth="1"/>
    <col min="4359" max="4608" width="11.42578125" style="183"/>
    <col min="4609" max="4609" width="62.85546875" style="183" customWidth="1"/>
    <col min="4610" max="4614" width="15.7109375" style="183" customWidth="1"/>
    <col min="4615" max="4864" width="11.42578125" style="183"/>
    <col min="4865" max="4865" width="62.85546875" style="183" customWidth="1"/>
    <col min="4866" max="4870" width="15.7109375" style="183" customWidth="1"/>
    <col min="4871" max="5120" width="11.42578125" style="183"/>
    <col min="5121" max="5121" width="62.85546875" style="183" customWidth="1"/>
    <col min="5122" max="5126" width="15.7109375" style="183" customWidth="1"/>
    <col min="5127" max="5376" width="11.42578125" style="183"/>
    <col min="5377" max="5377" width="62.85546875" style="183" customWidth="1"/>
    <col min="5378" max="5382" width="15.7109375" style="183" customWidth="1"/>
    <col min="5383" max="5632" width="11.42578125" style="183"/>
    <col min="5633" max="5633" width="62.85546875" style="183" customWidth="1"/>
    <col min="5634" max="5638" width="15.7109375" style="183" customWidth="1"/>
    <col min="5639" max="5888" width="11.42578125" style="183"/>
    <col min="5889" max="5889" width="62.85546875" style="183" customWidth="1"/>
    <col min="5890" max="5894" width="15.7109375" style="183" customWidth="1"/>
    <col min="5895" max="6144" width="11.42578125" style="183"/>
    <col min="6145" max="6145" width="62.85546875" style="183" customWidth="1"/>
    <col min="6146" max="6150" width="15.7109375" style="183" customWidth="1"/>
    <col min="6151" max="6400" width="11.42578125" style="183"/>
    <col min="6401" max="6401" width="62.85546875" style="183" customWidth="1"/>
    <col min="6402" max="6406" width="15.7109375" style="183" customWidth="1"/>
    <col min="6407" max="6656" width="11.42578125" style="183"/>
    <col min="6657" max="6657" width="62.85546875" style="183" customWidth="1"/>
    <col min="6658" max="6662" width="15.7109375" style="183" customWidth="1"/>
    <col min="6663" max="6912" width="11.42578125" style="183"/>
    <col min="6913" max="6913" width="62.85546875" style="183" customWidth="1"/>
    <col min="6914" max="6918" width="15.7109375" style="183" customWidth="1"/>
    <col min="6919" max="7168" width="11.42578125" style="183"/>
    <col min="7169" max="7169" width="62.85546875" style="183" customWidth="1"/>
    <col min="7170" max="7174" width="15.7109375" style="183" customWidth="1"/>
    <col min="7175" max="7424" width="11.42578125" style="183"/>
    <col min="7425" max="7425" width="62.85546875" style="183" customWidth="1"/>
    <col min="7426" max="7430" width="15.7109375" style="183" customWidth="1"/>
    <col min="7431" max="7680" width="11.42578125" style="183"/>
    <col min="7681" max="7681" width="62.85546875" style="183" customWidth="1"/>
    <col min="7682" max="7686" width="15.7109375" style="183" customWidth="1"/>
    <col min="7687" max="7936" width="11.42578125" style="183"/>
    <col min="7937" max="7937" width="62.85546875" style="183" customWidth="1"/>
    <col min="7938" max="7942" width="15.7109375" style="183" customWidth="1"/>
    <col min="7943" max="8192" width="11.42578125" style="183"/>
    <col min="8193" max="8193" width="62.85546875" style="183" customWidth="1"/>
    <col min="8194" max="8198" width="15.7109375" style="183" customWidth="1"/>
    <col min="8199" max="8448" width="11.42578125" style="183"/>
    <col min="8449" max="8449" width="62.85546875" style="183" customWidth="1"/>
    <col min="8450" max="8454" width="15.7109375" style="183" customWidth="1"/>
    <col min="8455" max="8704" width="11.42578125" style="183"/>
    <col min="8705" max="8705" width="62.85546875" style="183" customWidth="1"/>
    <col min="8706" max="8710" width="15.7109375" style="183" customWidth="1"/>
    <col min="8711" max="8960" width="11.42578125" style="183"/>
    <col min="8961" max="8961" width="62.85546875" style="183" customWidth="1"/>
    <col min="8962" max="8966" width="15.7109375" style="183" customWidth="1"/>
    <col min="8967" max="9216" width="11.42578125" style="183"/>
    <col min="9217" max="9217" width="62.85546875" style="183" customWidth="1"/>
    <col min="9218" max="9222" width="15.7109375" style="183" customWidth="1"/>
    <col min="9223" max="9472" width="11.42578125" style="183"/>
    <col min="9473" max="9473" width="62.85546875" style="183" customWidth="1"/>
    <col min="9474" max="9478" width="15.7109375" style="183" customWidth="1"/>
    <col min="9479" max="9728" width="11.42578125" style="183"/>
    <col min="9729" max="9729" width="62.85546875" style="183" customWidth="1"/>
    <col min="9730" max="9734" width="15.7109375" style="183" customWidth="1"/>
    <col min="9735" max="9984" width="11.42578125" style="183"/>
    <col min="9985" max="9985" width="62.85546875" style="183" customWidth="1"/>
    <col min="9986" max="9990" width="15.7109375" style="183" customWidth="1"/>
    <col min="9991" max="10240" width="11.42578125" style="183"/>
    <col min="10241" max="10241" width="62.85546875" style="183" customWidth="1"/>
    <col min="10242" max="10246" width="15.7109375" style="183" customWidth="1"/>
    <col min="10247" max="10496" width="11.42578125" style="183"/>
    <col min="10497" max="10497" width="62.85546875" style="183" customWidth="1"/>
    <col min="10498" max="10502" width="15.7109375" style="183" customWidth="1"/>
    <col min="10503" max="10752" width="11.42578125" style="183"/>
    <col min="10753" max="10753" width="62.85546875" style="183" customWidth="1"/>
    <col min="10754" max="10758" width="15.7109375" style="183" customWidth="1"/>
    <col min="10759" max="11008" width="11.42578125" style="183"/>
    <col min="11009" max="11009" width="62.85546875" style="183" customWidth="1"/>
    <col min="11010" max="11014" width="15.7109375" style="183" customWidth="1"/>
    <col min="11015" max="11264" width="11.42578125" style="183"/>
    <col min="11265" max="11265" width="62.85546875" style="183" customWidth="1"/>
    <col min="11266" max="11270" width="15.7109375" style="183" customWidth="1"/>
    <col min="11271" max="11520" width="11.42578125" style="183"/>
    <col min="11521" max="11521" width="62.85546875" style="183" customWidth="1"/>
    <col min="11522" max="11526" width="15.7109375" style="183" customWidth="1"/>
    <col min="11527" max="11776" width="11.42578125" style="183"/>
    <col min="11777" max="11777" width="62.85546875" style="183" customWidth="1"/>
    <col min="11778" max="11782" width="15.7109375" style="183" customWidth="1"/>
    <col min="11783" max="12032" width="11.42578125" style="183"/>
    <col min="12033" max="12033" width="62.85546875" style="183" customWidth="1"/>
    <col min="12034" max="12038" width="15.7109375" style="183" customWidth="1"/>
    <col min="12039" max="12288" width="11.42578125" style="183"/>
    <col min="12289" max="12289" width="62.85546875" style="183" customWidth="1"/>
    <col min="12290" max="12294" width="15.7109375" style="183" customWidth="1"/>
    <col min="12295" max="12544" width="11.42578125" style="183"/>
    <col min="12545" max="12545" width="62.85546875" style="183" customWidth="1"/>
    <col min="12546" max="12550" width="15.7109375" style="183" customWidth="1"/>
    <col min="12551" max="12800" width="11.42578125" style="183"/>
    <col min="12801" max="12801" width="62.85546875" style="183" customWidth="1"/>
    <col min="12802" max="12806" width="15.7109375" style="183" customWidth="1"/>
    <col min="12807" max="13056" width="11.42578125" style="183"/>
    <col min="13057" max="13057" width="62.85546875" style="183" customWidth="1"/>
    <col min="13058" max="13062" width="15.7109375" style="183" customWidth="1"/>
    <col min="13063" max="13312" width="11.42578125" style="183"/>
    <col min="13313" max="13313" width="62.85546875" style="183" customWidth="1"/>
    <col min="13314" max="13318" width="15.7109375" style="183" customWidth="1"/>
    <col min="13319" max="13568" width="11.42578125" style="183"/>
    <col min="13569" max="13569" width="62.85546875" style="183" customWidth="1"/>
    <col min="13570" max="13574" width="15.7109375" style="183" customWidth="1"/>
    <col min="13575" max="13824" width="11.42578125" style="183"/>
    <col min="13825" max="13825" width="62.85546875" style="183" customWidth="1"/>
    <col min="13826" max="13830" width="15.7109375" style="183" customWidth="1"/>
    <col min="13831" max="14080" width="11.42578125" style="183"/>
    <col min="14081" max="14081" width="62.85546875" style="183" customWidth="1"/>
    <col min="14082" max="14086" width="15.7109375" style="183" customWidth="1"/>
    <col min="14087" max="14336" width="11.42578125" style="183"/>
    <col min="14337" max="14337" width="62.85546875" style="183" customWidth="1"/>
    <col min="14338" max="14342" width="15.7109375" style="183" customWidth="1"/>
    <col min="14343" max="14592" width="11.42578125" style="183"/>
    <col min="14593" max="14593" width="62.85546875" style="183" customWidth="1"/>
    <col min="14594" max="14598" width="15.7109375" style="183" customWidth="1"/>
    <col min="14599" max="14848" width="11.42578125" style="183"/>
    <col min="14849" max="14849" width="62.85546875" style="183" customWidth="1"/>
    <col min="14850" max="14854" width="15.7109375" style="183" customWidth="1"/>
    <col min="14855" max="15104" width="11.42578125" style="183"/>
    <col min="15105" max="15105" width="62.85546875" style="183" customWidth="1"/>
    <col min="15106" max="15110" width="15.7109375" style="183" customWidth="1"/>
    <col min="15111" max="15360" width="11.42578125" style="183"/>
    <col min="15361" max="15361" width="62.85546875" style="183" customWidth="1"/>
    <col min="15362" max="15366" width="15.7109375" style="183" customWidth="1"/>
    <col min="15367" max="15616" width="11.42578125" style="183"/>
    <col min="15617" max="15617" width="62.85546875" style="183" customWidth="1"/>
    <col min="15618" max="15622" width="15.7109375" style="183" customWidth="1"/>
    <col min="15623" max="15872" width="11.42578125" style="183"/>
    <col min="15873" max="15873" width="62.85546875" style="183" customWidth="1"/>
    <col min="15874" max="15878" width="15.7109375" style="183" customWidth="1"/>
    <col min="15879" max="16128" width="11.42578125" style="183"/>
    <col min="16129" max="16129" width="62.85546875" style="183" customWidth="1"/>
    <col min="16130" max="16134" width="15.7109375" style="183" customWidth="1"/>
    <col min="16135" max="16384" width="11.42578125" style="183"/>
  </cols>
  <sheetData>
    <row r="1" spans="1:6" s="160" customFormat="1" ht="30" customHeight="1">
      <c r="A1" s="489" t="s">
        <v>341</v>
      </c>
      <c r="B1" s="489"/>
      <c r="C1" s="489"/>
      <c r="D1" s="489"/>
      <c r="E1" s="489"/>
      <c r="F1" s="489"/>
    </row>
    <row r="2" spans="1:6" s="160" customFormat="1" ht="15" customHeight="1">
      <c r="A2" s="490" t="s">
        <v>745</v>
      </c>
      <c r="B2" s="490"/>
      <c r="C2" s="490"/>
      <c r="D2" s="490"/>
      <c r="E2" s="490"/>
      <c r="F2" s="490"/>
    </row>
    <row r="3" spans="1:6" s="160" customFormat="1" ht="15" customHeight="1">
      <c r="A3" s="490" t="s">
        <v>1025</v>
      </c>
      <c r="B3" s="490"/>
      <c r="C3" s="490"/>
      <c r="D3" s="490"/>
      <c r="E3" s="490"/>
      <c r="F3" s="490"/>
    </row>
    <row r="4" spans="1:6" s="160" customFormat="1" ht="30" customHeight="1">
      <c r="A4" s="491" t="s">
        <v>55</v>
      </c>
      <c r="B4" s="491"/>
      <c r="C4" s="491"/>
      <c r="D4" s="491"/>
      <c r="E4" s="491"/>
      <c r="F4" s="491"/>
    </row>
    <row r="5" spans="1:6" ht="15" customHeight="1">
      <c r="A5" s="185"/>
      <c r="B5" s="209"/>
      <c r="C5" s="209"/>
      <c r="D5" s="159"/>
      <c r="E5" s="159"/>
      <c r="F5" s="209"/>
    </row>
    <row r="6" spans="1:6" ht="30" customHeight="1">
      <c r="A6" s="226" t="s">
        <v>593</v>
      </c>
      <c r="B6" s="187" t="s">
        <v>134</v>
      </c>
      <c r="C6" s="187" t="s">
        <v>135</v>
      </c>
      <c r="D6" s="187" t="s">
        <v>136</v>
      </c>
      <c r="E6" s="188" t="s">
        <v>568</v>
      </c>
      <c r="F6" s="189" t="s">
        <v>70</v>
      </c>
    </row>
    <row r="7" spans="1:6" ht="15" customHeight="1">
      <c r="A7" s="239" t="s">
        <v>569</v>
      </c>
      <c r="B7" s="233">
        <v>3827.0189500000001</v>
      </c>
      <c r="C7" s="233">
        <v>11700.508520400001</v>
      </c>
      <c r="D7" s="233">
        <v>348.64254</v>
      </c>
      <c r="E7" s="233">
        <v>15876.170010400001</v>
      </c>
      <c r="F7" s="332">
        <v>5.9938761033353598E-3</v>
      </c>
    </row>
    <row r="8" spans="1:6" ht="15" customHeight="1">
      <c r="A8" s="239" t="s">
        <v>570</v>
      </c>
      <c r="B8" s="233">
        <v>1068.9738340000001</v>
      </c>
      <c r="C8" s="233">
        <v>1947.5060606</v>
      </c>
      <c r="D8" s="233">
        <v>200.07105999999999</v>
      </c>
      <c r="E8" s="233">
        <v>3216.5509546000003</v>
      </c>
      <c r="F8" s="332">
        <v>1.2143739887710947E-3</v>
      </c>
    </row>
    <row r="9" spans="1:6" ht="15" customHeight="1">
      <c r="A9" s="239" t="s">
        <v>571</v>
      </c>
      <c r="B9" s="234">
        <v>17632.373149999999</v>
      </c>
      <c r="C9" s="234">
        <v>1823.11427</v>
      </c>
      <c r="D9" s="234">
        <v>523.46375</v>
      </c>
      <c r="E9" s="234">
        <v>19978.951169999997</v>
      </c>
      <c r="F9" s="333">
        <v>7.5428367111917728E-3</v>
      </c>
    </row>
    <row r="10" spans="1:6" ht="15" customHeight="1">
      <c r="A10" s="239" t="s">
        <v>572</v>
      </c>
      <c r="B10" s="234">
        <v>12876.7244882</v>
      </c>
      <c r="C10" s="234">
        <v>6374.0820866000004</v>
      </c>
      <c r="D10" s="234">
        <v>8630.6735399999998</v>
      </c>
      <c r="E10" s="234">
        <v>27881.480114800001</v>
      </c>
      <c r="F10" s="333">
        <v>1.0526350957204772E-2</v>
      </c>
    </row>
    <row r="11" spans="1:6" ht="15" customHeight="1">
      <c r="A11" s="239" t="s">
        <v>573</v>
      </c>
      <c r="B11" s="233">
        <v>106186.435852</v>
      </c>
      <c r="C11" s="233">
        <v>56544.343214199995</v>
      </c>
      <c r="D11" s="233">
        <v>12730.076297</v>
      </c>
      <c r="E11" s="233">
        <v>175460.85536319998</v>
      </c>
      <c r="F11" s="332">
        <v>6.6243346307285414E-2</v>
      </c>
    </row>
    <row r="12" spans="1:6" ht="15" customHeight="1">
      <c r="A12" s="239" t="s">
        <v>574</v>
      </c>
      <c r="B12" s="233">
        <v>17219.990103999997</v>
      </c>
      <c r="C12" s="233">
        <v>9261.2968142000009</v>
      </c>
      <c r="D12" s="233">
        <v>360.59165999999999</v>
      </c>
      <c r="E12" s="233">
        <v>26841.878578199998</v>
      </c>
      <c r="F12" s="332">
        <v>1.0133860652355707E-2</v>
      </c>
    </row>
    <row r="13" spans="1:6" ht="15" customHeight="1">
      <c r="A13" s="239" t="s">
        <v>72</v>
      </c>
      <c r="B13" s="233">
        <v>123898.2347062</v>
      </c>
      <c r="C13" s="233">
        <v>64147.324589800002</v>
      </c>
      <c r="D13" s="233">
        <v>12777.983258400001</v>
      </c>
      <c r="E13" s="233">
        <v>200823.54255439999</v>
      </c>
      <c r="F13" s="332">
        <v>7.5818754266013449E-2</v>
      </c>
    </row>
    <row r="14" spans="1:6" ht="15" customHeight="1">
      <c r="A14" s="239" t="s">
        <v>575</v>
      </c>
      <c r="B14" s="233">
        <v>232324.46380959998</v>
      </c>
      <c r="C14" s="233">
        <v>133853.888163</v>
      </c>
      <c r="D14" s="233">
        <v>49741.746983599995</v>
      </c>
      <c r="E14" s="233">
        <v>415920.09895619994</v>
      </c>
      <c r="F14" s="332">
        <v>0.15702613038266616</v>
      </c>
    </row>
    <row r="15" spans="1:6" ht="15" customHeight="1">
      <c r="A15" s="239" t="s">
        <v>576</v>
      </c>
      <c r="B15" s="233">
        <v>49011.331935999995</v>
      </c>
      <c r="C15" s="233">
        <v>32900.152789400003</v>
      </c>
      <c r="D15" s="233">
        <v>12245.679480000001</v>
      </c>
      <c r="E15" s="233">
        <v>94157.164205399997</v>
      </c>
      <c r="F15" s="332">
        <v>3.5548017948842263E-2</v>
      </c>
    </row>
    <row r="16" spans="1:6" ht="15" customHeight="1">
      <c r="A16" s="239" t="s">
        <v>577</v>
      </c>
      <c r="B16" s="233">
        <v>104885.40578</v>
      </c>
      <c r="C16" s="233">
        <v>69824.431972399994</v>
      </c>
      <c r="D16" s="233">
        <v>19669.661694999999</v>
      </c>
      <c r="E16" s="233">
        <v>194379.49944739998</v>
      </c>
      <c r="F16" s="332">
        <v>7.3385875557697253E-2</v>
      </c>
    </row>
    <row r="17" spans="1:6" ht="15" customHeight="1">
      <c r="A17" s="239" t="s">
        <v>578</v>
      </c>
      <c r="B17" s="233">
        <v>147723.56935400001</v>
      </c>
      <c r="C17" s="233">
        <v>40495.061555200002</v>
      </c>
      <c r="D17" s="233">
        <v>6132.1336500000007</v>
      </c>
      <c r="E17" s="233">
        <v>194350.7645592</v>
      </c>
      <c r="F17" s="332">
        <v>7.3375027011756952E-2</v>
      </c>
    </row>
    <row r="18" spans="1:6" ht="15" customHeight="1">
      <c r="A18" s="239" t="s">
        <v>579</v>
      </c>
      <c r="B18" s="233">
        <v>225417.5903326</v>
      </c>
      <c r="C18" s="233">
        <v>99816.301442199998</v>
      </c>
      <c r="D18" s="233">
        <v>26932.259816599999</v>
      </c>
      <c r="E18" s="233">
        <v>352166.15159140003</v>
      </c>
      <c r="F18" s="332">
        <v>0.13295651779015483</v>
      </c>
    </row>
    <row r="19" spans="1:6" ht="15" customHeight="1">
      <c r="A19" s="239" t="s">
        <v>580</v>
      </c>
      <c r="B19" s="233">
        <v>183572.8508474</v>
      </c>
      <c r="C19" s="233">
        <v>59278.822358599995</v>
      </c>
      <c r="D19" s="233">
        <v>16447.001122599999</v>
      </c>
      <c r="E19" s="233">
        <v>259298.6743286</v>
      </c>
      <c r="F19" s="332">
        <v>9.7895407183635666E-2</v>
      </c>
    </row>
    <row r="20" spans="1:6" ht="15" customHeight="1">
      <c r="A20" s="239" t="s">
        <v>581</v>
      </c>
      <c r="B20" s="233">
        <v>154711.6556772</v>
      </c>
      <c r="C20" s="233">
        <v>74132.084092199992</v>
      </c>
      <c r="D20" s="233">
        <v>29045.573370000002</v>
      </c>
      <c r="E20" s="233">
        <v>257889.31313939998</v>
      </c>
      <c r="F20" s="332">
        <v>9.7363318125167506E-2</v>
      </c>
    </row>
    <row r="21" spans="1:6" ht="15" customHeight="1">
      <c r="A21" s="239" t="s">
        <v>582</v>
      </c>
      <c r="B21" s="233">
        <v>198990.7838342</v>
      </c>
      <c r="C21" s="233">
        <v>95880.457368799995</v>
      </c>
      <c r="D21" s="233">
        <v>35637.009904799997</v>
      </c>
      <c r="E21" s="233">
        <v>330508.2511078</v>
      </c>
      <c r="F21" s="332">
        <v>0.12477981194283599</v>
      </c>
    </row>
    <row r="22" spans="1:6" ht="15" customHeight="1">
      <c r="A22" s="239" t="s">
        <v>583</v>
      </c>
      <c r="B22" s="233">
        <v>665.68053420000001</v>
      </c>
      <c r="C22" s="233">
        <v>4781.5489800000005</v>
      </c>
      <c r="D22" s="233">
        <v>1.39991</v>
      </c>
      <c r="E22" s="233">
        <v>5448.6294242000004</v>
      </c>
      <c r="F22" s="332">
        <v>2.0570710492674709E-3</v>
      </c>
    </row>
    <row r="23" spans="1:6" ht="15" customHeight="1">
      <c r="A23" s="239" t="s">
        <v>584</v>
      </c>
      <c r="B23" s="233">
        <v>14895.358877800001</v>
      </c>
      <c r="C23" s="233">
        <v>290.45756</v>
      </c>
      <c r="D23" s="233">
        <v>0</v>
      </c>
      <c r="E23" s="233">
        <v>15185.816437800002</v>
      </c>
      <c r="F23" s="332">
        <v>5.7332405861452111E-3</v>
      </c>
    </row>
    <row r="24" spans="1:6" s="192" customFormat="1" ht="15" customHeight="1">
      <c r="A24" s="239" t="s">
        <v>585</v>
      </c>
      <c r="B24" s="233">
        <v>39673.002562200003</v>
      </c>
      <c r="C24" s="233">
        <v>17173.297907600001</v>
      </c>
      <c r="D24" s="233">
        <v>2501.6692540000004</v>
      </c>
      <c r="E24" s="233">
        <v>59347.969723800001</v>
      </c>
      <c r="F24" s="332">
        <v>2.2406183435673147E-2</v>
      </c>
    </row>
    <row r="25" spans="1:6" s="192" customFormat="1" ht="15" customHeight="1">
      <c r="A25" s="225" t="s">
        <v>605</v>
      </c>
      <c r="B25" s="334">
        <v>1634581.4446296003</v>
      </c>
      <c r="C25" s="334">
        <v>780224.67974519986</v>
      </c>
      <c r="D25" s="334">
        <v>233925.63729200003</v>
      </c>
      <c r="E25" s="334">
        <v>2648731.7616667999</v>
      </c>
      <c r="F25" s="335">
        <v>1</v>
      </c>
    </row>
    <row r="26" spans="1:6" ht="15" customHeight="1">
      <c r="A26" s="239" t="s">
        <v>587</v>
      </c>
      <c r="B26" s="332">
        <v>0.61711852754806218</v>
      </c>
      <c r="C26" s="332">
        <v>0.29456538069910798</v>
      </c>
      <c r="D26" s="332">
        <v>8.8316091752829951E-2</v>
      </c>
      <c r="E26" s="332">
        <v>1</v>
      </c>
      <c r="F26" s="332"/>
    </row>
    <row r="27" spans="1:6" ht="15" customHeight="1" thickBot="1">
      <c r="A27" s="250"/>
      <c r="B27" s="248"/>
      <c r="C27" s="249"/>
      <c r="D27" s="249"/>
      <c r="E27" s="249"/>
      <c r="F27" s="249"/>
    </row>
    <row r="28" spans="1:6" ht="15" customHeight="1">
      <c r="A28" s="181" t="s">
        <v>588</v>
      </c>
      <c r="B28" s="201"/>
      <c r="C28" s="191"/>
      <c r="D28" s="191"/>
      <c r="E28" s="191"/>
      <c r="F28" s="191"/>
    </row>
    <row r="29" spans="1:6" ht="15" customHeight="1">
      <c r="A29" s="159"/>
      <c r="B29" s="159"/>
      <c r="C29" s="182"/>
      <c r="D29" s="182"/>
      <c r="E29" s="159"/>
      <c r="F29" s="201"/>
    </row>
    <row r="30" spans="1:6" ht="15" customHeight="1">
      <c r="A30" s="208"/>
      <c r="B30" s="159"/>
      <c r="C30" s="182"/>
      <c r="D30" s="182"/>
      <c r="E30" s="159"/>
      <c r="F30" s="201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sqref="A1:F1"/>
    </sheetView>
  </sheetViews>
  <sheetFormatPr defaultColWidth="11.42578125" defaultRowHeight="12.75"/>
  <cols>
    <col min="1" max="1" width="56.28515625" style="184" customWidth="1"/>
    <col min="2" max="6" width="15.7109375" style="183" customWidth="1"/>
    <col min="7" max="256" width="11.42578125" style="183"/>
    <col min="257" max="257" width="56.28515625" style="183" customWidth="1"/>
    <col min="258" max="262" width="15.7109375" style="183" customWidth="1"/>
    <col min="263" max="512" width="11.42578125" style="183"/>
    <col min="513" max="513" width="56.28515625" style="183" customWidth="1"/>
    <col min="514" max="518" width="15.7109375" style="183" customWidth="1"/>
    <col min="519" max="768" width="11.42578125" style="183"/>
    <col min="769" max="769" width="56.28515625" style="183" customWidth="1"/>
    <col min="770" max="774" width="15.7109375" style="183" customWidth="1"/>
    <col min="775" max="1024" width="11.42578125" style="183"/>
    <col min="1025" max="1025" width="56.28515625" style="183" customWidth="1"/>
    <col min="1026" max="1030" width="15.7109375" style="183" customWidth="1"/>
    <col min="1031" max="1280" width="11.42578125" style="183"/>
    <col min="1281" max="1281" width="56.28515625" style="183" customWidth="1"/>
    <col min="1282" max="1286" width="15.7109375" style="183" customWidth="1"/>
    <col min="1287" max="1536" width="11.42578125" style="183"/>
    <col min="1537" max="1537" width="56.28515625" style="183" customWidth="1"/>
    <col min="1538" max="1542" width="15.7109375" style="183" customWidth="1"/>
    <col min="1543" max="1792" width="11.42578125" style="183"/>
    <col min="1793" max="1793" width="56.28515625" style="183" customWidth="1"/>
    <col min="1794" max="1798" width="15.7109375" style="183" customWidth="1"/>
    <col min="1799" max="2048" width="11.42578125" style="183"/>
    <col min="2049" max="2049" width="56.28515625" style="183" customWidth="1"/>
    <col min="2050" max="2054" width="15.7109375" style="183" customWidth="1"/>
    <col min="2055" max="2304" width="11.42578125" style="183"/>
    <col min="2305" max="2305" width="56.28515625" style="183" customWidth="1"/>
    <col min="2306" max="2310" width="15.7109375" style="183" customWidth="1"/>
    <col min="2311" max="2560" width="11.42578125" style="183"/>
    <col min="2561" max="2561" width="56.28515625" style="183" customWidth="1"/>
    <col min="2562" max="2566" width="15.7109375" style="183" customWidth="1"/>
    <col min="2567" max="2816" width="11.42578125" style="183"/>
    <col min="2817" max="2817" width="56.28515625" style="183" customWidth="1"/>
    <col min="2818" max="2822" width="15.7109375" style="183" customWidth="1"/>
    <col min="2823" max="3072" width="11.42578125" style="183"/>
    <col min="3073" max="3073" width="56.28515625" style="183" customWidth="1"/>
    <col min="3074" max="3078" width="15.7109375" style="183" customWidth="1"/>
    <col min="3079" max="3328" width="11.42578125" style="183"/>
    <col min="3329" max="3329" width="56.28515625" style="183" customWidth="1"/>
    <col min="3330" max="3334" width="15.7109375" style="183" customWidth="1"/>
    <col min="3335" max="3584" width="11.42578125" style="183"/>
    <col min="3585" max="3585" width="56.28515625" style="183" customWidth="1"/>
    <col min="3586" max="3590" width="15.7109375" style="183" customWidth="1"/>
    <col min="3591" max="3840" width="11.42578125" style="183"/>
    <col min="3841" max="3841" width="56.28515625" style="183" customWidth="1"/>
    <col min="3842" max="3846" width="15.7109375" style="183" customWidth="1"/>
    <col min="3847" max="4096" width="11.42578125" style="183"/>
    <col min="4097" max="4097" width="56.28515625" style="183" customWidth="1"/>
    <col min="4098" max="4102" width="15.7109375" style="183" customWidth="1"/>
    <col min="4103" max="4352" width="11.42578125" style="183"/>
    <col min="4353" max="4353" width="56.28515625" style="183" customWidth="1"/>
    <col min="4354" max="4358" width="15.7109375" style="183" customWidth="1"/>
    <col min="4359" max="4608" width="11.42578125" style="183"/>
    <col min="4609" max="4609" width="56.28515625" style="183" customWidth="1"/>
    <col min="4610" max="4614" width="15.7109375" style="183" customWidth="1"/>
    <col min="4615" max="4864" width="11.42578125" style="183"/>
    <col min="4865" max="4865" width="56.28515625" style="183" customWidth="1"/>
    <col min="4866" max="4870" width="15.7109375" style="183" customWidth="1"/>
    <col min="4871" max="5120" width="11.42578125" style="183"/>
    <col min="5121" max="5121" width="56.28515625" style="183" customWidth="1"/>
    <col min="5122" max="5126" width="15.7109375" style="183" customWidth="1"/>
    <col min="5127" max="5376" width="11.42578125" style="183"/>
    <col min="5377" max="5377" width="56.28515625" style="183" customWidth="1"/>
    <col min="5378" max="5382" width="15.7109375" style="183" customWidth="1"/>
    <col min="5383" max="5632" width="11.42578125" style="183"/>
    <col min="5633" max="5633" width="56.28515625" style="183" customWidth="1"/>
    <col min="5634" max="5638" width="15.7109375" style="183" customWidth="1"/>
    <col min="5639" max="5888" width="11.42578125" style="183"/>
    <col min="5889" max="5889" width="56.28515625" style="183" customWidth="1"/>
    <col min="5890" max="5894" width="15.7109375" style="183" customWidth="1"/>
    <col min="5895" max="6144" width="11.42578125" style="183"/>
    <col min="6145" max="6145" width="56.28515625" style="183" customWidth="1"/>
    <col min="6146" max="6150" width="15.7109375" style="183" customWidth="1"/>
    <col min="6151" max="6400" width="11.42578125" style="183"/>
    <col min="6401" max="6401" width="56.28515625" style="183" customWidth="1"/>
    <col min="6402" max="6406" width="15.7109375" style="183" customWidth="1"/>
    <col min="6407" max="6656" width="11.42578125" style="183"/>
    <col min="6657" max="6657" width="56.28515625" style="183" customWidth="1"/>
    <col min="6658" max="6662" width="15.7109375" style="183" customWidth="1"/>
    <col min="6663" max="6912" width="11.42578125" style="183"/>
    <col min="6913" max="6913" width="56.28515625" style="183" customWidth="1"/>
    <col min="6914" max="6918" width="15.7109375" style="183" customWidth="1"/>
    <col min="6919" max="7168" width="11.42578125" style="183"/>
    <col min="7169" max="7169" width="56.28515625" style="183" customWidth="1"/>
    <col min="7170" max="7174" width="15.7109375" style="183" customWidth="1"/>
    <col min="7175" max="7424" width="11.42578125" style="183"/>
    <col min="7425" max="7425" width="56.28515625" style="183" customWidth="1"/>
    <col min="7426" max="7430" width="15.7109375" style="183" customWidth="1"/>
    <col min="7431" max="7680" width="11.42578125" style="183"/>
    <col min="7681" max="7681" width="56.28515625" style="183" customWidth="1"/>
    <col min="7682" max="7686" width="15.7109375" style="183" customWidth="1"/>
    <col min="7687" max="7936" width="11.42578125" style="183"/>
    <col min="7937" max="7937" width="56.28515625" style="183" customWidth="1"/>
    <col min="7938" max="7942" width="15.7109375" style="183" customWidth="1"/>
    <col min="7943" max="8192" width="11.42578125" style="183"/>
    <col min="8193" max="8193" width="56.28515625" style="183" customWidth="1"/>
    <col min="8194" max="8198" width="15.7109375" style="183" customWidth="1"/>
    <col min="8199" max="8448" width="11.42578125" style="183"/>
    <col min="8449" max="8449" width="56.28515625" style="183" customWidth="1"/>
    <col min="8450" max="8454" width="15.7109375" style="183" customWidth="1"/>
    <col min="8455" max="8704" width="11.42578125" style="183"/>
    <col min="8705" max="8705" width="56.28515625" style="183" customWidth="1"/>
    <col min="8706" max="8710" width="15.7109375" style="183" customWidth="1"/>
    <col min="8711" max="8960" width="11.42578125" style="183"/>
    <col min="8961" max="8961" width="56.28515625" style="183" customWidth="1"/>
    <col min="8962" max="8966" width="15.7109375" style="183" customWidth="1"/>
    <col min="8967" max="9216" width="11.42578125" style="183"/>
    <col min="9217" max="9217" width="56.28515625" style="183" customWidth="1"/>
    <col min="9218" max="9222" width="15.7109375" style="183" customWidth="1"/>
    <col min="9223" max="9472" width="11.42578125" style="183"/>
    <col min="9473" max="9473" width="56.28515625" style="183" customWidth="1"/>
    <col min="9474" max="9478" width="15.7109375" style="183" customWidth="1"/>
    <col min="9479" max="9728" width="11.42578125" style="183"/>
    <col min="9729" max="9729" width="56.28515625" style="183" customWidth="1"/>
    <col min="9730" max="9734" width="15.7109375" style="183" customWidth="1"/>
    <col min="9735" max="9984" width="11.42578125" style="183"/>
    <col min="9985" max="9985" width="56.28515625" style="183" customWidth="1"/>
    <col min="9986" max="9990" width="15.7109375" style="183" customWidth="1"/>
    <col min="9991" max="10240" width="11.42578125" style="183"/>
    <col min="10241" max="10241" width="56.28515625" style="183" customWidth="1"/>
    <col min="10242" max="10246" width="15.7109375" style="183" customWidth="1"/>
    <col min="10247" max="10496" width="11.42578125" style="183"/>
    <col min="10497" max="10497" width="56.28515625" style="183" customWidth="1"/>
    <col min="10498" max="10502" width="15.7109375" style="183" customWidth="1"/>
    <col min="10503" max="10752" width="11.42578125" style="183"/>
    <col min="10753" max="10753" width="56.28515625" style="183" customWidth="1"/>
    <col min="10754" max="10758" width="15.7109375" style="183" customWidth="1"/>
    <col min="10759" max="11008" width="11.42578125" style="183"/>
    <col min="11009" max="11009" width="56.28515625" style="183" customWidth="1"/>
    <col min="11010" max="11014" width="15.7109375" style="183" customWidth="1"/>
    <col min="11015" max="11264" width="11.42578125" style="183"/>
    <col min="11265" max="11265" width="56.28515625" style="183" customWidth="1"/>
    <col min="11266" max="11270" width="15.7109375" style="183" customWidth="1"/>
    <col min="11271" max="11520" width="11.42578125" style="183"/>
    <col min="11521" max="11521" width="56.28515625" style="183" customWidth="1"/>
    <col min="11522" max="11526" width="15.7109375" style="183" customWidth="1"/>
    <col min="11527" max="11776" width="11.42578125" style="183"/>
    <col min="11777" max="11777" width="56.28515625" style="183" customWidth="1"/>
    <col min="11778" max="11782" width="15.7109375" style="183" customWidth="1"/>
    <col min="11783" max="12032" width="11.42578125" style="183"/>
    <col min="12033" max="12033" width="56.28515625" style="183" customWidth="1"/>
    <col min="12034" max="12038" width="15.7109375" style="183" customWidth="1"/>
    <col min="12039" max="12288" width="11.42578125" style="183"/>
    <col min="12289" max="12289" width="56.28515625" style="183" customWidth="1"/>
    <col min="12290" max="12294" width="15.7109375" style="183" customWidth="1"/>
    <col min="12295" max="12544" width="11.42578125" style="183"/>
    <col min="12545" max="12545" width="56.28515625" style="183" customWidth="1"/>
    <col min="12546" max="12550" width="15.7109375" style="183" customWidth="1"/>
    <col min="12551" max="12800" width="11.42578125" style="183"/>
    <col min="12801" max="12801" width="56.28515625" style="183" customWidth="1"/>
    <col min="12802" max="12806" width="15.7109375" style="183" customWidth="1"/>
    <col min="12807" max="13056" width="11.42578125" style="183"/>
    <col min="13057" max="13057" width="56.28515625" style="183" customWidth="1"/>
    <col min="13058" max="13062" width="15.7109375" style="183" customWidth="1"/>
    <col min="13063" max="13312" width="11.42578125" style="183"/>
    <col min="13313" max="13313" width="56.28515625" style="183" customWidth="1"/>
    <col min="13314" max="13318" width="15.7109375" style="183" customWidth="1"/>
    <col min="13319" max="13568" width="11.42578125" style="183"/>
    <col min="13569" max="13569" width="56.28515625" style="183" customWidth="1"/>
    <col min="13570" max="13574" width="15.7109375" style="183" customWidth="1"/>
    <col min="13575" max="13824" width="11.42578125" style="183"/>
    <col min="13825" max="13825" width="56.28515625" style="183" customWidth="1"/>
    <col min="13826" max="13830" width="15.7109375" style="183" customWidth="1"/>
    <col min="13831" max="14080" width="11.42578125" style="183"/>
    <col min="14081" max="14081" width="56.28515625" style="183" customWidth="1"/>
    <col min="14082" max="14086" width="15.7109375" style="183" customWidth="1"/>
    <col min="14087" max="14336" width="11.42578125" style="183"/>
    <col min="14337" max="14337" width="56.28515625" style="183" customWidth="1"/>
    <col min="14338" max="14342" width="15.7109375" style="183" customWidth="1"/>
    <col min="14343" max="14592" width="11.42578125" style="183"/>
    <col min="14593" max="14593" width="56.28515625" style="183" customWidth="1"/>
    <col min="14594" max="14598" width="15.7109375" style="183" customWidth="1"/>
    <col min="14599" max="14848" width="11.42578125" style="183"/>
    <col min="14849" max="14849" width="56.28515625" style="183" customWidth="1"/>
    <col min="14850" max="14854" width="15.7109375" style="183" customWidth="1"/>
    <col min="14855" max="15104" width="11.42578125" style="183"/>
    <col min="15105" max="15105" width="56.28515625" style="183" customWidth="1"/>
    <col min="15106" max="15110" width="15.7109375" style="183" customWidth="1"/>
    <col min="15111" max="15360" width="11.42578125" style="183"/>
    <col min="15361" max="15361" width="56.28515625" style="183" customWidth="1"/>
    <col min="15362" max="15366" width="15.7109375" style="183" customWidth="1"/>
    <col min="15367" max="15616" width="11.42578125" style="183"/>
    <col min="15617" max="15617" width="56.28515625" style="183" customWidth="1"/>
    <col min="15618" max="15622" width="15.7109375" style="183" customWidth="1"/>
    <col min="15623" max="15872" width="11.42578125" style="183"/>
    <col min="15873" max="15873" width="56.28515625" style="183" customWidth="1"/>
    <col min="15874" max="15878" width="15.7109375" style="183" customWidth="1"/>
    <col min="15879" max="16128" width="11.42578125" style="183"/>
    <col min="16129" max="16129" width="56.28515625" style="183" customWidth="1"/>
    <col min="16130" max="16134" width="15.7109375" style="183" customWidth="1"/>
    <col min="16135" max="16384" width="11.42578125" style="183"/>
  </cols>
  <sheetData>
    <row r="1" spans="1:6" s="160" customFormat="1" ht="30" customHeight="1">
      <c r="A1" s="489" t="s">
        <v>341</v>
      </c>
      <c r="B1" s="489"/>
      <c r="C1" s="489"/>
      <c r="D1" s="489"/>
      <c r="E1" s="489"/>
      <c r="F1" s="489"/>
    </row>
    <row r="2" spans="1:6" s="160" customFormat="1" ht="15" customHeight="1">
      <c r="A2" s="490" t="s">
        <v>746</v>
      </c>
      <c r="B2" s="490"/>
      <c r="C2" s="490"/>
      <c r="D2" s="490"/>
      <c r="E2" s="490"/>
      <c r="F2" s="490"/>
    </row>
    <row r="3" spans="1:6" s="160" customFormat="1" ht="15" customHeight="1">
      <c r="A3" s="490" t="s">
        <v>1025</v>
      </c>
      <c r="B3" s="490"/>
      <c r="C3" s="490"/>
      <c r="D3" s="490"/>
      <c r="E3" s="490"/>
      <c r="F3" s="490"/>
    </row>
    <row r="4" spans="1:6" s="161" customFormat="1" ht="30" customHeight="1">
      <c r="A4" s="491" t="s">
        <v>55</v>
      </c>
      <c r="B4" s="491"/>
      <c r="C4" s="491"/>
      <c r="D4" s="491"/>
      <c r="E4" s="491"/>
      <c r="F4" s="491"/>
    </row>
    <row r="5" spans="1:6" ht="15" customHeight="1">
      <c r="A5" s="185"/>
      <c r="B5" s="159"/>
      <c r="C5" s="182"/>
      <c r="D5" s="159"/>
      <c r="E5" s="159"/>
      <c r="F5" s="209"/>
    </row>
    <row r="6" spans="1:6" ht="30" customHeight="1">
      <c r="A6" s="336" t="s">
        <v>593</v>
      </c>
      <c r="B6" s="337" t="s">
        <v>134</v>
      </c>
      <c r="C6" s="337" t="s">
        <v>135</v>
      </c>
      <c r="D6" s="337" t="s">
        <v>136</v>
      </c>
      <c r="E6" s="338" t="s">
        <v>71</v>
      </c>
      <c r="F6" s="339" t="s">
        <v>70</v>
      </c>
    </row>
    <row r="7" spans="1:6" ht="15" customHeight="1">
      <c r="A7" s="190" t="s">
        <v>569</v>
      </c>
      <c r="B7" s="182">
        <v>120.43510000000001</v>
      </c>
      <c r="C7" s="182">
        <v>3559.0412700000002</v>
      </c>
      <c r="D7" s="182">
        <v>70.841449999999995</v>
      </c>
      <c r="E7" s="182">
        <v>3750.3178200000002</v>
      </c>
      <c r="F7" s="191">
        <v>1.4158918899280404E-3</v>
      </c>
    </row>
    <row r="8" spans="1:6" ht="15" customHeight="1">
      <c r="A8" s="190" t="s">
        <v>570</v>
      </c>
      <c r="B8" s="182">
        <v>220.72982000000002</v>
      </c>
      <c r="C8" s="182">
        <v>0</v>
      </c>
      <c r="D8" s="182">
        <v>0</v>
      </c>
      <c r="E8" s="182">
        <v>220.72982000000002</v>
      </c>
      <c r="F8" s="191">
        <v>8.3334153798004292E-5</v>
      </c>
    </row>
    <row r="9" spans="1:6" ht="15" customHeight="1">
      <c r="A9" s="190" t="s">
        <v>571</v>
      </c>
      <c r="B9" s="182">
        <v>0</v>
      </c>
      <c r="C9" s="182">
        <v>0</v>
      </c>
      <c r="D9" s="182">
        <v>0</v>
      </c>
      <c r="E9" s="182">
        <v>0</v>
      </c>
      <c r="F9" s="191">
        <v>0</v>
      </c>
    </row>
    <row r="10" spans="1:6" ht="15" customHeight="1">
      <c r="A10" s="190" t="s">
        <v>572</v>
      </c>
      <c r="B10" s="182">
        <v>0</v>
      </c>
      <c r="C10" s="182">
        <v>27.730889999999999</v>
      </c>
      <c r="D10" s="182">
        <v>776.60544999999991</v>
      </c>
      <c r="E10" s="182">
        <v>804.33633999999995</v>
      </c>
      <c r="F10" s="191">
        <v>3.0366847697734661E-4</v>
      </c>
    </row>
    <row r="11" spans="1:6" ht="15" customHeight="1">
      <c r="A11" s="190" t="s">
        <v>573</v>
      </c>
      <c r="B11" s="182">
        <v>5592.64329</v>
      </c>
      <c r="C11" s="182">
        <v>1134.1432</v>
      </c>
      <c r="D11" s="182">
        <v>1044.49325</v>
      </c>
      <c r="E11" s="182">
        <v>7771.2797399999999</v>
      </c>
      <c r="F11" s="191">
        <v>2.9339625296685096E-3</v>
      </c>
    </row>
    <row r="12" spans="1:6" ht="15" customHeight="1">
      <c r="A12" s="190" t="s">
        <v>574</v>
      </c>
      <c r="B12" s="182">
        <v>113.66337</v>
      </c>
      <c r="C12" s="182">
        <v>139.65945000000002</v>
      </c>
      <c r="D12" s="182">
        <v>0</v>
      </c>
      <c r="E12" s="182">
        <v>253.32282000000004</v>
      </c>
      <c r="F12" s="191">
        <v>9.5639288078177019E-5</v>
      </c>
    </row>
    <row r="13" spans="1:6" ht="15" customHeight="1">
      <c r="A13" s="190" t="s">
        <v>72</v>
      </c>
      <c r="B13" s="182">
        <v>491962.70467000001</v>
      </c>
      <c r="C13" s="182">
        <v>246915.60235</v>
      </c>
      <c r="D13" s="182">
        <v>111494.85487000001</v>
      </c>
      <c r="E13" s="182">
        <v>850373.16188999999</v>
      </c>
      <c r="F13" s="191">
        <v>0.32104918066184468</v>
      </c>
    </row>
    <row r="14" spans="1:6" ht="15" customHeight="1">
      <c r="A14" s="190" t="s">
        <v>575</v>
      </c>
      <c r="B14" s="182">
        <v>65811.626100000009</v>
      </c>
      <c r="C14" s="182">
        <v>43715.011210000004</v>
      </c>
      <c r="D14" s="182">
        <v>7877.0885099999996</v>
      </c>
      <c r="E14" s="182">
        <v>117403.72582000002</v>
      </c>
      <c r="F14" s="191">
        <v>4.4324505605733783E-2</v>
      </c>
    </row>
    <row r="15" spans="1:6" ht="15" customHeight="1">
      <c r="A15" s="190" t="s">
        <v>576</v>
      </c>
      <c r="B15" s="182">
        <v>6910.91572</v>
      </c>
      <c r="C15" s="182">
        <v>3247.7769700000003</v>
      </c>
      <c r="D15" s="182">
        <v>1173.39183</v>
      </c>
      <c r="E15" s="182">
        <v>11332.08452</v>
      </c>
      <c r="F15" s="191">
        <v>4.2783058231174367E-3</v>
      </c>
    </row>
    <row r="16" spans="1:6" ht="15" customHeight="1">
      <c r="A16" s="190" t="s">
        <v>577</v>
      </c>
      <c r="B16" s="182">
        <v>13350.86347</v>
      </c>
      <c r="C16" s="182">
        <v>14641.448199999999</v>
      </c>
      <c r="D16" s="182">
        <v>2581.5614500000001</v>
      </c>
      <c r="E16" s="182">
        <v>30573.87312</v>
      </c>
      <c r="F16" s="191">
        <v>1.1542834786811991E-2</v>
      </c>
    </row>
    <row r="17" spans="1:6" ht="15" customHeight="1">
      <c r="A17" s="190" t="s">
        <v>578</v>
      </c>
      <c r="B17" s="182">
        <v>2635.3197400000004</v>
      </c>
      <c r="C17" s="182">
        <v>6238.1228300000002</v>
      </c>
      <c r="D17" s="182">
        <v>338.19909999999999</v>
      </c>
      <c r="E17" s="182">
        <v>9211.6416700000009</v>
      </c>
      <c r="F17" s="191">
        <v>3.4777555821858827E-3</v>
      </c>
    </row>
    <row r="18" spans="1:6" ht="15" customHeight="1">
      <c r="A18" s="190" t="s">
        <v>579</v>
      </c>
      <c r="B18" s="182">
        <v>1037865.1056</v>
      </c>
      <c r="C18" s="182">
        <v>444644.47187000001</v>
      </c>
      <c r="D18" s="182">
        <v>107009.66190000001</v>
      </c>
      <c r="E18" s="182">
        <v>1589519.2393699999</v>
      </c>
      <c r="F18" s="191">
        <v>0.60010577981056823</v>
      </c>
    </row>
    <row r="19" spans="1:6" ht="15" customHeight="1">
      <c r="A19" s="190" t="s">
        <v>580</v>
      </c>
      <c r="B19" s="182">
        <v>0</v>
      </c>
      <c r="C19" s="182">
        <v>357.82769999999999</v>
      </c>
      <c r="D19" s="182">
        <v>239.67826000000002</v>
      </c>
      <c r="E19" s="182">
        <v>597.50595999999996</v>
      </c>
      <c r="F19" s="191">
        <v>2.2558190626832474E-4</v>
      </c>
    </row>
    <row r="20" spans="1:6" ht="15" customHeight="1">
      <c r="A20" s="190" t="s">
        <v>581</v>
      </c>
      <c r="B20" s="182">
        <v>2051.7428</v>
      </c>
      <c r="C20" s="182">
        <v>1134.9266299999999</v>
      </c>
      <c r="D20" s="182">
        <v>560.54034000000001</v>
      </c>
      <c r="E20" s="182">
        <v>3747.2097699999999</v>
      </c>
      <c r="F20" s="191">
        <v>1.4147184793000069E-3</v>
      </c>
    </row>
    <row r="21" spans="1:6" ht="15" customHeight="1">
      <c r="A21" s="190" t="s">
        <v>582</v>
      </c>
      <c r="B21" s="182">
        <v>7945.6949699999996</v>
      </c>
      <c r="C21" s="182">
        <v>14459.261909999999</v>
      </c>
      <c r="D21" s="182">
        <v>758.72089000000005</v>
      </c>
      <c r="E21" s="182">
        <v>23163.677769999998</v>
      </c>
      <c r="F21" s="191">
        <v>8.7451957592888582E-3</v>
      </c>
    </row>
    <row r="22" spans="1:6" ht="15" customHeight="1">
      <c r="A22" s="190" t="s">
        <v>583</v>
      </c>
      <c r="B22" s="182">
        <v>0</v>
      </c>
      <c r="C22" s="182">
        <v>0</v>
      </c>
      <c r="D22" s="182">
        <v>0</v>
      </c>
      <c r="E22" s="182">
        <v>0</v>
      </c>
      <c r="F22" s="191">
        <v>0</v>
      </c>
    </row>
    <row r="23" spans="1:6" ht="15" customHeight="1">
      <c r="A23" s="190" t="s">
        <v>584</v>
      </c>
      <c r="B23" s="182">
        <v>0</v>
      </c>
      <c r="C23" s="182">
        <v>0</v>
      </c>
      <c r="D23" s="182">
        <v>0</v>
      </c>
      <c r="E23" s="182">
        <v>0</v>
      </c>
      <c r="F23" s="191">
        <v>0</v>
      </c>
    </row>
    <row r="24" spans="1:6" s="192" customFormat="1" ht="15" customHeight="1">
      <c r="A24" s="190" t="s">
        <v>585</v>
      </c>
      <c r="B24" s="182">
        <v>0</v>
      </c>
      <c r="C24" s="182">
        <v>9.6552800000000012</v>
      </c>
      <c r="D24" s="182">
        <v>0</v>
      </c>
      <c r="E24" s="182">
        <v>9.6552800000000012</v>
      </c>
      <c r="F24" s="191">
        <v>3.6452464306036896E-6</v>
      </c>
    </row>
    <row r="25" spans="1:6" s="192" customFormat="1" ht="15" customHeight="1">
      <c r="A25" s="340" t="s">
        <v>747</v>
      </c>
      <c r="B25" s="341">
        <v>1634581.44465</v>
      </c>
      <c r="C25" s="341">
        <v>780224.67975999997</v>
      </c>
      <c r="D25" s="341">
        <v>233925.63729999997</v>
      </c>
      <c r="E25" s="341">
        <v>2648731.7617100002</v>
      </c>
      <c r="F25" s="342">
        <v>1</v>
      </c>
    </row>
    <row r="26" spans="1:6" ht="15" customHeight="1">
      <c r="A26" s="196" t="s">
        <v>587</v>
      </c>
      <c r="B26" s="191">
        <v>0.61711852754569874</v>
      </c>
      <c r="C26" s="191">
        <v>0.2945653806998913</v>
      </c>
      <c r="D26" s="191">
        <v>8.8316091754409826E-2</v>
      </c>
      <c r="E26" s="191">
        <v>1</v>
      </c>
      <c r="F26" s="191"/>
    </row>
    <row r="27" spans="1:6" ht="15" customHeight="1" thickBot="1">
      <c r="A27" s="197"/>
      <c r="B27" s="198"/>
      <c r="C27" s="199"/>
      <c r="D27" s="198"/>
      <c r="E27" s="198"/>
      <c r="F27" s="200"/>
    </row>
    <row r="28" spans="1:6" ht="15" customHeight="1" thickTop="1">
      <c r="A28" s="181" t="s">
        <v>588</v>
      </c>
      <c r="B28" s="201"/>
      <c r="C28" s="191"/>
      <c r="D28" s="201"/>
      <c r="E28" s="201"/>
      <c r="F28" s="201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sqref="A1:F1"/>
    </sheetView>
  </sheetViews>
  <sheetFormatPr defaultColWidth="11.42578125" defaultRowHeight="12.75"/>
  <cols>
    <col min="1" max="1" width="76.85546875" style="184" customWidth="1"/>
    <col min="2" max="6" width="15.7109375" style="183" customWidth="1"/>
    <col min="7" max="256" width="11.42578125" style="183"/>
    <col min="257" max="257" width="76.85546875" style="183" customWidth="1"/>
    <col min="258" max="262" width="15.7109375" style="183" customWidth="1"/>
    <col min="263" max="512" width="11.42578125" style="183"/>
    <col min="513" max="513" width="76.85546875" style="183" customWidth="1"/>
    <col min="514" max="518" width="15.7109375" style="183" customWidth="1"/>
    <col min="519" max="768" width="11.42578125" style="183"/>
    <col min="769" max="769" width="76.85546875" style="183" customWidth="1"/>
    <col min="770" max="774" width="15.7109375" style="183" customWidth="1"/>
    <col min="775" max="1024" width="11.42578125" style="183"/>
    <col min="1025" max="1025" width="76.85546875" style="183" customWidth="1"/>
    <col min="1026" max="1030" width="15.7109375" style="183" customWidth="1"/>
    <col min="1031" max="1280" width="11.42578125" style="183"/>
    <col min="1281" max="1281" width="76.85546875" style="183" customWidth="1"/>
    <col min="1282" max="1286" width="15.7109375" style="183" customWidth="1"/>
    <col min="1287" max="1536" width="11.42578125" style="183"/>
    <col min="1537" max="1537" width="76.85546875" style="183" customWidth="1"/>
    <col min="1538" max="1542" width="15.7109375" style="183" customWidth="1"/>
    <col min="1543" max="1792" width="11.42578125" style="183"/>
    <col min="1793" max="1793" width="76.85546875" style="183" customWidth="1"/>
    <col min="1794" max="1798" width="15.7109375" style="183" customWidth="1"/>
    <col min="1799" max="2048" width="11.42578125" style="183"/>
    <col min="2049" max="2049" width="76.85546875" style="183" customWidth="1"/>
    <col min="2050" max="2054" width="15.7109375" style="183" customWidth="1"/>
    <col min="2055" max="2304" width="11.42578125" style="183"/>
    <col min="2305" max="2305" width="76.85546875" style="183" customWidth="1"/>
    <col min="2306" max="2310" width="15.7109375" style="183" customWidth="1"/>
    <col min="2311" max="2560" width="11.42578125" style="183"/>
    <col min="2561" max="2561" width="76.85546875" style="183" customWidth="1"/>
    <col min="2562" max="2566" width="15.7109375" style="183" customWidth="1"/>
    <col min="2567" max="2816" width="11.42578125" style="183"/>
    <col min="2817" max="2817" width="76.85546875" style="183" customWidth="1"/>
    <col min="2818" max="2822" width="15.7109375" style="183" customWidth="1"/>
    <col min="2823" max="3072" width="11.42578125" style="183"/>
    <col min="3073" max="3073" width="76.85546875" style="183" customWidth="1"/>
    <col min="3074" max="3078" width="15.7109375" style="183" customWidth="1"/>
    <col min="3079" max="3328" width="11.42578125" style="183"/>
    <col min="3329" max="3329" width="76.85546875" style="183" customWidth="1"/>
    <col min="3330" max="3334" width="15.7109375" style="183" customWidth="1"/>
    <col min="3335" max="3584" width="11.42578125" style="183"/>
    <col min="3585" max="3585" width="76.85546875" style="183" customWidth="1"/>
    <col min="3586" max="3590" width="15.7109375" style="183" customWidth="1"/>
    <col min="3591" max="3840" width="11.42578125" style="183"/>
    <col min="3841" max="3841" width="76.85546875" style="183" customWidth="1"/>
    <col min="3842" max="3846" width="15.7109375" style="183" customWidth="1"/>
    <col min="3847" max="4096" width="11.42578125" style="183"/>
    <col min="4097" max="4097" width="76.85546875" style="183" customWidth="1"/>
    <col min="4098" max="4102" width="15.7109375" style="183" customWidth="1"/>
    <col min="4103" max="4352" width="11.42578125" style="183"/>
    <col min="4353" max="4353" width="76.85546875" style="183" customWidth="1"/>
    <col min="4354" max="4358" width="15.7109375" style="183" customWidth="1"/>
    <col min="4359" max="4608" width="11.42578125" style="183"/>
    <col min="4609" max="4609" width="76.85546875" style="183" customWidth="1"/>
    <col min="4610" max="4614" width="15.7109375" style="183" customWidth="1"/>
    <col min="4615" max="4864" width="11.42578125" style="183"/>
    <col min="4865" max="4865" width="76.85546875" style="183" customWidth="1"/>
    <col min="4866" max="4870" width="15.7109375" style="183" customWidth="1"/>
    <col min="4871" max="5120" width="11.42578125" style="183"/>
    <col min="5121" max="5121" width="76.85546875" style="183" customWidth="1"/>
    <col min="5122" max="5126" width="15.7109375" style="183" customWidth="1"/>
    <col min="5127" max="5376" width="11.42578125" style="183"/>
    <col min="5377" max="5377" width="76.85546875" style="183" customWidth="1"/>
    <col min="5378" max="5382" width="15.7109375" style="183" customWidth="1"/>
    <col min="5383" max="5632" width="11.42578125" style="183"/>
    <col min="5633" max="5633" width="76.85546875" style="183" customWidth="1"/>
    <col min="5634" max="5638" width="15.7109375" style="183" customWidth="1"/>
    <col min="5639" max="5888" width="11.42578125" style="183"/>
    <col min="5889" max="5889" width="76.85546875" style="183" customWidth="1"/>
    <col min="5890" max="5894" width="15.7109375" style="183" customWidth="1"/>
    <col min="5895" max="6144" width="11.42578125" style="183"/>
    <col min="6145" max="6145" width="76.85546875" style="183" customWidth="1"/>
    <col min="6146" max="6150" width="15.7109375" style="183" customWidth="1"/>
    <col min="6151" max="6400" width="11.42578125" style="183"/>
    <col min="6401" max="6401" width="76.85546875" style="183" customWidth="1"/>
    <col min="6402" max="6406" width="15.7109375" style="183" customWidth="1"/>
    <col min="6407" max="6656" width="11.42578125" style="183"/>
    <col min="6657" max="6657" width="76.85546875" style="183" customWidth="1"/>
    <col min="6658" max="6662" width="15.7109375" style="183" customWidth="1"/>
    <col min="6663" max="6912" width="11.42578125" style="183"/>
    <col min="6913" max="6913" width="76.85546875" style="183" customWidth="1"/>
    <col min="6914" max="6918" width="15.7109375" style="183" customWidth="1"/>
    <col min="6919" max="7168" width="11.42578125" style="183"/>
    <col min="7169" max="7169" width="76.85546875" style="183" customWidth="1"/>
    <col min="7170" max="7174" width="15.7109375" style="183" customWidth="1"/>
    <col min="7175" max="7424" width="11.42578125" style="183"/>
    <col min="7425" max="7425" width="76.85546875" style="183" customWidth="1"/>
    <col min="7426" max="7430" width="15.7109375" style="183" customWidth="1"/>
    <col min="7431" max="7680" width="11.42578125" style="183"/>
    <col min="7681" max="7681" width="76.85546875" style="183" customWidth="1"/>
    <col min="7682" max="7686" width="15.7109375" style="183" customWidth="1"/>
    <col min="7687" max="7936" width="11.42578125" style="183"/>
    <col min="7937" max="7937" width="76.85546875" style="183" customWidth="1"/>
    <col min="7938" max="7942" width="15.7109375" style="183" customWidth="1"/>
    <col min="7943" max="8192" width="11.42578125" style="183"/>
    <col min="8193" max="8193" width="76.85546875" style="183" customWidth="1"/>
    <col min="8194" max="8198" width="15.7109375" style="183" customWidth="1"/>
    <col min="8199" max="8448" width="11.42578125" style="183"/>
    <col min="8449" max="8449" width="76.85546875" style="183" customWidth="1"/>
    <col min="8450" max="8454" width="15.7109375" style="183" customWidth="1"/>
    <col min="8455" max="8704" width="11.42578125" style="183"/>
    <col min="8705" max="8705" width="76.85546875" style="183" customWidth="1"/>
    <col min="8706" max="8710" width="15.7109375" style="183" customWidth="1"/>
    <col min="8711" max="8960" width="11.42578125" style="183"/>
    <col min="8961" max="8961" width="76.85546875" style="183" customWidth="1"/>
    <col min="8962" max="8966" width="15.7109375" style="183" customWidth="1"/>
    <col min="8967" max="9216" width="11.42578125" style="183"/>
    <col min="9217" max="9217" width="76.85546875" style="183" customWidth="1"/>
    <col min="9218" max="9222" width="15.7109375" style="183" customWidth="1"/>
    <col min="9223" max="9472" width="11.42578125" style="183"/>
    <col min="9473" max="9473" width="76.85546875" style="183" customWidth="1"/>
    <col min="9474" max="9478" width="15.7109375" style="183" customWidth="1"/>
    <col min="9479" max="9728" width="11.42578125" style="183"/>
    <col min="9729" max="9729" width="76.85546875" style="183" customWidth="1"/>
    <col min="9730" max="9734" width="15.7109375" style="183" customWidth="1"/>
    <col min="9735" max="9984" width="11.42578125" style="183"/>
    <col min="9985" max="9985" width="76.85546875" style="183" customWidth="1"/>
    <col min="9986" max="9990" width="15.7109375" style="183" customWidth="1"/>
    <col min="9991" max="10240" width="11.42578125" style="183"/>
    <col min="10241" max="10241" width="76.85546875" style="183" customWidth="1"/>
    <col min="10242" max="10246" width="15.7109375" style="183" customWidth="1"/>
    <col min="10247" max="10496" width="11.42578125" style="183"/>
    <col min="10497" max="10497" width="76.85546875" style="183" customWidth="1"/>
    <col min="10498" max="10502" width="15.7109375" style="183" customWidth="1"/>
    <col min="10503" max="10752" width="11.42578125" style="183"/>
    <col min="10753" max="10753" width="76.85546875" style="183" customWidth="1"/>
    <col min="10754" max="10758" width="15.7109375" style="183" customWidth="1"/>
    <col min="10759" max="11008" width="11.42578125" style="183"/>
    <col min="11009" max="11009" width="76.85546875" style="183" customWidth="1"/>
    <col min="11010" max="11014" width="15.7109375" style="183" customWidth="1"/>
    <col min="11015" max="11264" width="11.42578125" style="183"/>
    <col min="11265" max="11265" width="76.85546875" style="183" customWidth="1"/>
    <col min="11266" max="11270" width="15.7109375" style="183" customWidth="1"/>
    <col min="11271" max="11520" width="11.42578125" style="183"/>
    <col min="11521" max="11521" width="76.85546875" style="183" customWidth="1"/>
    <col min="11522" max="11526" width="15.7109375" style="183" customWidth="1"/>
    <col min="11527" max="11776" width="11.42578125" style="183"/>
    <col min="11777" max="11777" width="76.85546875" style="183" customWidth="1"/>
    <col min="11778" max="11782" width="15.7109375" style="183" customWidth="1"/>
    <col min="11783" max="12032" width="11.42578125" style="183"/>
    <col min="12033" max="12033" width="76.85546875" style="183" customWidth="1"/>
    <col min="12034" max="12038" width="15.7109375" style="183" customWidth="1"/>
    <col min="12039" max="12288" width="11.42578125" style="183"/>
    <col min="12289" max="12289" width="76.85546875" style="183" customWidth="1"/>
    <col min="12290" max="12294" width="15.7109375" style="183" customWidth="1"/>
    <col min="12295" max="12544" width="11.42578125" style="183"/>
    <col min="12545" max="12545" width="76.85546875" style="183" customWidth="1"/>
    <col min="12546" max="12550" width="15.7109375" style="183" customWidth="1"/>
    <col min="12551" max="12800" width="11.42578125" style="183"/>
    <col min="12801" max="12801" width="76.85546875" style="183" customWidth="1"/>
    <col min="12802" max="12806" width="15.7109375" style="183" customWidth="1"/>
    <col min="12807" max="13056" width="11.42578125" style="183"/>
    <col min="13057" max="13057" width="76.85546875" style="183" customWidth="1"/>
    <col min="13058" max="13062" width="15.7109375" style="183" customWidth="1"/>
    <col min="13063" max="13312" width="11.42578125" style="183"/>
    <col min="13313" max="13313" width="76.85546875" style="183" customWidth="1"/>
    <col min="13314" max="13318" width="15.7109375" style="183" customWidth="1"/>
    <col min="13319" max="13568" width="11.42578125" style="183"/>
    <col min="13569" max="13569" width="76.85546875" style="183" customWidth="1"/>
    <col min="13570" max="13574" width="15.7109375" style="183" customWidth="1"/>
    <col min="13575" max="13824" width="11.42578125" style="183"/>
    <col min="13825" max="13825" width="76.85546875" style="183" customWidth="1"/>
    <col min="13826" max="13830" width="15.7109375" style="183" customWidth="1"/>
    <col min="13831" max="14080" width="11.42578125" style="183"/>
    <col min="14081" max="14081" width="76.85546875" style="183" customWidth="1"/>
    <col min="14082" max="14086" width="15.7109375" style="183" customWidth="1"/>
    <col min="14087" max="14336" width="11.42578125" style="183"/>
    <col min="14337" max="14337" width="76.85546875" style="183" customWidth="1"/>
    <col min="14338" max="14342" width="15.7109375" style="183" customWidth="1"/>
    <col min="14343" max="14592" width="11.42578125" style="183"/>
    <col min="14593" max="14593" width="76.85546875" style="183" customWidth="1"/>
    <col min="14594" max="14598" width="15.7109375" style="183" customWidth="1"/>
    <col min="14599" max="14848" width="11.42578125" style="183"/>
    <col min="14849" max="14849" width="76.85546875" style="183" customWidth="1"/>
    <col min="14850" max="14854" width="15.7109375" style="183" customWidth="1"/>
    <col min="14855" max="15104" width="11.42578125" style="183"/>
    <col min="15105" max="15105" width="76.85546875" style="183" customWidth="1"/>
    <col min="15106" max="15110" width="15.7109375" style="183" customWidth="1"/>
    <col min="15111" max="15360" width="11.42578125" style="183"/>
    <col min="15361" max="15361" width="76.85546875" style="183" customWidth="1"/>
    <col min="15362" max="15366" width="15.7109375" style="183" customWidth="1"/>
    <col min="15367" max="15616" width="11.42578125" style="183"/>
    <col min="15617" max="15617" width="76.85546875" style="183" customWidth="1"/>
    <col min="15618" max="15622" width="15.7109375" style="183" customWidth="1"/>
    <col min="15623" max="15872" width="11.42578125" style="183"/>
    <col min="15873" max="15873" width="76.85546875" style="183" customWidth="1"/>
    <col min="15874" max="15878" width="15.7109375" style="183" customWidth="1"/>
    <col min="15879" max="16128" width="11.42578125" style="183"/>
    <col min="16129" max="16129" width="76.85546875" style="183" customWidth="1"/>
    <col min="16130" max="16134" width="15.7109375" style="183" customWidth="1"/>
    <col min="16135" max="16384" width="11.42578125" style="183"/>
  </cols>
  <sheetData>
    <row r="1" spans="1:6" s="211" customFormat="1" ht="30" customHeight="1">
      <c r="A1" s="489" t="s">
        <v>341</v>
      </c>
      <c r="B1" s="489"/>
      <c r="C1" s="489"/>
      <c r="D1" s="489"/>
      <c r="E1" s="489"/>
      <c r="F1" s="489"/>
    </row>
    <row r="2" spans="1:6" s="211" customFormat="1" ht="15" customHeight="1">
      <c r="A2" s="490" t="s">
        <v>748</v>
      </c>
      <c r="B2" s="490"/>
      <c r="C2" s="490"/>
      <c r="D2" s="490"/>
      <c r="E2" s="490"/>
      <c r="F2" s="490"/>
    </row>
    <row r="3" spans="1:6" s="211" customFormat="1" ht="15" customHeight="1">
      <c r="A3" s="490" t="s">
        <v>1025</v>
      </c>
      <c r="B3" s="490"/>
      <c r="C3" s="490"/>
      <c r="D3" s="490"/>
      <c r="E3" s="490"/>
      <c r="F3" s="490"/>
    </row>
    <row r="4" spans="1:6" s="212" customFormat="1" ht="30" customHeight="1">
      <c r="A4" s="491" t="s">
        <v>55</v>
      </c>
      <c r="B4" s="491"/>
      <c r="C4" s="491"/>
      <c r="D4" s="491"/>
      <c r="E4" s="491"/>
      <c r="F4" s="491"/>
    </row>
    <row r="5" spans="1:6" ht="15" customHeight="1">
      <c r="A5" s="185"/>
      <c r="B5" s="159"/>
      <c r="C5" s="182"/>
      <c r="D5" s="159"/>
      <c r="E5" s="159"/>
      <c r="F5" s="209"/>
    </row>
    <row r="6" spans="1:6" ht="30" customHeight="1">
      <c r="A6" s="336" t="s">
        <v>595</v>
      </c>
      <c r="B6" s="337" t="s">
        <v>134</v>
      </c>
      <c r="C6" s="337" t="s">
        <v>135</v>
      </c>
      <c r="D6" s="337" t="s">
        <v>136</v>
      </c>
      <c r="E6" s="338" t="s">
        <v>749</v>
      </c>
      <c r="F6" s="339" t="s">
        <v>70</v>
      </c>
    </row>
    <row r="7" spans="1:6" ht="15" customHeight="1">
      <c r="A7" s="190" t="s">
        <v>84</v>
      </c>
      <c r="B7" s="182">
        <v>26291.244559999999</v>
      </c>
      <c r="C7" s="182">
        <v>0</v>
      </c>
      <c r="D7" s="182">
        <v>0</v>
      </c>
      <c r="E7" s="182">
        <v>26291.244559999999</v>
      </c>
      <c r="F7" s="191">
        <v>9.9259747400871519E-3</v>
      </c>
    </row>
    <row r="8" spans="1:6" ht="15" customHeight="1">
      <c r="A8" s="190" t="s">
        <v>85</v>
      </c>
      <c r="B8" s="182">
        <v>0</v>
      </c>
      <c r="C8" s="182">
        <v>0</v>
      </c>
      <c r="D8" s="182">
        <v>0</v>
      </c>
      <c r="E8" s="182">
        <v>0</v>
      </c>
      <c r="F8" s="191">
        <v>0</v>
      </c>
    </row>
    <row r="9" spans="1:6" ht="15" customHeight="1">
      <c r="A9" s="190" t="s">
        <v>86</v>
      </c>
      <c r="B9" s="182">
        <v>0</v>
      </c>
      <c r="C9" s="182">
        <v>0</v>
      </c>
      <c r="D9" s="182">
        <v>0</v>
      </c>
      <c r="E9" s="182">
        <v>0</v>
      </c>
      <c r="F9" s="191">
        <v>0</v>
      </c>
    </row>
    <row r="10" spans="1:6" ht="15" customHeight="1">
      <c r="A10" s="190" t="s">
        <v>1014</v>
      </c>
      <c r="B10" s="182">
        <v>0</v>
      </c>
      <c r="C10" s="182">
        <v>0</v>
      </c>
      <c r="D10" s="182">
        <v>0</v>
      </c>
      <c r="E10" s="182">
        <v>0</v>
      </c>
      <c r="F10" s="191">
        <v>0</v>
      </c>
    </row>
    <row r="11" spans="1:6" ht="15" customHeight="1">
      <c r="A11" s="190" t="s">
        <v>99</v>
      </c>
      <c r="B11" s="182">
        <v>40866.403319999998</v>
      </c>
      <c r="C11" s="182">
        <v>0</v>
      </c>
      <c r="D11" s="182">
        <v>682.09864000000005</v>
      </c>
      <c r="E11" s="182">
        <v>41548.501959999994</v>
      </c>
      <c r="F11" s="191">
        <v>1.5686187087958131E-2</v>
      </c>
    </row>
    <row r="12" spans="1:6" ht="15" customHeight="1">
      <c r="A12" s="190" t="s">
        <v>100</v>
      </c>
      <c r="B12" s="182">
        <v>34766.45046</v>
      </c>
      <c r="C12" s="182">
        <v>22228.51093</v>
      </c>
      <c r="D12" s="182">
        <v>0</v>
      </c>
      <c r="E12" s="182">
        <v>56994.961389999997</v>
      </c>
      <c r="F12" s="191">
        <v>2.1517830613849896E-2</v>
      </c>
    </row>
    <row r="13" spans="1:6" ht="15" customHeight="1">
      <c r="A13" s="190" t="s">
        <v>1021</v>
      </c>
      <c r="B13" s="182">
        <v>0</v>
      </c>
      <c r="C13" s="182">
        <v>0</v>
      </c>
      <c r="D13" s="182">
        <v>0</v>
      </c>
      <c r="E13" s="182">
        <v>0</v>
      </c>
      <c r="F13" s="191">
        <v>0</v>
      </c>
    </row>
    <row r="14" spans="1:6" ht="15" customHeight="1">
      <c r="A14" s="190" t="s">
        <v>1022</v>
      </c>
      <c r="B14" s="182">
        <v>0</v>
      </c>
      <c r="C14" s="182">
        <v>0</v>
      </c>
      <c r="D14" s="182">
        <v>0</v>
      </c>
      <c r="E14" s="182">
        <v>0</v>
      </c>
      <c r="F14" s="191">
        <v>0</v>
      </c>
    </row>
    <row r="15" spans="1:6" ht="15" customHeight="1">
      <c r="A15" s="190" t="s">
        <v>1023</v>
      </c>
      <c r="B15" s="182">
        <v>0</v>
      </c>
      <c r="C15" s="182">
        <v>0</v>
      </c>
      <c r="D15" s="182">
        <v>0</v>
      </c>
      <c r="E15" s="182">
        <v>0</v>
      </c>
      <c r="F15" s="191">
        <v>0</v>
      </c>
    </row>
    <row r="16" spans="1:6" ht="15" customHeight="1">
      <c r="A16" s="190" t="s">
        <v>619</v>
      </c>
      <c r="B16" s="182">
        <v>0</v>
      </c>
      <c r="C16" s="182">
        <v>0</v>
      </c>
      <c r="D16" s="182">
        <v>0</v>
      </c>
      <c r="E16" s="182">
        <v>0</v>
      </c>
      <c r="F16" s="191">
        <v>0</v>
      </c>
    </row>
    <row r="17" spans="1:6" ht="15" customHeight="1">
      <c r="A17" s="190" t="s">
        <v>620</v>
      </c>
      <c r="B17" s="182">
        <v>0</v>
      </c>
      <c r="C17" s="182">
        <v>0</v>
      </c>
      <c r="D17" s="182">
        <v>0</v>
      </c>
      <c r="E17" s="182">
        <v>0</v>
      </c>
      <c r="F17" s="191">
        <v>0</v>
      </c>
    </row>
    <row r="18" spans="1:6" ht="15" customHeight="1">
      <c r="A18" s="190" t="s">
        <v>89</v>
      </c>
      <c r="B18" s="182">
        <v>482.26060999999999</v>
      </c>
      <c r="C18" s="182">
        <v>281.60740999999996</v>
      </c>
      <c r="D18" s="182">
        <v>0</v>
      </c>
      <c r="E18" s="182">
        <v>763.86801999999989</v>
      </c>
      <c r="F18" s="191">
        <v>2.8839010089373978E-4</v>
      </c>
    </row>
    <row r="19" spans="1:6" ht="15" customHeight="1">
      <c r="A19" s="190" t="s">
        <v>91</v>
      </c>
      <c r="B19" s="182">
        <v>1269.5341100000001</v>
      </c>
      <c r="C19" s="182">
        <v>560.96351000000004</v>
      </c>
      <c r="D19" s="182">
        <v>15086.20327</v>
      </c>
      <c r="E19" s="182">
        <v>16916.70089</v>
      </c>
      <c r="F19" s="191">
        <v>6.3867172714683331E-3</v>
      </c>
    </row>
    <row r="20" spans="1:6" ht="15" customHeight="1">
      <c r="A20" s="190" t="s">
        <v>92</v>
      </c>
      <c r="B20" s="182">
        <v>87776.816059999997</v>
      </c>
      <c r="C20" s="182">
        <v>26004.300309999999</v>
      </c>
      <c r="D20" s="182">
        <v>0</v>
      </c>
      <c r="E20" s="182">
        <v>113781.11637</v>
      </c>
      <c r="F20" s="191">
        <v>4.2956828628257865E-2</v>
      </c>
    </row>
    <row r="21" spans="1:6" ht="15" customHeight="1">
      <c r="A21" s="190" t="s">
        <v>621</v>
      </c>
      <c r="B21" s="182">
        <v>0</v>
      </c>
      <c r="C21" s="182">
        <v>0</v>
      </c>
      <c r="D21" s="182">
        <v>0</v>
      </c>
      <c r="E21" s="182">
        <v>0</v>
      </c>
      <c r="F21" s="191">
        <v>0</v>
      </c>
    </row>
    <row r="22" spans="1:6" ht="15" customHeight="1">
      <c r="A22" s="190" t="s">
        <v>93</v>
      </c>
      <c r="B22" s="182">
        <v>0</v>
      </c>
      <c r="C22" s="182">
        <v>0</v>
      </c>
      <c r="D22" s="182">
        <v>0</v>
      </c>
      <c r="E22" s="182">
        <v>0</v>
      </c>
      <c r="F22" s="191">
        <v>0</v>
      </c>
    </row>
    <row r="23" spans="1:6" ht="15" customHeight="1">
      <c r="A23" s="190" t="s">
        <v>94</v>
      </c>
      <c r="B23" s="182">
        <v>0</v>
      </c>
      <c r="C23" s="182">
        <v>0</v>
      </c>
      <c r="D23" s="182">
        <v>0</v>
      </c>
      <c r="E23" s="182">
        <v>0</v>
      </c>
      <c r="F23" s="191">
        <v>0</v>
      </c>
    </row>
    <row r="24" spans="1:6" ht="15" customHeight="1">
      <c r="A24" s="190" t="s">
        <v>95</v>
      </c>
      <c r="B24" s="182">
        <v>0</v>
      </c>
      <c r="C24" s="182">
        <v>0</v>
      </c>
      <c r="D24" s="182">
        <v>0</v>
      </c>
      <c r="E24" s="182">
        <v>0</v>
      </c>
      <c r="F24" s="191">
        <v>0</v>
      </c>
    </row>
    <row r="25" spans="1:6" ht="15" customHeight="1">
      <c r="A25" s="190" t="s">
        <v>1017</v>
      </c>
      <c r="B25" s="182">
        <v>0</v>
      </c>
      <c r="C25" s="182">
        <v>0</v>
      </c>
      <c r="D25" s="182">
        <v>0</v>
      </c>
      <c r="E25" s="182">
        <v>0</v>
      </c>
      <c r="F25" s="191">
        <v>0</v>
      </c>
    </row>
    <row r="26" spans="1:6" ht="15" customHeight="1">
      <c r="A26" s="190" t="s">
        <v>1024</v>
      </c>
      <c r="B26" s="182">
        <v>0</v>
      </c>
      <c r="C26" s="182">
        <v>0</v>
      </c>
      <c r="D26" s="182">
        <v>0</v>
      </c>
      <c r="E26" s="182">
        <v>0</v>
      </c>
      <c r="F26" s="191">
        <v>0</v>
      </c>
    </row>
    <row r="27" spans="1:6" ht="15" customHeight="1">
      <c r="A27" s="190" t="s">
        <v>1019</v>
      </c>
      <c r="B27" s="182">
        <v>0</v>
      </c>
      <c r="C27" s="182">
        <v>0</v>
      </c>
      <c r="D27" s="182">
        <v>0</v>
      </c>
      <c r="E27" s="182">
        <v>0</v>
      </c>
      <c r="F27" s="191">
        <v>0</v>
      </c>
    </row>
    <row r="28" spans="1:6" ht="15" customHeight="1">
      <c r="A28" s="190" t="s">
        <v>87</v>
      </c>
      <c r="B28" s="182">
        <v>619223.14971000003</v>
      </c>
      <c r="C28" s="182">
        <v>193474.30838</v>
      </c>
      <c r="D28" s="182">
        <v>69313.333840000007</v>
      </c>
      <c r="E28" s="182">
        <v>882010.79193000006</v>
      </c>
      <c r="F28" s="191">
        <v>0.33299362535698257</v>
      </c>
    </row>
    <row r="29" spans="1:6" ht="15" customHeight="1">
      <c r="A29" s="190" t="s">
        <v>336</v>
      </c>
      <c r="B29" s="182">
        <v>0</v>
      </c>
      <c r="C29" s="182">
        <v>712.59315000000004</v>
      </c>
      <c r="D29" s="182">
        <v>3180.6753900000003</v>
      </c>
      <c r="E29" s="182">
        <v>3893.2685400000005</v>
      </c>
      <c r="F29" s="191">
        <v>1.4698613866005585E-3</v>
      </c>
    </row>
    <row r="30" spans="1:6" ht="15" customHeight="1">
      <c r="A30" s="190" t="s">
        <v>623</v>
      </c>
      <c r="B30" s="182">
        <v>0</v>
      </c>
      <c r="C30" s="182">
        <v>0</v>
      </c>
      <c r="D30" s="182">
        <v>0</v>
      </c>
      <c r="E30" s="182">
        <v>0</v>
      </c>
      <c r="F30" s="191">
        <v>0</v>
      </c>
    </row>
    <row r="31" spans="1:6" ht="15" customHeight="1">
      <c r="A31" s="190" t="s">
        <v>624</v>
      </c>
      <c r="B31" s="182">
        <v>765271.64798999997</v>
      </c>
      <c r="C31" s="182">
        <v>401767.78888999997</v>
      </c>
      <c r="D31" s="182">
        <v>140235.61836000002</v>
      </c>
      <c r="E31" s="182">
        <v>1307275.0552399999</v>
      </c>
      <c r="F31" s="191">
        <v>0.49354754382377841</v>
      </c>
    </row>
    <row r="32" spans="1:6" ht="15" customHeight="1">
      <c r="A32" s="190" t="s">
        <v>88</v>
      </c>
      <c r="B32" s="182">
        <v>0</v>
      </c>
      <c r="C32" s="182">
        <v>13.365360000000001</v>
      </c>
      <c r="D32" s="182">
        <v>432.50809000000004</v>
      </c>
      <c r="E32" s="182">
        <v>445.87345000000005</v>
      </c>
      <c r="F32" s="191">
        <v>1.6833469377516272E-4</v>
      </c>
    </row>
    <row r="33" spans="1:6" ht="15" customHeight="1">
      <c r="A33" s="190" t="s">
        <v>96</v>
      </c>
      <c r="B33" s="182">
        <v>3576.5639100000003</v>
      </c>
      <c r="C33" s="182">
        <v>43667.699689999994</v>
      </c>
      <c r="D33" s="182">
        <v>847.40958000000001</v>
      </c>
      <c r="E33" s="182">
        <v>48091.673179999991</v>
      </c>
      <c r="F33" s="191">
        <v>1.8156490542082071E-2</v>
      </c>
    </row>
    <row r="34" spans="1:6" ht="15" customHeight="1">
      <c r="A34" s="190" t="s">
        <v>97</v>
      </c>
      <c r="B34" s="182">
        <v>3479.9373599999999</v>
      </c>
      <c r="C34" s="182">
        <v>6979.3531199999998</v>
      </c>
      <c r="D34" s="182">
        <v>745.30431999999996</v>
      </c>
      <c r="E34" s="182">
        <v>11204.594799999999</v>
      </c>
      <c r="F34" s="191">
        <v>4.23017345960559E-3</v>
      </c>
    </row>
    <row r="35" spans="1:6" s="192" customFormat="1" ht="15" customHeight="1">
      <c r="A35" s="190" t="s">
        <v>98</v>
      </c>
      <c r="B35" s="182">
        <v>51577.436560000002</v>
      </c>
      <c r="C35" s="182">
        <v>84534.189010000002</v>
      </c>
      <c r="D35" s="182">
        <v>3402.4858100000001</v>
      </c>
      <c r="E35" s="182">
        <v>139514.11138000002</v>
      </c>
      <c r="F35" s="191">
        <v>5.2672042294660611E-2</v>
      </c>
    </row>
    <row r="36" spans="1:6" s="192" customFormat="1" ht="15" customHeight="1">
      <c r="A36" s="190" t="s">
        <v>421</v>
      </c>
      <c r="B36" s="182">
        <v>0</v>
      </c>
      <c r="C36" s="182">
        <v>0</v>
      </c>
      <c r="D36" s="182">
        <v>0</v>
      </c>
      <c r="E36" s="182">
        <v>0</v>
      </c>
      <c r="F36" s="191">
        <v>0</v>
      </c>
    </row>
    <row r="37" spans="1:6" s="192" customFormat="1" ht="15" customHeight="1">
      <c r="A37" s="343" t="s">
        <v>605</v>
      </c>
      <c r="B37" s="341">
        <v>1634581.4446500002</v>
      </c>
      <c r="C37" s="341">
        <v>780224.67975999997</v>
      </c>
      <c r="D37" s="341">
        <v>233925.63730000003</v>
      </c>
      <c r="E37" s="341">
        <v>2648731.7617099998</v>
      </c>
      <c r="F37" s="344">
        <v>1.0000000000000002</v>
      </c>
    </row>
    <row r="38" spans="1:6" ht="15" customHeight="1">
      <c r="A38" s="196" t="s">
        <v>587</v>
      </c>
      <c r="B38" s="191">
        <v>0.61711852754569896</v>
      </c>
      <c r="C38" s="191">
        <v>0.29456538069989135</v>
      </c>
      <c r="D38" s="191">
        <v>8.8316091754409867E-2</v>
      </c>
      <c r="E38" s="191">
        <v>1</v>
      </c>
      <c r="F38" s="191"/>
    </row>
    <row r="39" spans="1:6" ht="15" customHeight="1" thickBot="1">
      <c r="A39" s="250"/>
      <c r="B39" s="248"/>
      <c r="C39" s="249"/>
      <c r="D39" s="248"/>
      <c r="E39" s="248"/>
      <c r="F39" s="345"/>
    </row>
    <row r="40" spans="1:6" ht="15" customHeight="1">
      <c r="A40" s="181" t="s">
        <v>588</v>
      </c>
      <c r="B40" s="201"/>
      <c r="C40" s="191"/>
      <c r="D40" s="201"/>
      <c r="E40" s="201"/>
      <c r="F40" s="201"/>
    </row>
    <row r="41" spans="1:6" ht="15" customHeight="1">
      <c r="A41" s="190"/>
      <c r="B41" s="190"/>
      <c r="C41" s="182"/>
      <c r="D41" s="190"/>
      <c r="E41" s="190"/>
      <c r="F41" s="201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8"/>
  <sheetViews>
    <sheetView zoomScaleNormal="100" workbookViewId="0">
      <selection sqref="A1:F1"/>
    </sheetView>
  </sheetViews>
  <sheetFormatPr defaultColWidth="11.42578125" defaultRowHeight="12.75"/>
  <cols>
    <col min="1" max="1" width="66.85546875" style="184" customWidth="1"/>
    <col min="2" max="6" width="15.7109375" style="183" customWidth="1"/>
    <col min="7" max="256" width="11.42578125" style="183"/>
    <col min="257" max="257" width="66.85546875" style="183" customWidth="1"/>
    <col min="258" max="262" width="15.7109375" style="183" customWidth="1"/>
    <col min="263" max="512" width="11.42578125" style="183"/>
    <col min="513" max="513" width="66.85546875" style="183" customWidth="1"/>
    <col min="514" max="518" width="15.7109375" style="183" customWidth="1"/>
    <col min="519" max="768" width="11.42578125" style="183"/>
    <col min="769" max="769" width="66.85546875" style="183" customWidth="1"/>
    <col min="770" max="774" width="15.7109375" style="183" customWidth="1"/>
    <col min="775" max="1024" width="11.42578125" style="183"/>
    <col min="1025" max="1025" width="66.85546875" style="183" customWidth="1"/>
    <col min="1026" max="1030" width="15.7109375" style="183" customWidth="1"/>
    <col min="1031" max="1280" width="11.42578125" style="183"/>
    <col min="1281" max="1281" width="66.85546875" style="183" customWidth="1"/>
    <col min="1282" max="1286" width="15.7109375" style="183" customWidth="1"/>
    <col min="1287" max="1536" width="11.42578125" style="183"/>
    <col min="1537" max="1537" width="66.85546875" style="183" customWidth="1"/>
    <col min="1538" max="1542" width="15.7109375" style="183" customWidth="1"/>
    <col min="1543" max="1792" width="11.42578125" style="183"/>
    <col min="1793" max="1793" width="66.85546875" style="183" customWidth="1"/>
    <col min="1794" max="1798" width="15.7109375" style="183" customWidth="1"/>
    <col min="1799" max="2048" width="11.42578125" style="183"/>
    <col min="2049" max="2049" width="66.85546875" style="183" customWidth="1"/>
    <col min="2050" max="2054" width="15.7109375" style="183" customWidth="1"/>
    <col min="2055" max="2304" width="11.42578125" style="183"/>
    <col min="2305" max="2305" width="66.85546875" style="183" customWidth="1"/>
    <col min="2306" max="2310" width="15.7109375" style="183" customWidth="1"/>
    <col min="2311" max="2560" width="11.42578125" style="183"/>
    <col min="2561" max="2561" width="66.85546875" style="183" customWidth="1"/>
    <col min="2562" max="2566" width="15.7109375" style="183" customWidth="1"/>
    <col min="2567" max="2816" width="11.42578125" style="183"/>
    <col min="2817" max="2817" width="66.85546875" style="183" customWidth="1"/>
    <col min="2818" max="2822" width="15.7109375" style="183" customWidth="1"/>
    <col min="2823" max="3072" width="11.42578125" style="183"/>
    <col min="3073" max="3073" width="66.85546875" style="183" customWidth="1"/>
    <col min="3074" max="3078" width="15.7109375" style="183" customWidth="1"/>
    <col min="3079" max="3328" width="11.42578125" style="183"/>
    <col min="3329" max="3329" width="66.85546875" style="183" customWidth="1"/>
    <col min="3330" max="3334" width="15.7109375" style="183" customWidth="1"/>
    <col min="3335" max="3584" width="11.42578125" style="183"/>
    <col min="3585" max="3585" width="66.85546875" style="183" customWidth="1"/>
    <col min="3586" max="3590" width="15.7109375" style="183" customWidth="1"/>
    <col min="3591" max="3840" width="11.42578125" style="183"/>
    <col min="3841" max="3841" width="66.85546875" style="183" customWidth="1"/>
    <col min="3842" max="3846" width="15.7109375" style="183" customWidth="1"/>
    <col min="3847" max="4096" width="11.42578125" style="183"/>
    <col min="4097" max="4097" width="66.85546875" style="183" customWidth="1"/>
    <col min="4098" max="4102" width="15.7109375" style="183" customWidth="1"/>
    <col min="4103" max="4352" width="11.42578125" style="183"/>
    <col min="4353" max="4353" width="66.85546875" style="183" customWidth="1"/>
    <col min="4354" max="4358" width="15.7109375" style="183" customWidth="1"/>
    <col min="4359" max="4608" width="11.42578125" style="183"/>
    <col min="4609" max="4609" width="66.85546875" style="183" customWidth="1"/>
    <col min="4610" max="4614" width="15.7109375" style="183" customWidth="1"/>
    <col min="4615" max="4864" width="11.42578125" style="183"/>
    <col min="4865" max="4865" width="66.85546875" style="183" customWidth="1"/>
    <col min="4866" max="4870" width="15.7109375" style="183" customWidth="1"/>
    <col min="4871" max="5120" width="11.42578125" style="183"/>
    <col min="5121" max="5121" width="66.85546875" style="183" customWidth="1"/>
    <col min="5122" max="5126" width="15.7109375" style="183" customWidth="1"/>
    <col min="5127" max="5376" width="11.42578125" style="183"/>
    <col min="5377" max="5377" width="66.85546875" style="183" customWidth="1"/>
    <col min="5378" max="5382" width="15.7109375" style="183" customWidth="1"/>
    <col min="5383" max="5632" width="11.42578125" style="183"/>
    <col min="5633" max="5633" width="66.85546875" style="183" customWidth="1"/>
    <col min="5634" max="5638" width="15.7109375" style="183" customWidth="1"/>
    <col min="5639" max="5888" width="11.42578125" style="183"/>
    <col min="5889" max="5889" width="66.85546875" style="183" customWidth="1"/>
    <col min="5890" max="5894" width="15.7109375" style="183" customWidth="1"/>
    <col min="5895" max="6144" width="11.42578125" style="183"/>
    <col min="6145" max="6145" width="66.85546875" style="183" customWidth="1"/>
    <col min="6146" max="6150" width="15.7109375" style="183" customWidth="1"/>
    <col min="6151" max="6400" width="11.42578125" style="183"/>
    <col min="6401" max="6401" width="66.85546875" style="183" customWidth="1"/>
    <col min="6402" max="6406" width="15.7109375" style="183" customWidth="1"/>
    <col min="6407" max="6656" width="11.42578125" style="183"/>
    <col min="6657" max="6657" width="66.85546875" style="183" customWidth="1"/>
    <col min="6658" max="6662" width="15.7109375" style="183" customWidth="1"/>
    <col min="6663" max="6912" width="11.42578125" style="183"/>
    <col min="6913" max="6913" width="66.85546875" style="183" customWidth="1"/>
    <col min="6914" max="6918" width="15.7109375" style="183" customWidth="1"/>
    <col min="6919" max="7168" width="11.42578125" style="183"/>
    <col min="7169" max="7169" width="66.85546875" style="183" customWidth="1"/>
    <col min="7170" max="7174" width="15.7109375" style="183" customWidth="1"/>
    <col min="7175" max="7424" width="11.42578125" style="183"/>
    <col min="7425" max="7425" width="66.85546875" style="183" customWidth="1"/>
    <col min="7426" max="7430" width="15.7109375" style="183" customWidth="1"/>
    <col min="7431" max="7680" width="11.42578125" style="183"/>
    <col min="7681" max="7681" width="66.85546875" style="183" customWidth="1"/>
    <col min="7682" max="7686" width="15.7109375" style="183" customWidth="1"/>
    <col min="7687" max="7936" width="11.42578125" style="183"/>
    <col min="7937" max="7937" width="66.85546875" style="183" customWidth="1"/>
    <col min="7938" max="7942" width="15.7109375" style="183" customWidth="1"/>
    <col min="7943" max="8192" width="11.42578125" style="183"/>
    <col min="8193" max="8193" width="66.85546875" style="183" customWidth="1"/>
    <col min="8194" max="8198" width="15.7109375" style="183" customWidth="1"/>
    <col min="8199" max="8448" width="11.42578125" style="183"/>
    <col min="8449" max="8449" width="66.85546875" style="183" customWidth="1"/>
    <col min="8450" max="8454" width="15.7109375" style="183" customWidth="1"/>
    <col min="8455" max="8704" width="11.42578125" style="183"/>
    <col min="8705" max="8705" width="66.85546875" style="183" customWidth="1"/>
    <col min="8706" max="8710" width="15.7109375" style="183" customWidth="1"/>
    <col min="8711" max="8960" width="11.42578125" style="183"/>
    <col min="8961" max="8961" width="66.85546875" style="183" customWidth="1"/>
    <col min="8962" max="8966" width="15.7109375" style="183" customWidth="1"/>
    <col min="8967" max="9216" width="11.42578125" style="183"/>
    <col min="9217" max="9217" width="66.85546875" style="183" customWidth="1"/>
    <col min="9218" max="9222" width="15.7109375" style="183" customWidth="1"/>
    <col min="9223" max="9472" width="11.42578125" style="183"/>
    <col min="9473" max="9473" width="66.85546875" style="183" customWidth="1"/>
    <col min="9474" max="9478" width="15.7109375" style="183" customWidth="1"/>
    <col min="9479" max="9728" width="11.42578125" style="183"/>
    <col min="9729" max="9729" width="66.85546875" style="183" customWidth="1"/>
    <col min="9730" max="9734" width="15.7109375" style="183" customWidth="1"/>
    <col min="9735" max="9984" width="11.42578125" style="183"/>
    <col min="9985" max="9985" width="66.85546875" style="183" customWidth="1"/>
    <col min="9986" max="9990" width="15.7109375" style="183" customWidth="1"/>
    <col min="9991" max="10240" width="11.42578125" style="183"/>
    <col min="10241" max="10241" width="66.85546875" style="183" customWidth="1"/>
    <col min="10242" max="10246" width="15.7109375" style="183" customWidth="1"/>
    <col min="10247" max="10496" width="11.42578125" style="183"/>
    <col min="10497" max="10497" width="66.85546875" style="183" customWidth="1"/>
    <col min="10498" max="10502" width="15.7109375" style="183" customWidth="1"/>
    <col min="10503" max="10752" width="11.42578125" style="183"/>
    <col min="10753" max="10753" width="66.85546875" style="183" customWidth="1"/>
    <col min="10754" max="10758" width="15.7109375" style="183" customWidth="1"/>
    <col min="10759" max="11008" width="11.42578125" style="183"/>
    <col min="11009" max="11009" width="66.85546875" style="183" customWidth="1"/>
    <col min="11010" max="11014" width="15.7109375" style="183" customWidth="1"/>
    <col min="11015" max="11264" width="11.42578125" style="183"/>
    <col min="11265" max="11265" width="66.85546875" style="183" customWidth="1"/>
    <col min="11266" max="11270" width="15.7109375" style="183" customWidth="1"/>
    <col min="11271" max="11520" width="11.42578125" style="183"/>
    <col min="11521" max="11521" width="66.85546875" style="183" customWidth="1"/>
    <col min="11522" max="11526" width="15.7109375" style="183" customWidth="1"/>
    <col min="11527" max="11776" width="11.42578125" style="183"/>
    <col min="11777" max="11777" width="66.85546875" style="183" customWidth="1"/>
    <col min="11778" max="11782" width="15.7109375" style="183" customWidth="1"/>
    <col min="11783" max="12032" width="11.42578125" style="183"/>
    <col min="12033" max="12033" width="66.85546875" style="183" customWidth="1"/>
    <col min="12034" max="12038" width="15.7109375" style="183" customWidth="1"/>
    <col min="12039" max="12288" width="11.42578125" style="183"/>
    <col min="12289" max="12289" width="66.85546875" style="183" customWidth="1"/>
    <col min="12290" max="12294" width="15.7109375" style="183" customWidth="1"/>
    <col min="12295" max="12544" width="11.42578125" style="183"/>
    <col min="12545" max="12545" width="66.85546875" style="183" customWidth="1"/>
    <col min="12546" max="12550" width="15.7109375" style="183" customWidth="1"/>
    <col min="12551" max="12800" width="11.42578125" style="183"/>
    <col min="12801" max="12801" width="66.85546875" style="183" customWidth="1"/>
    <col min="12802" max="12806" width="15.7109375" style="183" customWidth="1"/>
    <col min="12807" max="13056" width="11.42578125" style="183"/>
    <col min="13057" max="13057" width="66.85546875" style="183" customWidth="1"/>
    <col min="13058" max="13062" width="15.7109375" style="183" customWidth="1"/>
    <col min="13063" max="13312" width="11.42578125" style="183"/>
    <col min="13313" max="13313" width="66.85546875" style="183" customWidth="1"/>
    <col min="13314" max="13318" width="15.7109375" style="183" customWidth="1"/>
    <col min="13319" max="13568" width="11.42578125" style="183"/>
    <col min="13569" max="13569" width="66.85546875" style="183" customWidth="1"/>
    <col min="13570" max="13574" width="15.7109375" style="183" customWidth="1"/>
    <col min="13575" max="13824" width="11.42578125" style="183"/>
    <col min="13825" max="13825" width="66.85546875" style="183" customWidth="1"/>
    <col min="13826" max="13830" width="15.7109375" style="183" customWidth="1"/>
    <col min="13831" max="14080" width="11.42578125" style="183"/>
    <col min="14081" max="14081" width="66.85546875" style="183" customWidth="1"/>
    <col min="14082" max="14086" width="15.7109375" style="183" customWidth="1"/>
    <col min="14087" max="14336" width="11.42578125" style="183"/>
    <col min="14337" max="14337" width="66.85546875" style="183" customWidth="1"/>
    <col min="14338" max="14342" width="15.7109375" style="183" customWidth="1"/>
    <col min="14343" max="14592" width="11.42578125" style="183"/>
    <col min="14593" max="14593" width="66.85546875" style="183" customWidth="1"/>
    <col min="14594" max="14598" width="15.7109375" style="183" customWidth="1"/>
    <col min="14599" max="14848" width="11.42578125" style="183"/>
    <col min="14849" max="14849" width="66.85546875" style="183" customWidth="1"/>
    <col min="14850" max="14854" width="15.7109375" style="183" customWidth="1"/>
    <col min="14855" max="15104" width="11.42578125" style="183"/>
    <col min="15105" max="15105" width="66.85546875" style="183" customWidth="1"/>
    <col min="15106" max="15110" width="15.7109375" style="183" customWidth="1"/>
    <col min="15111" max="15360" width="11.42578125" style="183"/>
    <col min="15361" max="15361" width="66.85546875" style="183" customWidth="1"/>
    <col min="15362" max="15366" width="15.7109375" style="183" customWidth="1"/>
    <col min="15367" max="15616" width="11.42578125" style="183"/>
    <col min="15617" max="15617" width="66.85546875" style="183" customWidth="1"/>
    <col min="15618" max="15622" width="15.7109375" style="183" customWidth="1"/>
    <col min="15623" max="15872" width="11.42578125" style="183"/>
    <col min="15873" max="15873" width="66.85546875" style="183" customWidth="1"/>
    <col min="15874" max="15878" width="15.7109375" style="183" customWidth="1"/>
    <col min="15879" max="16128" width="11.42578125" style="183"/>
    <col min="16129" max="16129" width="66.85546875" style="183" customWidth="1"/>
    <col min="16130" max="16134" width="15.7109375" style="183" customWidth="1"/>
    <col min="16135" max="16384" width="11.42578125" style="183"/>
  </cols>
  <sheetData>
    <row r="1" spans="1:6" s="160" customFormat="1" ht="30" customHeight="1">
      <c r="A1" s="489" t="s">
        <v>341</v>
      </c>
      <c r="B1" s="489"/>
      <c r="C1" s="489"/>
      <c r="D1" s="489"/>
      <c r="E1" s="489"/>
      <c r="F1" s="489"/>
    </row>
    <row r="2" spans="1:6" s="160" customFormat="1" ht="18">
      <c r="A2" s="490" t="s">
        <v>629</v>
      </c>
      <c r="B2" s="490"/>
      <c r="C2" s="490"/>
      <c r="D2" s="490"/>
      <c r="E2" s="490"/>
      <c r="F2" s="490"/>
    </row>
    <row r="3" spans="1:6" s="160" customFormat="1" ht="15" customHeight="1">
      <c r="A3" s="490" t="s">
        <v>1025</v>
      </c>
      <c r="B3" s="490"/>
      <c r="C3" s="490"/>
      <c r="D3" s="490"/>
      <c r="E3" s="490"/>
      <c r="F3" s="490"/>
    </row>
    <row r="4" spans="1:6" s="160" customFormat="1" ht="30" customHeight="1">
      <c r="A4" s="491" t="s">
        <v>55</v>
      </c>
      <c r="B4" s="491"/>
      <c r="C4" s="491"/>
      <c r="D4" s="491"/>
      <c r="E4" s="491"/>
      <c r="F4" s="491"/>
    </row>
    <row r="5" spans="1:6" ht="15" customHeight="1">
      <c r="A5" s="185"/>
      <c r="B5" s="159"/>
      <c r="C5" s="182"/>
      <c r="D5" s="159"/>
      <c r="E5" s="159"/>
      <c r="F5" s="209"/>
    </row>
    <row r="6" spans="1:6" ht="30" customHeight="1">
      <c r="A6" s="186" t="s">
        <v>630</v>
      </c>
      <c r="B6" s="187" t="s">
        <v>134</v>
      </c>
      <c r="C6" s="187" t="s">
        <v>135</v>
      </c>
      <c r="D6" s="187" t="s">
        <v>136</v>
      </c>
      <c r="E6" s="188" t="s">
        <v>750</v>
      </c>
      <c r="F6" s="189" t="s">
        <v>70</v>
      </c>
    </row>
    <row r="7" spans="1:6" ht="15" customHeight="1">
      <c r="A7" s="190" t="s">
        <v>631</v>
      </c>
      <c r="B7" s="182">
        <v>1630615.1011700002</v>
      </c>
      <c r="C7" s="182">
        <v>750749.11545000004</v>
      </c>
      <c r="D7" s="182">
        <v>228719.73991999999</v>
      </c>
      <c r="E7" s="182">
        <v>2610083.9565400002</v>
      </c>
      <c r="F7" s="191">
        <v>0.98540893955823827</v>
      </c>
    </row>
    <row r="8" spans="1:6" ht="15" customHeight="1">
      <c r="A8" s="190" t="s">
        <v>632</v>
      </c>
      <c r="B8" s="182">
        <v>0</v>
      </c>
      <c r="C8" s="182">
        <v>0</v>
      </c>
      <c r="D8" s="182">
        <v>0</v>
      </c>
      <c r="E8" s="182">
        <v>0</v>
      </c>
      <c r="F8" s="191">
        <v>0</v>
      </c>
    </row>
    <row r="9" spans="1:6" ht="15" customHeight="1">
      <c r="A9" s="190" t="s">
        <v>633</v>
      </c>
      <c r="B9" s="182">
        <v>0</v>
      </c>
      <c r="C9" s="182">
        <v>1712.10959</v>
      </c>
      <c r="D9" s="182">
        <v>0</v>
      </c>
      <c r="E9" s="182">
        <v>1712.10959</v>
      </c>
      <c r="F9" s="191">
        <v>6.4638843944540933E-4</v>
      </c>
    </row>
    <row r="10" spans="1:6" ht="15" customHeight="1">
      <c r="A10" s="190" t="s">
        <v>634</v>
      </c>
      <c r="B10" s="182">
        <v>0</v>
      </c>
      <c r="C10" s="182">
        <v>0</v>
      </c>
      <c r="D10" s="182">
        <v>0</v>
      </c>
      <c r="E10" s="182">
        <v>0</v>
      </c>
      <c r="F10" s="191">
        <v>0</v>
      </c>
    </row>
    <row r="11" spans="1:6" s="346" customFormat="1" ht="15" customHeight="1">
      <c r="A11" s="190" t="s">
        <v>635</v>
      </c>
      <c r="B11" s="182">
        <v>1104.1637700000001</v>
      </c>
      <c r="C11" s="182">
        <v>6076.3572400000003</v>
      </c>
      <c r="D11" s="182">
        <v>0</v>
      </c>
      <c r="E11" s="182">
        <v>7180.5210100000004</v>
      </c>
      <c r="F11" s="191">
        <v>2.7109279669760358E-3</v>
      </c>
    </row>
    <row r="12" spans="1:6" ht="15" customHeight="1">
      <c r="A12" s="190" t="s">
        <v>636</v>
      </c>
      <c r="B12" s="182">
        <v>0</v>
      </c>
      <c r="C12" s="182">
        <v>0</v>
      </c>
      <c r="D12" s="182">
        <v>0</v>
      </c>
      <c r="E12" s="182">
        <v>0</v>
      </c>
      <c r="F12" s="191">
        <v>0</v>
      </c>
    </row>
    <row r="13" spans="1:6" ht="15" customHeight="1">
      <c r="A13" s="190" t="s">
        <v>637</v>
      </c>
      <c r="B13" s="182">
        <v>343.77946000000003</v>
      </c>
      <c r="C13" s="182">
        <v>5398.6630599999999</v>
      </c>
      <c r="D13" s="182">
        <v>0</v>
      </c>
      <c r="E13" s="182">
        <v>5742.4425199999996</v>
      </c>
      <c r="F13" s="191">
        <v>2.1679970025211782E-3</v>
      </c>
    </row>
    <row r="14" spans="1:6" ht="15" customHeight="1">
      <c r="A14" s="190" t="s">
        <v>638</v>
      </c>
      <c r="B14" s="182">
        <v>760.38431000000003</v>
      </c>
      <c r="C14" s="182">
        <v>677.69418000000007</v>
      </c>
      <c r="D14" s="182">
        <v>0</v>
      </c>
      <c r="E14" s="182">
        <v>1438.0784900000001</v>
      </c>
      <c r="F14" s="191">
        <v>5.4293096445485751E-4</v>
      </c>
    </row>
    <row r="15" spans="1:6" s="346" customFormat="1" ht="15" customHeight="1">
      <c r="A15" s="190" t="s">
        <v>639</v>
      </c>
      <c r="B15" s="182">
        <v>0</v>
      </c>
      <c r="C15" s="182">
        <v>65.683390000000003</v>
      </c>
      <c r="D15" s="182">
        <v>0</v>
      </c>
      <c r="E15" s="182">
        <v>65.683390000000003</v>
      </c>
      <c r="F15" s="191">
        <v>2.4798052769264729E-5</v>
      </c>
    </row>
    <row r="16" spans="1:6" ht="15" customHeight="1">
      <c r="A16" s="190" t="s">
        <v>640</v>
      </c>
      <c r="B16" s="182">
        <v>0</v>
      </c>
      <c r="C16" s="182">
        <v>0</v>
      </c>
      <c r="D16" s="182">
        <v>0</v>
      </c>
      <c r="E16" s="182">
        <v>0</v>
      </c>
      <c r="F16" s="191">
        <v>0</v>
      </c>
    </row>
    <row r="17" spans="1:6" ht="15" customHeight="1">
      <c r="A17" s="190" t="s">
        <v>339</v>
      </c>
      <c r="B17" s="182">
        <v>0</v>
      </c>
      <c r="C17" s="182">
        <v>65.683390000000003</v>
      </c>
      <c r="D17" s="182">
        <v>0</v>
      </c>
      <c r="E17" s="182">
        <v>65.683390000000003</v>
      </c>
      <c r="F17" s="191">
        <v>2.4798052769264729E-5</v>
      </c>
    </row>
    <row r="18" spans="1:6" ht="15" customHeight="1">
      <c r="A18" s="190" t="s">
        <v>641</v>
      </c>
      <c r="B18" s="182">
        <v>0</v>
      </c>
      <c r="C18" s="182">
        <v>0</v>
      </c>
      <c r="D18" s="182">
        <v>0</v>
      </c>
      <c r="E18" s="182">
        <v>0</v>
      </c>
      <c r="F18" s="191">
        <v>0</v>
      </c>
    </row>
    <row r="19" spans="1:6" ht="15" customHeight="1">
      <c r="A19" s="190" t="s">
        <v>642</v>
      </c>
      <c r="B19" s="182">
        <v>0</v>
      </c>
      <c r="C19" s="182">
        <v>0</v>
      </c>
      <c r="D19" s="182">
        <v>0</v>
      </c>
      <c r="E19" s="182">
        <v>0</v>
      </c>
      <c r="F19" s="191">
        <v>0</v>
      </c>
    </row>
    <row r="20" spans="1:6" s="346" customFormat="1" ht="15" customHeight="1">
      <c r="A20" s="190" t="s">
        <v>643</v>
      </c>
      <c r="B20" s="182">
        <v>2807.88814</v>
      </c>
      <c r="C20" s="182">
        <v>2825.8302599999997</v>
      </c>
      <c r="D20" s="182">
        <v>151.40901000000002</v>
      </c>
      <c r="E20" s="182">
        <v>5785.1274100000001</v>
      </c>
      <c r="F20" s="191">
        <v>2.1841122206101085E-3</v>
      </c>
    </row>
    <row r="21" spans="1:6" ht="15" customHeight="1">
      <c r="A21" s="190" t="s">
        <v>644</v>
      </c>
      <c r="B21" s="182">
        <v>0</v>
      </c>
      <c r="C21" s="182">
        <v>0</v>
      </c>
      <c r="D21" s="182">
        <v>0</v>
      </c>
      <c r="E21" s="182">
        <v>0</v>
      </c>
      <c r="F21" s="191">
        <v>0</v>
      </c>
    </row>
    <row r="22" spans="1:6" ht="15" customHeight="1">
      <c r="A22" s="190" t="s">
        <v>645</v>
      </c>
      <c r="B22" s="182">
        <v>0</v>
      </c>
      <c r="C22" s="182">
        <v>0</v>
      </c>
      <c r="D22" s="182">
        <v>0</v>
      </c>
      <c r="E22" s="182">
        <v>0</v>
      </c>
      <c r="F22" s="191">
        <v>0</v>
      </c>
    </row>
    <row r="23" spans="1:6" ht="15" customHeight="1">
      <c r="A23" s="190" t="s">
        <v>646</v>
      </c>
      <c r="B23" s="182">
        <v>0</v>
      </c>
      <c r="C23" s="182">
        <v>0</v>
      </c>
      <c r="D23" s="182">
        <v>0</v>
      </c>
      <c r="E23" s="182">
        <v>0</v>
      </c>
      <c r="F23" s="191">
        <v>0</v>
      </c>
    </row>
    <row r="24" spans="1:6" ht="15" customHeight="1">
      <c r="A24" s="190" t="s">
        <v>647</v>
      </c>
      <c r="B24" s="182">
        <v>0</v>
      </c>
      <c r="C24" s="182">
        <v>0</v>
      </c>
      <c r="D24" s="182">
        <v>0</v>
      </c>
      <c r="E24" s="182">
        <v>0</v>
      </c>
      <c r="F24" s="191">
        <v>0</v>
      </c>
    </row>
    <row r="25" spans="1:6" ht="15" customHeight="1">
      <c r="A25" s="190" t="s">
        <v>648</v>
      </c>
      <c r="B25" s="182">
        <v>0</v>
      </c>
      <c r="C25" s="182">
        <v>0</v>
      </c>
      <c r="D25" s="182">
        <v>0</v>
      </c>
      <c r="E25" s="182">
        <v>0</v>
      </c>
      <c r="F25" s="191">
        <v>0</v>
      </c>
    </row>
    <row r="26" spans="1:6" ht="15" customHeight="1">
      <c r="A26" s="190" t="s">
        <v>649</v>
      </c>
      <c r="B26" s="182">
        <v>2807.88814</v>
      </c>
      <c r="C26" s="182">
        <v>2825.8302599999997</v>
      </c>
      <c r="D26" s="182">
        <v>151.40901000000002</v>
      </c>
      <c r="E26" s="182">
        <v>5785.1274100000001</v>
      </c>
      <c r="F26" s="191">
        <v>2.1841122206101085E-3</v>
      </c>
    </row>
    <row r="27" spans="1:6" s="346" customFormat="1" ht="15" customHeight="1">
      <c r="A27" s="190" t="s">
        <v>650</v>
      </c>
      <c r="B27" s="182">
        <v>54.291620000000002</v>
      </c>
      <c r="C27" s="182">
        <v>3678.2697000000003</v>
      </c>
      <c r="D27" s="182">
        <v>5054.48837</v>
      </c>
      <c r="E27" s="182">
        <v>8787.0496899999998</v>
      </c>
      <c r="F27" s="191">
        <v>3.3174554769291181E-3</v>
      </c>
    </row>
    <row r="28" spans="1:6" ht="15" customHeight="1">
      <c r="A28" s="190" t="s">
        <v>651</v>
      </c>
      <c r="B28" s="182">
        <v>0</v>
      </c>
      <c r="C28" s="182">
        <v>0</v>
      </c>
      <c r="D28" s="182">
        <v>0</v>
      </c>
      <c r="E28" s="182">
        <v>0</v>
      </c>
      <c r="F28" s="191">
        <v>0</v>
      </c>
    </row>
    <row r="29" spans="1:6" ht="15" customHeight="1">
      <c r="A29" s="190" t="s">
        <v>652</v>
      </c>
      <c r="B29" s="182">
        <v>54.291620000000002</v>
      </c>
      <c r="C29" s="182">
        <v>3678.2697000000003</v>
      </c>
      <c r="D29" s="182">
        <v>5054.48837</v>
      </c>
      <c r="E29" s="182">
        <v>8787.0496899999998</v>
      </c>
      <c r="F29" s="191">
        <v>3.3174554769291181E-3</v>
      </c>
    </row>
    <row r="30" spans="1:6" ht="15" customHeight="1">
      <c r="A30" s="190" t="s">
        <v>653</v>
      </c>
      <c r="B30" s="182">
        <v>0</v>
      </c>
      <c r="C30" s="182">
        <v>0</v>
      </c>
      <c r="D30" s="182">
        <v>0</v>
      </c>
      <c r="E30" s="182">
        <v>0</v>
      </c>
      <c r="F30" s="191">
        <v>0</v>
      </c>
    </row>
    <row r="31" spans="1:6" ht="15" customHeight="1">
      <c r="A31" s="190" t="s">
        <v>654</v>
      </c>
      <c r="B31" s="182">
        <v>0</v>
      </c>
      <c r="C31" s="182">
        <v>0</v>
      </c>
      <c r="D31" s="182">
        <v>0</v>
      </c>
      <c r="E31" s="182">
        <v>0</v>
      </c>
      <c r="F31" s="191">
        <v>0</v>
      </c>
    </row>
    <row r="32" spans="1:6" s="346" customFormat="1" ht="15" customHeight="1">
      <c r="A32" s="190" t="s">
        <v>655</v>
      </c>
      <c r="B32" s="182">
        <v>0</v>
      </c>
      <c r="C32" s="182">
        <v>0</v>
      </c>
      <c r="D32" s="182">
        <v>0</v>
      </c>
      <c r="E32" s="182">
        <v>0</v>
      </c>
      <c r="F32" s="191">
        <v>0</v>
      </c>
    </row>
    <row r="33" spans="1:6" ht="15" customHeight="1">
      <c r="A33" s="190" t="s">
        <v>656</v>
      </c>
      <c r="B33" s="182">
        <v>0</v>
      </c>
      <c r="C33" s="182">
        <v>0</v>
      </c>
      <c r="D33" s="182">
        <v>0</v>
      </c>
      <c r="E33" s="182">
        <v>0</v>
      </c>
      <c r="F33" s="191">
        <v>0</v>
      </c>
    </row>
    <row r="34" spans="1:6" ht="15" customHeight="1">
      <c r="A34" s="190" t="s">
        <v>657</v>
      </c>
      <c r="B34" s="182">
        <v>0</v>
      </c>
      <c r="C34" s="182">
        <v>0</v>
      </c>
      <c r="D34" s="182">
        <v>0</v>
      </c>
      <c r="E34" s="182">
        <v>0</v>
      </c>
      <c r="F34" s="191">
        <v>0</v>
      </c>
    </row>
    <row r="35" spans="1:6" ht="15" customHeight="1">
      <c r="A35" s="190" t="s">
        <v>658</v>
      </c>
      <c r="B35" s="182">
        <v>0</v>
      </c>
      <c r="C35" s="182">
        <v>0</v>
      </c>
      <c r="D35" s="182">
        <v>0</v>
      </c>
      <c r="E35" s="182">
        <v>0</v>
      </c>
      <c r="F35" s="191">
        <v>0</v>
      </c>
    </row>
    <row r="36" spans="1:6" ht="15" customHeight="1">
      <c r="A36" s="190" t="s">
        <v>659</v>
      </c>
      <c r="B36" s="182">
        <v>0</v>
      </c>
      <c r="C36" s="182">
        <v>0</v>
      </c>
      <c r="D36" s="182">
        <v>0</v>
      </c>
      <c r="E36" s="182">
        <v>0</v>
      </c>
      <c r="F36" s="191">
        <v>0</v>
      </c>
    </row>
    <row r="37" spans="1:6" s="346" customFormat="1" ht="15" customHeight="1">
      <c r="A37" s="190" t="s">
        <v>660</v>
      </c>
      <c r="B37" s="182">
        <v>0</v>
      </c>
      <c r="C37" s="182">
        <v>0</v>
      </c>
      <c r="D37" s="182">
        <v>0</v>
      </c>
      <c r="E37" s="182">
        <v>0</v>
      </c>
      <c r="F37" s="191">
        <v>0</v>
      </c>
    </row>
    <row r="38" spans="1:6" ht="15" customHeight="1">
      <c r="A38" s="190" t="s">
        <v>661</v>
      </c>
      <c r="B38" s="182">
        <v>0</v>
      </c>
      <c r="C38" s="182">
        <v>0</v>
      </c>
      <c r="D38" s="182">
        <v>0</v>
      </c>
      <c r="E38" s="182">
        <v>0</v>
      </c>
      <c r="F38" s="191">
        <v>0</v>
      </c>
    </row>
    <row r="39" spans="1:6" ht="15" customHeight="1">
      <c r="A39" s="347" t="s">
        <v>662</v>
      </c>
      <c r="B39" s="182">
        <v>0</v>
      </c>
      <c r="C39" s="182">
        <v>0</v>
      </c>
      <c r="D39" s="182">
        <v>0</v>
      </c>
      <c r="E39" s="182">
        <v>0</v>
      </c>
      <c r="F39" s="191">
        <v>0</v>
      </c>
    </row>
    <row r="40" spans="1:6" s="348" customFormat="1" ht="15" customHeight="1">
      <c r="A40" s="276" t="s">
        <v>663</v>
      </c>
      <c r="B40" s="182">
        <v>1634581.4447000001</v>
      </c>
      <c r="C40" s="182">
        <v>765107.36563000001</v>
      </c>
      <c r="D40" s="182">
        <v>233925.6373</v>
      </c>
      <c r="E40" s="182">
        <v>2633614.4476300003</v>
      </c>
      <c r="F40" s="191">
        <v>0.99429262171496824</v>
      </c>
    </row>
    <row r="41" spans="1:6" s="321" customFormat="1" ht="15" customHeight="1">
      <c r="A41" s="276" t="s">
        <v>664</v>
      </c>
      <c r="B41" s="182">
        <v>0</v>
      </c>
      <c r="C41" s="182">
        <v>15117.31414</v>
      </c>
      <c r="D41" s="182">
        <v>0</v>
      </c>
      <c r="E41" s="182">
        <v>15117.31414</v>
      </c>
      <c r="F41" s="191">
        <v>5.7073782850317542E-3</v>
      </c>
    </row>
    <row r="42" spans="1:6" s="192" customFormat="1" ht="15" customHeight="1">
      <c r="A42" s="226" t="s">
        <v>586</v>
      </c>
      <c r="B42" s="194">
        <v>1634581.4447000001</v>
      </c>
      <c r="C42" s="194">
        <v>780224.67976999993</v>
      </c>
      <c r="D42" s="194">
        <v>233925.6373</v>
      </c>
      <c r="E42" s="194">
        <v>2648731.7617700002</v>
      </c>
      <c r="F42" s="195">
        <v>1</v>
      </c>
    </row>
    <row r="43" spans="1:6" ht="15" customHeight="1">
      <c r="A43" s="278" t="s">
        <v>665</v>
      </c>
      <c r="B43" s="191">
        <v>0.6171185275505966</v>
      </c>
      <c r="C43" s="191">
        <v>0.29456538069699406</v>
      </c>
      <c r="D43" s="191">
        <v>8.8316091752409273E-2</v>
      </c>
      <c r="E43" s="191">
        <v>1</v>
      </c>
      <c r="F43" s="191"/>
    </row>
    <row r="44" spans="1:6" ht="15" customHeight="1" thickBot="1">
      <c r="A44" s="266"/>
      <c r="B44" s="198"/>
      <c r="C44" s="199"/>
      <c r="D44" s="198"/>
      <c r="E44" s="198"/>
      <c r="F44" s="200"/>
    </row>
    <row r="45" spans="1:6" ht="15" customHeight="1" thickTop="1">
      <c r="A45" s="267" t="s">
        <v>588</v>
      </c>
      <c r="B45" s="159"/>
      <c r="C45" s="182"/>
      <c r="D45" s="159"/>
      <c r="E45" s="159"/>
      <c r="F45" s="201"/>
    </row>
    <row r="46" spans="1:6" ht="15" customHeight="1">
      <c r="A46" s="267" t="s">
        <v>666</v>
      </c>
      <c r="B46" s="159"/>
      <c r="C46" s="182"/>
      <c r="D46" s="159"/>
      <c r="E46" s="159"/>
      <c r="F46" s="201"/>
    </row>
    <row r="47" spans="1:6" ht="15" customHeight="1">
      <c r="A47" s="267" t="s">
        <v>667</v>
      </c>
      <c r="B47" s="159"/>
      <c r="C47" s="182"/>
      <c r="D47" s="159"/>
      <c r="E47" s="159"/>
      <c r="F47" s="201"/>
    </row>
    <row r="48" spans="1:6" ht="15" customHeight="1">
      <c r="A48" s="208"/>
      <c r="B48" s="159"/>
      <c r="C48" s="182"/>
      <c r="D48" s="159"/>
      <c r="E48" s="159"/>
      <c r="F48" s="201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sqref="A1:E1"/>
    </sheetView>
  </sheetViews>
  <sheetFormatPr defaultColWidth="11.42578125" defaultRowHeight="12.75"/>
  <cols>
    <col min="1" max="1" width="63" style="184" customWidth="1"/>
    <col min="2" max="5" width="15.7109375" style="183" customWidth="1"/>
    <col min="6" max="256" width="11.42578125" style="183"/>
    <col min="257" max="257" width="63" style="183" customWidth="1"/>
    <col min="258" max="261" width="15.7109375" style="183" customWidth="1"/>
    <col min="262" max="512" width="11.42578125" style="183"/>
    <col min="513" max="513" width="63" style="183" customWidth="1"/>
    <col min="514" max="517" width="15.7109375" style="183" customWidth="1"/>
    <col min="518" max="768" width="11.42578125" style="183"/>
    <col min="769" max="769" width="63" style="183" customWidth="1"/>
    <col min="770" max="773" width="15.7109375" style="183" customWidth="1"/>
    <col min="774" max="1024" width="11.42578125" style="183"/>
    <col min="1025" max="1025" width="63" style="183" customWidth="1"/>
    <col min="1026" max="1029" width="15.7109375" style="183" customWidth="1"/>
    <col min="1030" max="1280" width="11.42578125" style="183"/>
    <col min="1281" max="1281" width="63" style="183" customWidth="1"/>
    <col min="1282" max="1285" width="15.7109375" style="183" customWidth="1"/>
    <col min="1286" max="1536" width="11.42578125" style="183"/>
    <col min="1537" max="1537" width="63" style="183" customWidth="1"/>
    <col min="1538" max="1541" width="15.7109375" style="183" customWidth="1"/>
    <col min="1542" max="1792" width="11.42578125" style="183"/>
    <col min="1793" max="1793" width="63" style="183" customWidth="1"/>
    <col min="1794" max="1797" width="15.7109375" style="183" customWidth="1"/>
    <col min="1798" max="2048" width="11.42578125" style="183"/>
    <col min="2049" max="2049" width="63" style="183" customWidth="1"/>
    <col min="2050" max="2053" width="15.7109375" style="183" customWidth="1"/>
    <col min="2054" max="2304" width="11.42578125" style="183"/>
    <col min="2305" max="2305" width="63" style="183" customWidth="1"/>
    <col min="2306" max="2309" width="15.7109375" style="183" customWidth="1"/>
    <col min="2310" max="2560" width="11.42578125" style="183"/>
    <col min="2561" max="2561" width="63" style="183" customWidth="1"/>
    <col min="2562" max="2565" width="15.7109375" style="183" customWidth="1"/>
    <col min="2566" max="2816" width="11.42578125" style="183"/>
    <col min="2817" max="2817" width="63" style="183" customWidth="1"/>
    <col min="2818" max="2821" width="15.7109375" style="183" customWidth="1"/>
    <col min="2822" max="3072" width="11.42578125" style="183"/>
    <col min="3073" max="3073" width="63" style="183" customWidth="1"/>
    <col min="3074" max="3077" width="15.7109375" style="183" customWidth="1"/>
    <col min="3078" max="3328" width="11.42578125" style="183"/>
    <col min="3329" max="3329" width="63" style="183" customWidth="1"/>
    <col min="3330" max="3333" width="15.7109375" style="183" customWidth="1"/>
    <col min="3334" max="3584" width="11.42578125" style="183"/>
    <col min="3585" max="3585" width="63" style="183" customWidth="1"/>
    <col min="3586" max="3589" width="15.7109375" style="183" customWidth="1"/>
    <col min="3590" max="3840" width="11.42578125" style="183"/>
    <col min="3841" max="3841" width="63" style="183" customWidth="1"/>
    <col min="3842" max="3845" width="15.7109375" style="183" customWidth="1"/>
    <col min="3846" max="4096" width="11.42578125" style="183"/>
    <col min="4097" max="4097" width="63" style="183" customWidth="1"/>
    <col min="4098" max="4101" width="15.7109375" style="183" customWidth="1"/>
    <col min="4102" max="4352" width="11.42578125" style="183"/>
    <col min="4353" max="4353" width="63" style="183" customWidth="1"/>
    <col min="4354" max="4357" width="15.7109375" style="183" customWidth="1"/>
    <col min="4358" max="4608" width="11.42578125" style="183"/>
    <col min="4609" max="4609" width="63" style="183" customWidth="1"/>
    <col min="4610" max="4613" width="15.7109375" style="183" customWidth="1"/>
    <col min="4614" max="4864" width="11.42578125" style="183"/>
    <col min="4865" max="4865" width="63" style="183" customWidth="1"/>
    <col min="4866" max="4869" width="15.7109375" style="183" customWidth="1"/>
    <col min="4870" max="5120" width="11.42578125" style="183"/>
    <col min="5121" max="5121" width="63" style="183" customWidth="1"/>
    <col min="5122" max="5125" width="15.7109375" style="183" customWidth="1"/>
    <col min="5126" max="5376" width="11.42578125" style="183"/>
    <col min="5377" max="5377" width="63" style="183" customWidth="1"/>
    <col min="5378" max="5381" width="15.7109375" style="183" customWidth="1"/>
    <col min="5382" max="5632" width="11.42578125" style="183"/>
    <col min="5633" max="5633" width="63" style="183" customWidth="1"/>
    <col min="5634" max="5637" width="15.7109375" style="183" customWidth="1"/>
    <col min="5638" max="5888" width="11.42578125" style="183"/>
    <col min="5889" max="5889" width="63" style="183" customWidth="1"/>
    <col min="5890" max="5893" width="15.7109375" style="183" customWidth="1"/>
    <col min="5894" max="6144" width="11.42578125" style="183"/>
    <col min="6145" max="6145" width="63" style="183" customWidth="1"/>
    <col min="6146" max="6149" width="15.7109375" style="183" customWidth="1"/>
    <col min="6150" max="6400" width="11.42578125" style="183"/>
    <col min="6401" max="6401" width="63" style="183" customWidth="1"/>
    <col min="6402" max="6405" width="15.7109375" style="183" customWidth="1"/>
    <col min="6406" max="6656" width="11.42578125" style="183"/>
    <col min="6657" max="6657" width="63" style="183" customWidth="1"/>
    <col min="6658" max="6661" width="15.7109375" style="183" customWidth="1"/>
    <col min="6662" max="6912" width="11.42578125" style="183"/>
    <col min="6913" max="6913" width="63" style="183" customWidth="1"/>
    <col min="6914" max="6917" width="15.7109375" style="183" customWidth="1"/>
    <col min="6918" max="7168" width="11.42578125" style="183"/>
    <col min="7169" max="7169" width="63" style="183" customWidth="1"/>
    <col min="7170" max="7173" width="15.7109375" style="183" customWidth="1"/>
    <col min="7174" max="7424" width="11.42578125" style="183"/>
    <col min="7425" max="7425" width="63" style="183" customWidth="1"/>
    <col min="7426" max="7429" width="15.7109375" style="183" customWidth="1"/>
    <col min="7430" max="7680" width="11.42578125" style="183"/>
    <col min="7681" max="7681" width="63" style="183" customWidth="1"/>
    <col min="7682" max="7685" width="15.7109375" style="183" customWidth="1"/>
    <col min="7686" max="7936" width="11.42578125" style="183"/>
    <col min="7937" max="7937" width="63" style="183" customWidth="1"/>
    <col min="7938" max="7941" width="15.7109375" style="183" customWidth="1"/>
    <col min="7942" max="8192" width="11.42578125" style="183"/>
    <col min="8193" max="8193" width="63" style="183" customWidth="1"/>
    <col min="8194" max="8197" width="15.7109375" style="183" customWidth="1"/>
    <col min="8198" max="8448" width="11.42578125" style="183"/>
    <col min="8449" max="8449" width="63" style="183" customWidth="1"/>
    <col min="8450" max="8453" width="15.7109375" style="183" customWidth="1"/>
    <col min="8454" max="8704" width="11.42578125" style="183"/>
    <col min="8705" max="8705" width="63" style="183" customWidth="1"/>
    <col min="8706" max="8709" width="15.7109375" style="183" customWidth="1"/>
    <col min="8710" max="8960" width="11.42578125" style="183"/>
    <col min="8961" max="8961" width="63" style="183" customWidth="1"/>
    <col min="8962" max="8965" width="15.7109375" style="183" customWidth="1"/>
    <col min="8966" max="9216" width="11.42578125" style="183"/>
    <col min="9217" max="9217" width="63" style="183" customWidth="1"/>
    <col min="9218" max="9221" width="15.7109375" style="183" customWidth="1"/>
    <col min="9222" max="9472" width="11.42578125" style="183"/>
    <col min="9473" max="9473" width="63" style="183" customWidth="1"/>
    <col min="9474" max="9477" width="15.7109375" style="183" customWidth="1"/>
    <col min="9478" max="9728" width="11.42578125" style="183"/>
    <col min="9729" max="9729" width="63" style="183" customWidth="1"/>
    <col min="9730" max="9733" width="15.7109375" style="183" customWidth="1"/>
    <col min="9734" max="9984" width="11.42578125" style="183"/>
    <col min="9985" max="9985" width="63" style="183" customWidth="1"/>
    <col min="9986" max="9989" width="15.7109375" style="183" customWidth="1"/>
    <col min="9990" max="10240" width="11.42578125" style="183"/>
    <col min="10241" max="10241" width="63" style="183" customWidth="1"/>
    <col min="10242" max="10245" width="15.7109375" style="183" customWidth="1"/>
    <col min="10246" max="10496" width="11.42578125" style="183"/>
    <col min="10497" max="10497" width="63" style="183" customWidth="1"/>
    <col min="10498" max="10501" width="15.7109375" style="183" customWidth="1"/>
    <col min="10502" max="10752" width="11.42578125" style="183"/>
    <col min="10753" max="10753" width="63" style="183" customWidth="1"/>
    <col min="10754" max="10757" width="15.7109375" style="183" customWidth="1"/>
    <col min="10758" max="11008" width="11.42578125" style="183"/>
    <col min="11009" max="11009" width="63" style="183" customWidth="1"/>
    <col min="11010" max="11013" width="15.7109375" style="183" customWidth="1"/>
    <col min="11014" max="11264" width="11.42578125" style="183"/>
    <col min="11265" max="11265" width="63" style="183" customWidth="1"/>
    <col min="11266" max="11269" width="15.7109375" style="183" customWidth="1"/>
    <col min="11270" max="11520" width="11.42578125" style="183"/>
    <col min="11521" max="11521" width="63" style="183" customWidth="1"/>
    <col min="11522" max="11525" width="15.7109375" style="183" customWidth="1"/>
    <col min="11526" max="11776" width="11.42578125" style="183"/>
    <col min="11777" max="11777" width="63" style="183" customWidth="1"/>
    <col min="11778" max="11781" width="15.7109375" style="183" customWidth="1"/>
    <col min="11782" max="12032" width="11.42578125" style="183"/>
    <col min="12033" max="12033" width="63" style="183" customWidth="1"/>
    <col min="12034" max="12037" width="15.7109375" style="183" customWidth="1"/>
    <col min="12038" max="12288" width="11.42578125" style="183"/>
    <col min="12289" max="12289" width="63" style="183" customWidth="1"/>
    <col min="12290" max="12293" width="15.7109375" style="183" customWidth="1"/>
    <col min="12294" max="12544" width="11.42578125" style="183"/>
    <col min="12545" max="12545" width="63" style="183" customWidth="1"/>
    <col min="12546" max="12549" width="15.7109375" style="183" customWidth="1"/>
    <col min="12550" max="12800" width="11.42578125" style="183"/>
    <col min="12801" max="12801" width="63" style="183" customWidth="1"/>
    <col min="12802" max="12805" width="15.7109375" style="183" customWidth="1"/>
    <col min="12806" max="13056" width="11.42578125" style="183"/>
    <col min="13057" max="13057" width="63" style="183" customWidth="1"/>
    <col min="13058" max="13061" width="15.7109375" style="183" customWidth="1"/>
    <col min="13062" max="13312" width="11.42578125" style="183"/>
    <col min="13313" max="13313" width="63" style="183" customWidth="1"/>
    <col min="13314" max="13317" width="15.7109375" style="183" customWidth="1"/>
    <col min="13318" max="13568" width="11.42578125" style="183"/>
    <col min="13569" max="13569" width="63" style="183" customWidth="1"/>
    <col min="13570" max="13573" width="15.7109375" style="183" customWidth="1"/>
    <col min="13574" max="13824" width="11.42578125" style="183"/>
    <col min="13825" max="13825" width="63" style="183" customWidth="1"/>
    <col min="13826" max="13829" width="15.7109375" style="183" customWidth="1"/>
    <col min="13830" max="14080" width="11.42578125" style="183"/>
    <col min="14081" max="14081" width="63" style="183" customWidth="1"/>
    <col min="14082" max="14085" width="15.7109375" style="183" customWidth="1"/>
    <col min="14086" max="14336" width="11.42578125" style="183"/>
    <col min="14337" max="14337" width="63" style="183" customWidth="1"/>
    <col min="14338" max="14341" width="15.7109375" style="183" customWidth="1"/>
    <col min="14342" max="14592" width="11.42578125" style="183"/>
    <col min="14593" max="14593" width="63" style="183" customWidth="1"/>
    <col min="14594" max="14597" width="15.7109375" style="183" customWidth="1"/>
    <col min="14598" max="14848" width="11.42578125" style="183"/>
    <col min="14849" max="14849" width="63" style="183" customWidth="1"/>
    <col min="14850" max="14853" width="15.7109375" style="183" customWidth="1"/>
    <col min="14854" max="15104" width="11.42578125" style="183"/>
    <col min="15105" max="15105" width="63" style="183" customWidth="1"/>
    <col min="15106" max="15109" width="15.7109375" style="183" customWidth="1"/>
    <col min="15110" max="15360" width="11.42578125" style="183"/>
    <col min="15361" max="15361" width="63" style="183" customWidth="1"/>
    <col min="15362" max="15365" width="15.7109375" style="183" customWidth="1"/>
    <col min="15366" max="15616" width="11.42578125" style="183"/>
    <col min="15617" max="15617" width="63" style="183" customWidth="1"/>
    <col min="15618" max="15621" width="15.7109375" style="183" customWidth="1"/>
    <col min="15622" max="15872" width="11.42578125" style="183"/>
    <col min="15873" max="15873" width="63" style="183" customWidth="1"/>
    <col min="15874" max="15877" width="15.7109375" style="183" customWidth="1"/>
    <col min="15878" max="16128" width="11.42578125" style="183"/>
    <col min="16129" max="16129" width="63" style="183" customWidth="1"/>
    <col min="16130" max="16133" width="15.7109375" style="183" customWidth="1"/>
    <col min="16134" max="16384" width="11.42578125" style="183"/>
  </cols>
  <sheetData>
    <row r="1" spans="1:5" s="160" customFormat="1" ht="30" customHeight="1">
      <c r="A1" s="489" t="s">
        <v>341</v>
      </c>
      <c r="B1" s="489"/>
      <c r="C1" s="489"/>
      <c r="D1" s="489"/>
      <c r="E1" s="489"/>
    </row>
    <row r="2" spans="1:5" s="160" customFormat="1" ht="15" customHeight="1">
      <c r="A2" s="490" t="s">
        <v>668</v>
      </c>
      <c r="B2" s="490"/>
      <c r="C2" s="490"/>
      <c r="D2" s="490"/>
      <c r="E2" s="490"/>
    </row>
    <row r="3" spans="1:5" s="160" customFormat="1" ht="15" customHeight="1">
      <c r="A3" s="490" t="s">
        <v>1025</v>
      </c>
      <c r="B3" s="490"/>
      <c r="C3" s="490"/>
      <c r="D3" s="490"/>
      <c r="E3" s="490"/>
    </row>
    <row r="4" spans="1:5" s="161" customFormat="1" ht="30" customHeight="1">
      <c r="A4" s="491" t="s">
        <v>55</v>
      </c>
      <c r="B4" s="491"/>
      <c r="C4" s="491"/>
      <c r="D4" s="491"/>
      <c r="E4" s="491"/>
    </row>
    <row r="5" spans="1:5" ht="15" customHeight="1">
      <c r="A5" s="185"/>
      <c r="B5" s="159"/>
      <c r="C5" s="182"/>
      <c r="D5" s="159"/>
      <c r="E5" s="159"/>
    </row>
    <row r="6" spans="1:5" ht="30" customHeight="1">
      <c r="A6" s="336" t="s">
        <v>595</v>
      </c>
      <c r="B6" s="337" t="s">
        <v>134</v>
      </c>
      <c r="C6" s="337" t="s">
        <v>135</v>
      </c>
      <c r="D6" s="337" t="s">
        <v>136</v>
      </c>
      <c r="E6" s="338" t="s">
        <v>71</v>
      </c>
    </row>
    <row r="7" spans="1:5" ht="15" customHeight="1">
      <c r="A7" s="273" t="s">
        <v>669</v>
      </c>
      <c r="B7" s="273">
        <v>26291.244559999999</v>
      </c>
      <c r="C7" s="274">
        <v>0</v>
      </c>
      <c r="D7" s="273">
        <v>0</v>
      </c>
      <c r="E7" s="273">
        <v>26291.244559999999</v>
      </c>
    </row>
    <row r="8" spans="1:5" ht="15" customHeight="1">
      <c r="A8" s="190" t="s">
        <v>670</v>
      </c>
      <c r="B8" s="190">
        <v>26291.244559999999</v>
      </c>
      <c r="C8" s="182">
        <v>0</v>
      </c>
      <c r="D8" s="190">
        <v>0</v>
      </c>
      <c r="E8" s="190">
        <v>26291.244559999999</v>
      </c>
    </row>
    <row r="9" spans="1:5" ht="15" customHeight="1">
      <c r="A9" s="190" t="s">
        <v>671</v>
      </c>
      <c r="B9" s="190">
        <v>26291.244559999999</v>
      </c>
      <c r="C9" s="182">
        <v>0</v>
      </c>
      <c r="D9" s="190">
        <v>0</v>
      </c>
      <c r="E9" s="190">
        <v>26291.244559999999</v>
      </c>
    </row>
    <row r="10" spans="1:5" ht="15" customHeight="1">
      <c r="A10" s="190" t="s">
        <v>672</v>
      </c>
      <c r="B10" s="190">
        <v>0</v>
      </c>
      <c r="C10" s="182">
        <v>0</v>
      </c>
      <c r="D10" s="190">
        <v>0</v>
      </c>
      <c r="E10" s="190">
        <v>0</v>
      </c>
    </row>
    <row r="11" spans="1:5" ht="15" customHeight="1">
      <c r="A11" s="190" t="s">
        <v>673</v>
      </c>
      <c r="B11" s="190">
        <v>0</v>
      </c>
      <c r="C11" s="182">
        <v>0</v>
      </c>
      <c r="D11" s="190">
        <v>0</v>
      </c>
      <c r="E11" s="190">
        <v>0</v>
      </c>
    </row>
    <row r="12" spans="1:5" ht="15" customHeight="1">
      <c r="A12" s="190" t="s">
        <v>671</v>
      </c>
      <c r="B12" s="190">
        <v>0</v>
      </c>
      <c r="C12" s="182">
        <v>0</v>
      </c>
      <c r="D12" s="190">
        <v>0</v>
      </c>
      <c r="E12" s="190">
        <v>0</v>
      </c>
    </row>
    <row r="13" spans="1:5" ht="15" customHeight="1">
      <c r="A13" s="190" t="s">
        <v>672</v>
      </c>
      <c r="B13" s="190">
        <v>0</v>
      </c>
      <c r="C13" s="182">
        <v>0</v>
      </c>
      <c r="D13" s="190">
        <v>0</v>
      </c>
      <c r="E13" s="190">
        <v>0</v>
      </c>
    </row>
    <row r="14" spans="1:5" ht="15" customHeight="1">
      <c r="A14" s="273" t="s">
        <v>674</v>
      </c>
      <c r="B14" s="273">
        <v>75632.853780000005</v>
      </c>
      <c r="C14" s="274">
        <v>22228.51093</v>
      </c>
      <c r="D14" s="273">
        <v>682.09864000000005</v>
      </c>
      <c r="E14" s="273">
        <v>98543.463350000005</v>
      </c>
    </row>
    <row r="15" spans="1:5" ht="15" customHeight="1">
      <c r="A15" s="190" t="s">
        <v>670</v>
      </c>
      <c r="B15" s="190">
        <v>43681.142899999999</v>
      </c>
      <c r="C15" s="182">
        <v>4714.2068899999995</v>
      </c>
      <c r="D15" s="190">
        <v>0</v>
      </c>
      <c r="E15" s="190">
        <v>48395.34979</v>
      </c>
    </row>
    <row r="16" spans="1:5" ht="15" customHeight="1">
      <c r="A16" s="190" t="s">
        <v>671</v>
      </c>
      <c r="B16" s="190">
        <v>43611.919929999996</v>
      </c>
      <c r="C16" s="182">
        <v>0</v>
      </c>
      <c r="D16" s="190">
        <v>0</v>
      </c>
      <c r="E16" s="190">
        <v>43611.919929999996</v>
      </c>
    </row>
    <row r="17" spans="1:5" ht="15" customHeight="1">
      <c r="A17" s="190" t="s">
        <v>672</v>
      </c>
      <c r="B17" s="190">
        <v>69.222970000000004</v>
      </c>
      <c r="C17" s="182">
        <v>4714.2068899999995</v>
      </c>
      <c r="D17" s="190">
        <v>0</v>
      </c>
      <c r="E17" s="190">
        <v>4783.4298599999993</v>
      </c>
    </row>
    <row r="18" spans="1:5" ht="15" customHeight="1">
      <c r="A18" s="190" t="s">
        <v>673</v>
      </c>
      <c r="B18" s="190">
        <v>31951.710879999999</v>
      </c>
      <c r="C18" s="182">
        <v>17514.304039999999</v>
      </c>
      <c r="D18" s="190">
        <v>682.09864000000005</v>
      </c>
      <c r="E18" s="190">
        <v>50148.113559999998</v>
      </c>
    </row>
    <row r="19" spans="1:5" ht="15" customHeight="1">
      <c r="A19" s="190" t="s">
        <v>671</v>
      </c>
      <c r="B19" s="190">
        <v>31951.710879999999</v>
      </c>
      <c r="C19" s="182">
        <v>15494.304039999999</v>
      </c>
      <c r="D19" s="190">
        <v>0</v>
      </c>
      <c r="E19" s="190">
        <v>47446.014920000001</v>
      </c>
    </row>
    <row r="20" spans="1:5" ht="15" customHeight="1">
      <c r="A20" s="190" t="s">
        <v>672</v>
      </c>
      <c r="B20" s="190">
        <v>0</v>
      </c>
      <c r="C20" s="182">
        <v>2020</v>
      </c>
      <c r="D20" s="190">
        <v>682.09864000000005</v>
      </c>
      <c r="E20" s="190">
        <v>2702.0986400000002</v>
      </c>
    </row>
    <row r="21" spans="1:5" ht="15" customHeight="1">
      <c r="A21" s="273" t="s">
        <v>675</v>
      </c>
      <c r="B21" s="273">
        <v>89528.610780000003</v>
      </c>
      <c r="C21" s="274">
        <v>26846.871230000001</v>
      </c>
      <c r="D21" s="273">
        <v>15086.20327</v>
      </c>
      <c r="E21" s="273">
        <v>131461.68528000001</v>
      </c>
    </row>
    <row r="22" spans="1:5" ht="15" customHeight="1">
      <c r="A22" s="190" t="s">
        <v>670</v>
      </c>
      <c r="B22" s="190">
        <v>12118.85074</v>
      </c>
      <c r="C22" s="182">
        <v>6126.2962300000008</v>
      </c>
      <c r="D22" s="190">
        <v>4429.2206500000002</v>
      </c>
      <c r="E22" s="190">
        <v>22674.367620000001</v>
      </c>
    </row>
    <row r="23" spans="1:5" ht="15" customHeight="1">
      <c r="A23" s="190" t="s">
        <v>671</v>
      </c>
      <c r="B23" s="190">
        <v>11867.78256</v>
      </c>
      <c r="C23" s="182">
        <v>4173.1390600000004</v>
      </c>
      <c r="D23" s="190">
        <v>3765.0261600000003</v>
      </c>
      <c r="E23" s="190">
        <v>19805.947780000002</v>
      </c>
    </row>
    <row r="24" spans="1:5" ht="15" customHeight="1">
      <c r="A24" s="190" t="s">
        <v>672</v>
      </c>
      <c r="B24" s="190">
        <v>251.06817999999998</v>
      </c>
      <c r="C24" s="182">
        <v>1953.15717</v>
      </c>
      <c r="D24" s="190">
        <v>664.19448999999997</v>
      </c>
      <c r="E24" s="190">
        <v>2868.4198399999996</v>
      </c>
    </row>
    <row r="25" spans="1:5" ht="15" customHeight="1">
      <c r="A25" s="190" t="s">
        <v>673</v>
      </c>
      <c r="B25" s="190">
        <v>77409.760040000008</v>
      </c>
      <c r="C25" s="182">
        <v>20720.575000000001</v>
      </c>
      <c r="D25" s="190">
        <v>10656.982619999999</v>
      </c>
      <c r="E25" s="190">
        <v>108787.31766</v>
      </c>
    </row>
    <row r="26" spans="1:5" ht="15" customHeight="1">
      <c r="A26" s="190" t="s">
        <v>671</v>
      </c>
      <c r="B26" s="190">
        <v>77291.08937999999</v>
      </c>
      <c r="C26" s="182">
        <v>15731.25799</v>
      </c>
      <c r="D26" s="190">
        <v>8617.5703699999995</v>
      </c>
      <c r="E26" s="190">
        <v>101639.91773999999</v>
      </c>
    </row>
    <row r="27" spans="1:5" ht="15" customHeight="1">
      <c r="A27" s="190" t="s">
        <v>672</v>
      </c>
      <c r="B27" s="190">
        <v>118.67066</v>
      </c>
      <c r="C27" s="182">
        <v>4989.3170099999998</v>
      </c>
      <c r="D27" s="190">
        <v>2039.4122500000001</v>
      </c>
      <c r="E27" s="190">
        <v>7147.3999199999998</v>
      </c>
    </row>
    <row r="28" spans="1:5" ht="15" customHeight="1">
      <c r="A28" s="273" t="s">
        <v>676</v>
      </c>
      <c r="B28" s="273">
        <v>1384494.7977</v>
      </c>
      <c r="C28" s="274">
        <v>595968.05577999994</v>
      </c>
      <c r="D28" s="273">
        <v>213162.13568000001</v>
      </c>
      <c r="E28" s="273">
        <v>2193624.9891599999</v>
      </c>
    </row>
    <row r="29" spans="1:5" ht="15" customHeight="1">
      <c r="A29" s="190" t="s">
        <v>677</v>
      </c>
      <c r="B29" s="190">
        <v>619223.14971000003</v>
      </c>
      <c r="C29" s="182">
        <v>193474.30838</v>
      </c>
      <c r="D29" s="190">
        <v>69313.333840000007</v>
      </c>
      <c r="E29" s="190">
        <v>882010.79193000006</v>
      </c>
    </row>
    <row r="30" spans="1:5" ht="15" customHeight="1">
      <c r="A30" s="190" t="s">
        <v>678</v>
      </c>
      <c r="B30" s="190">
        <v>16100.500609999999</v>
      </c>
      <c r="C30" s="182">
        <v>13736.066080000001</v>
      </c>
      <c r="D30" s="190">
        <v>396.58128000000005</v>
      </c>
      <c r="E30" s="190">
        <v>30233.147969999998</v>
      </c>
    </row>
    <row r="31" spans="1:5" ht="15" customHeight="1">
      <c r="A31" s="190" t="s">
        <v>679</v>
      </c>
      <c r="B31" s="190">
        <v>202025.48041999998</v>
      </c>
      <c r="C31" s="182">
        <v>92149.322260000001</v>
      </c>
      <c r="D31" s="190">
        <v>42243.039770000003</v>
      </c>
      <c r="E31" s="190">
        <v>336417.84245</v>
      </c>
    </row>
    <row r="32" spans="1:5" ht="15" customHeight="1">
      <c r="A32" s="190" t="s">
        <v>680</v>
      </c>
      <c r="B32" s="190">
        <v>369062.72688999999</v>
      </c>
      <c r="C32" s="182">
        <v>44932.023430000001</v>
      </c>
      <c r="D32" s="190">
        <v>19033.726149999999</v>
      </c>
      <c r="E32" s="190">
        <v>433028.47646999999</v>
      </c>
    </row>
    <row r="33" spans="1:5" ht="15" customHeight="1">
      <c r="A33" s="190" t="s">
        <v>681</v>
      </c>
      <c r="B33" s="190">
        <v>32034.441790000001</v>
      </c>
      <c r="C33" s="182">
        <v>42656.896609999996</v>
      </c>
      <c r="D33" s="190">
        <v>7639.9866400000001</v>
      </c>
      <c r="E33" s="190">
        <v>82331.325039999996</v>
      </c>
    </row>
    <row r="34" spans="1:5" ht="15" customHeight="1">
      <c r="A34" s="190" t="s">
        <v>622</v>
      </c>
      <c r="B34" s="190">
        <v>0</v>
      </c>
      <c r="C34" s="182">
        <v>712.59315000000004</v>
      </c>
      <c r="D34" s="190">
        <v>3180.6753900000003</v>
      </c>
      <c r="E34" s="190">
        <v>3893.2685400000005</v>
      </c>
    </row>
    <row r="35" spans="1:5" ht="15" customHeight="1">
      <c r="A35" s="190" t="s">
        <v>679</v>
      </c>
      <c r="B35" s="190">
        <v>0</v>
      </c>
      <c r="C35" s="182">
        <v>0</v>
      </c>
      <c r="D35" s="190">
        <v>70</v>
      </c>
      <c r="E35" s="190">
        <v>70</v>
      </c>
    </row>
    <row r="36" spans="1:5" ht="15" customHeight="1">
      <c r="A36" s="190" t="s">
        <v>681</v>
      </c>
      <c r="B36" s="190">
        <v>0</v>
      </c>
      <c r="C36" s="182">
        <v>712.59315000000004</v>
      </c>
      <c r="D36" s="190">
        <v>1169.60141</v>
      </c>
      <c r="E36" s="190">
        <v>1882.1945599999999</v>
      </c>
    </row>
    <row r="37" spans="1:5" ht="15" customHeight="1">
      <c r="A37" s="190" t="s">
        <v>682</v>
      </c>
      <c r="B37" s="190">
        <v>0</v>
      </c>
      <c r="C37" s="182">
        <v>0</v>
      </c>
      <c r="D37" s="190">
        <v>1941.0739799999999</v>
      </c>
      <c r="E37" s="190">
        <v>1941.0739799999999</v>
      </c>
    </row>
    <row r="38" spans="1:5" ht="15" customHeight="1">
      <c r="A38" s="275" t="s">
        <v>683</v>
      </c>
      <c r="B38" s="190">
        <v>0</v>
      </c>
      <c r="C38" s="182">
        <v>0</v>
      </c>
      <c r="D38" s="190">
        <v>0</v>
      </c>
      <c r="E38" s="190">
        <v>0</v>
      </c>
    </row>
    <row r="39" spans="1:5" ht="15" customHeight="1">
      <c r="A39" s="190" t="s">
        <v>679</v>
      </c>
      <c r="B39" s="190">
        <v>0</v>
      </c>
      <c r="C39" s="182">
        <v>0</v>
      </c>
      <c r="D39" s="190">
        <v>0</v>
      </c>
      <c r="E39" s="190">
        <v>0</v>
      </c>
    </row>
    <row r="40" spans="1:5" ht="15" customHeight="1">
      <c r="A40" s="190" t="s">
        <v>681</v>
      </c>
      <c r="B40" s="190">
        <v>0</v>
      </c>
      <c r="C40" s="182">
        <v>0</v>
      </c>
      <c r="D40" s="190">
        <v>0</v>
      </c>
      <c r="E40" s="190">
        <v>0</v>
      </c>
    </row>
    <row r="41" spans="1:5" ht="15" customHeight="1">
      <c r="A41" s="190" t="s">
        <v>624</v>
      </c>
      <c r="B41" s="190">
        <v>765271.64798999997</v>
      </c>
      <c r="C41" s="182">
        <v>401767.78888999997</v>
      </c>
      <c r="D41" s="190">
        <v>140235.61836000002</v>
      </c>
      <c r="E41" s="190">
        <v>1307275.0552399999</v>
      </c>
    </row>
    <row r="42" spans="1:5" ht="15" customHeight="1">
      <c r="A42" s="190" t="s">
        <v>678</v>
      </c>
      <c r="B42" s="190">
        <v>18871.383999999998</v>
      </c>
      <c r="C42" s="182">
        <v>23181.427179999999</v>
      </c>
      <c r="D42" s="190">
        <v>2300.3550499999997</v>
      </c>
      <c r="E42" s="190">
        <v>44353.166229999995</v>
      </c>
    </row>
    <row r="43" spans="1:5" ht="15" customHeight="1">
      <c r="A43" s="190" t="s">
        <v>679</v>
      </c>
      <c r="B43" s="190">
        <v>142559.00733000002</v>
      </c>
      <c r="C43" s="182">
        <v>266246.36100999999</v>
      </c>
      <c r="D43" s="190">
        <v>42877.7762</v>
      </c>
      <c r="E43" s="190">
        <v>451683.14454000007</v>
      </c>
    </row>
    <row r="44" spans="1:5" ht="15" customHeight="1">
      <c r="A44" s="190" t="s">
        <v>680</v>
      </c>
      <c r="B44" s="190">
        <v>566319.47737999994</v>
      </c>
      <c r="C44" s="182">
        <v>69700.24755</v>
      </c>
      <c r="D44" s="190">
        <v>87219.488930000007</v>
      </c>
      <c r="E44" s="190">
        <v>723239.2138599999</v>
      </c>
    </row>
    <row r="45" spans="1:5" ht="15" customHeight="1">
      <c r="A45" s="190" t="s">
        <v>681</v>
      </c>
      <c r="B45" s="190">
        <v>37521.779280000002</v>
      </c>
      <c r="C45" s="182">
        <v>42639.753149999997</v>
      </c>
      <c r="D45" s="190">
        <v>7837.9981799999996</v>
      </c>
      <c r="E45" s="190">
        <v>87999.530609999987</v>
      </c>
    </row>
    <row r="46" spans="1:5" ht="15" customHeight="1">
      <c r="A46" s="190" t="s">
        <v>88</v>
      </c>
      <c r="B46" s="190">
        <v>0</v>
      </c>
      <c r="C46" s="182">
        <v>13.365360000000001</v>
      </c>
      <c r="D46" s="190">
        <v>432.50809000000004</v>
      </c>
      <c r="E46" s="190">
        <v>445.87345000000005</v>
      </c>
    </row>
    <row r="47" spans="1:5" ht="15" customHeight="1">
      <c r="A47" s="190" t="s">
        <v>679</v>
      </c>
      <c r="B47" s="190">
        <v>0</v>
      </c>
      <c r="C47" s="182">
        <v>0</v>
      </c>
      <c r="D47" s="190">
        <v>37.505839999999999</v>
      </c>
      <c r="E47" s="190">
        <v>37.505839999999999</v>
      </c>
    </row>
    <row r="48" spans="1:5" ht="15" customHeight="1">
      <c r="A48" s="190" t="s">
        <v>681</v>
      </c>
      <c r="B48" s="190">
        <v>0</v>
      </c>
      <c r="C48" s="182">
        <v>13.365360000000001</v>
      </c>
      <c r="D48" s="190">
        <v>221.10282999999998</v>
      </c>
      <c r="E48" s="190">
        <v>234.46818999999999</v>
      </c>
    </row>
    <row r="49" spans="1:5" ht="15" customHeight="1">
      <c r="A49" s="190" t="s">
        <v>682</v>
      </c>
      <c r="B49" s="190">
        <v>0</v>
      </c>
      <c r="C49" s="182">
        <v>0</v>
      </c>
      <c r="D49" s="190">
        <v>173.89942000000002</v>
      </c>
      <c r="E49" s="190">
        <v>173.89942000000002</v>
      </c>
    </row>
    <row r="50" spans="1:5" ht="15" customHeight="1">
      <c r="A50" s="273" t="s">
        <v>684</v>
      </c>
      <c r="B50" s="273">
        <v>58633.937829999995</v>
      </c>
      <c r="C50" s="273">
        <v>135181.24182</v>
      </c>
      <c r="D50" s="273">
        <v>4995.1997099999999</v>
      </c>
      <c r="E50" s="273">
        <v>198810.37935999999</v>
      </c>
    </row>
    <row r="51" spans="1:5" ht="15" customHeight="1">
      <c r="A51" s="190" t="s">
        <v>685</v>
      </c>
      <c r="B51" s="190">
        <v>3646.9347299999999</v>
      </c>
      <c r="C51" s="182">
        <v>0</v>
      </c>
      <c r="D51" s="190">
        <v>0</v>
      </c>
      <c r="E51" s="190">
        <v>3646.9347299999999</v>
      </c>
    </row>
    <row r="52" spans="1:5" ht="15" customHeight="1">
      <c r="A52" s="190" t="s">
        <v>686</v>
      </c>
      <c r="B52" s="190">
        <v>33358.580199999997</v>
      </c>
      <c r="C52" s="182">
        <v>19411.81853</v>
      </c>
      <c r="D52" s="190">
        <v>377.63635999999997</v>
      </c>
      <c r="E52" s="190">
        <v>53148.035089999998</v>
      </c>
    </row>
    <row r="53" spans="1:5" s="192" customFormat="1" ht="15" customHeight="1">
      <c r="A53" s="190" t="s">
        <v>687</v>
      </c>
      <c r="B53" s="190">
        <v>21628.422899999998</v>
      </c>
      <c r="C53" s="182">
        <v>115769.42329000001</v>
      </c>
      <c r="D53" s="190">
        <v>4617.5633499999994</v>
      </c>
      <c r="E53" s="190">
        <v>142015.40954000002</v>
      </c>
    </row>
    <row r="54" spans="1:5" s="192" customFormat="1" ht="15" customHeight="1">
      <c r="A54" s="190" t="s">
        <v>688</v>
      </c>
      <c r="B54" s="190">
        <v>0</v>
      </c>
      <c r="C54" s="182">
        <v>0</v>
      </c>
      <c r="D54" s="190">
        <v>0</v>
      </c>
      <c r="E54" s="190">
        <v>0</v>
      </c>
    </row>
    <row r="55" spans="1:5" ht="15" customHeight="1">
      <c r="A55" s="340" t="s">
        <v>605</v>
      </c>
      <c r="B55" s="349">
        <v>1634581.4446500002</v>
      </c>
      <c r="C55" s="349">
        <v>780224.67975999997</v>
      </c>
      <c r="D55" s="349">
        <v>233925.6373</v>
      </c>
      <c r="E55" s="349">
        <v>2648731.7617100002</v>
      </c>
    </row>
    <row r="56" spans="1:5" ht="15" customHeight="1" thickBot="1">
      <c r="A56" s="197"/>
      <c r="B56" s="198"/>
      <c r="C56" s="199"/>
      <c r="D56" s="198"/>
      <c r="E56" s="198"/>
    </row>
    <row r="57" spans="1:5" ht="15" customHeight="1" thickTop="1">
      <c r="A57" s="181" t="s">
        <v>588</v>
      </c>
      <c r="B57" s="205"/>
      <c r="C57" s="191"/>
      <c r="D57" s="201"/>
      <c r="E57" s="201"/>
    </row>
    <row r="58" spans="1:5" ht="15" customHeight="1">
      <c r="A58" s="181" t="s">
        <v>751</v>
      </c>
      <c r="B58" s="181"/>
      <c r="C58" s="182"/>
      <c r="D58" s="159"/>
      <c r="E58" s="159"/>
    </row>
    <row r="59" spans="1:5" ht="15" customHeight="1">
      <c r="A59" s="208"/>
      <c r="B59" s="159"/>
      <c r="C59" s="182"/>
      <c r="D59" s="159"/>
      <c r="E59" s="159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sqref="A1:F1"/>
    </sheetView>
  </sheetViews>
  <sheetFormatPr defaultColWidth="11.42578125" defaultRowHeight="12.75"/>
  <cols>
    <col min="1" max="1" width="58.28515625" style="184" customWidth="1"/>
    <col min="2" max="6" width="15.7109375" style="183" customWidth="1"/>
    <col min="7" max="16384" width="11.42578125" style="348"/>
  </cols>
  <sheetData>
    <row r="1" spans="1:6" s="459" customFormat="1" ht="30" customHeight="1">
      <c r="A1" s="489" t="s">
        <v>341</v>
      </c>
      <c r="B1" s="489"/>
      <c r="C1" s="489"/>
      <c r="D1" s="489"/>
      <c r="E1" s="489"/>
      <c r="F1" s="489"/>
    </row>
    <row r="2" spans="1:6" s="459" customFormat="1" ht="15" customHeight="1">
      <c r="A2" s="490" t="s">
        <v>690</v>
      </c>
      <c r="B2" s="490"/>
      <c r="C2" s="490"/>
      <c r="D2" s="490"/>
      <c r="E2" s="490"/>
      <c r="F2" s="490"/>
    </row>
    <row r="3" spans="1:6" s="459" customFormat="1" ht="15" customHeight="1">
      <c r="A3" s="490" t="s">
        <v>1025</v>
      </c>
      <c r="B3" s="490"/>
      <c r="C3" s="490"/>
      <c r="D3" s="490"/>
      <c r="E3" s="490"/>
      <c r="F3" s="490"/>
    </row>
    <row r="4" spans="1:6" s="460" customFormat="1" ht="30" customHeight="1">
      <c r="A4" s="491" t="s">
        <v>55</v>
      </c>
      <c r="B4" s="491"/>
      <c r="C4" s="491"/>
      <c r="D4" s="491"/>
      <c r="E4" s="491"/>
      <c r="F4" s="491"/>
    </row>
    <row r="5" spans="1:6" ht="15" customHeight="1">
      <c r="A5" s="185"/>
      <c r="B5" s="159"/>
      <c r="C5" s="159"/>
      <c r="D5" s="159"/>
      <c r="E5" s="159"/>
      <c r="F5" s="159"/>
    </row>
    <row r="6" spans="1:6" ht="30" customHeight="1">
      <c r="A6" s="186" t="s">
        <v>752</v>
      </c>
      <c r="B6" s="187" t="s">
        <v>134</v>
      </c>
      <c r="C6" s="187" t="s">
        <v>135</v>
      </c>
      <c r="D6" s="187" t="s">
        <v>136</v>
      </c>
      <c r="E6" s="188" t="s">
        <v>568</v>
      </c>
      <c r="F6" s="187" t="s">
        <v>70</v>
      </c>
    </row>
    <row r="7" spans="1:6" s="321" customFormat="1" ht="15" customHeight="1">
      <c r="A7" s="219" t="s">
        <v>693</v>
      </c>
      <c r="B7" s="182">
        <v>27245.76672</v>
      </c>
      <c r="C7" s="182">
        <v>0</v>
      </c>
      <c r="D7" s="182">
        <v>0</v>
      </c>
      <c r="E7" s="182">
        <v>27245.76672</v>
      </c>
      <c r="F7" s="350">
        <v>1.0286344248537041E-2</v>
      </c>
    </row>
    <row r="8" spans="1:6" s="321" customFormat="1" ht="15" customHeight="1">
      <c r="A8" s="219" t="s">
        <v>694</v>
      </c>
      <c r="B8" s="182">
        <v>23805.286829999997</v>
      </c>
      <c r="C8" s="182">
        <v>8673.9999499999994</v>
      </c>
      <c r="D8" s="182">
        <v>0</v>
      </c>
      <c r="E8" s="182">
        <v>32479.286779999995</v>
      </c>
      <c r="F8" s="350">
        <v>1.2262203086426414E-2</v>
      </c>
    </row>
    <row r="9" spans="1:6" s="321" customFormat="1" ht="15" customHeight="1">
      <c r="A9" s="219" t="s">
        <v>695</v>
      </c>
      <c r="B9" s="182">
        <v>24706.416089999999</v>
      </c>
      <c r="C9" s="182">
        <v>13317.070830000001</v>
      </c>
      <c r="D9" s="182">
        <v>0</v>
      </c>
      <c r="E9" s="182">
        <v>38023.486919999996</v>
      </c>
      <c r="F9" s="350">
        <v>1.435535582493842E-2</v>
      </c>
    </row>
    <row r="10" spans="1:6" s="321" customFormat="1" ht="15" customHeight="1">
      <c r="A10" s="219" t="s">
        <v>696</v>
      </c>
      <c r="B10" s="182">
        <v>100900.64594</v>
      </c>
      <c r="C10" s="182">
        <v>65223.581469999997</v>
      </c>
      <c r="D10" s="182">
        <v>5472.5700099999995</v>
      </c>
      <c r="E10" s="182">
        <v>171596.79741999999</v>
      </c>
      <c r="F10" s="350">
        <v>6.4784513071269242E-2</v>
      </c>
    </row>
    <row r="11" spans="1:6" s="321" customFormat="1" ht="15" customHeight="1">
      <c r="A11" s="219" t="s">
        <v>697</v>
      </c>
      <c r="B11" s="182">
        <v>207836.54268000001</v>
      </c>
      <c r="C11" s="182">
        <v>100782.83236</v>
      </c>
      <c r="D11" s="182">
        <v>23525.542000000001</v>
      </c>
      <c r="E11" s="182">
        <v>332144.91704000003</v>
      </c>
      <c r="F11" s="350">
        <v>0.12539771745778261</v>
      </c>
    </row>
    <row r="12" spans="1:6" s="321" customFormat="1" ht="15" customHeight="1">
      <c r="A12" s="219" t="s">
        <v>698</v>
      </c>
      <c r="B12" s="182">
        <v>617176.11732000008</v>
      </c>
      <c r="C12" s="182">
        <v>303117.63780999999</v>
      </c>
      <c r="D12" s="182">
        <v>88765.118109999996</v>
      </c>
      <c r="E12" s="182">
        <v>1009058.8732400001</v>
      </c>
      <c r="F12" s="350">
        <v>0.38095925300455413</v>
      </c>
    </row>
    <row r="13" spans="1:6" s="321" customFormat="1" ht="15" customHeight="1">
      <c r="A13" s="219" t="s">
        <v>699</v>
      </c>
      <c r="B13" s="182">
        <v>363344.74014000001</v>
      </c>
      <c r="C13" s="182">
        <v>149620.05181999999</v>
      </c>
      <c r="D13" s="182">
        <v>53577.414819999998</v>
      </c>
      <c r="E13" s="182">
        <v>566542.20678000001</v>
      </c>
      <c r="F13" s="350">
        <v>0.21389187649423344</v>
      </c>
    </row>
    <row r="14" spans="1:6" s="321" customFormat="1" ht="15" customHeight="1">
      <c r="A14" s="219" t="s">
        <v>700</v>
      </c>
      <c r="B14" s="182">
        <v>143674.67147</v>
      </c>
      <c r="C14" s="182">
        <v>64727.366670000003</v>
      </c>
      <c r="D14" s="182">
        <v>23305.11621</v>
      </c>
      <c r="E14" s="182">
        <v>231707.15435000003</v>
      </c>
      <c r="F14" s="350">
        <v>8.7478527544737311E-2</v>
      </c>
    </row>
    <row r="15" spans="1:6" s="321" customFormat="1" ht="15" customHeight="1">
      <c r="A15" s="219" t="s">
        <v>701</v>
      </c>
      <c r="B15" s="182">
        <v>51907.215360000002</v>
      </c>
      <c r="C15" s="182">
        <v>28819.312959999999</v>
      </c>
      <c r="D15" s="182">
        <v>12667.772869999999</v>
      </c>
      <c r="E15" s="182">
        <v>93394.301189999998</v>
      </c>
      <c r="F15" s="350">
        <v>3.5260007279835234E-2</v>
      </c>
    </row>
    <row r="16" spans="1:6" s="321" customFormat="1" ht="15" customHeight="1">
      <c r="A16" s="219" t="s">
        <v>702</v>
      </c>
      <c r="B16" s="182">
        <v>39708.602299999999</v>
      </c>
      <c r="C16" s="182">
        <v>22538.554760000003</v>
      </c>
      <c r="D16" s="182">
        <v>14845.797410000001</v>
      </c>
      <c r="E16" s="182">
        <v>77092.954469999997</v>
      </c>
      <c r="F16" s="350">
        <v>2.9105610312412319E-2</v>
      </c>
    </row>
    <row r="17" spans="1:6" s="321" customFormat="1" ht="15" customHeight="1">
      <c r="A17" s="219" t="s">
        <v>703</v>
      </c>
      <c r="B17" s="182">
        <v>25407.34489</v>
      </c>
      <c r="C17" s="182">
        <v>17581.216100000001</v>
      </c>
      <c r="D17" s="182">
        <v>9014.7139999999999</v>
      </c>
      <c r="E17" s="182">
        <v>52003.274989999998</v>
      </c>
      <c r="F17" s="350">
        <v>1.9633273458434596E-2</v>
      </c>
    </row>
    <row r="18" spans="1:6" s="321" customFormat="1" ht="15" customHeight="1">
      <c r="A18" s="219" t="s">
        <v>704</v>
      </c>
      <c r="B18" s="182">
        <v>8492.8150100000003</v>
      </c>
      <c r="C18" s="182">
        <v>5538.0162499999997</v>
      </c>
      <c r="D18" s="182">
        <v>2580.1094500000004</v>
      </c>
      <c r="E18" s="182">
        <v>16610.940709999999</v>
      </c>
      <c r="F18" s="350">
        <v>6.2712808265246089E-3</v>
      </c>
    </row>
    <row r="19" spans="1:6" s="321" customFormat="1" ht="15" customHeight="1">
      <c r="A19" s="219" t="s">
        <v>705</v>
      </c>
      <c r="B19" s="182">
        <v>272.42803000000004</v>
      </c>
      <c r="C19" s="182">
        <v>219.17007999999998</v>
      </c>
      <c r="D19" s="182">
        <v>123.86067</v>
      </c>
      <c r="E19" s="182">
        <v>615.45878000000005</v>
      </c>
      <c r="F19" s="350">
        <v>2.3235979911761587E-4</v>
      </c>
    </row>
    <row r="20" spans="1:6" s="321" customFormat="1" ht="15" customHeight="1">
      <c r="A20" s="219" t="s">
        <v>706</v>
      </c>
      <c r="B20" s="182">
        <v>102.85191</v>
      </c>
      <c r="C20" s="182">
        <v>65.868899999999996</v>
      </c>
      <c r="D20" s="182">
        <v>47.621220000000001</v>
      </c>
      <c r="E20" s="182">
        <v>216.34202999999999</v>
      </c>
      <c r="F20" s="350">
        <v>8.1677591197085899E-5</v>
      </c>
    </row>
    <row r="21" spans="1:6" s="321" customFormat="1" ht="15" customHeight="1">
      <c r="A21" s="351" t="s">
        <v>586</v>
      </c>
      <c r="B21" s="318">
        <v>1634581.44469</v>
      </c>
      <c r="C21" s="318">
        <v>780224.67995999986</v>
      </c>
      <c r="D21" s="318">
        <v>233925.63676999998</v>
      </c>
      <c r="E21" s="318">
        <v>2648731.7614199999</v>
      </c>
      <c r="F21" s="352">
        <v>1</v>
      </c>
    </row>
    <row r="22" spans="1:6" s="311" customFormat="1" ht="15" customHeight="1">
      <c r="A22" s="219" t="s">
        <v>665</v>
      </c>
      <c r="B22" s="191">
        <v>0.6171185276283665</v>
      </c>
      <c r="C22" s="191">
        <v>0.29456538080765005</v>
      </c>
      <c r="D22" s="191">
        <v>8.8316091563983484E-2</v>
      </c>
      <c r="E22" s="191">
        <v>1</v>
      </c>
      <c r="F22" s="191"/>
    </row>
    <row r="23" spans="1:6" ht="30" customHeight="1">
      <c r="A23" s="186" t="s">
        <v>707</v>
      </c>
      <c r="B23" s="187" t="s">
        <v>134</v>
      </c>
      <c r="C23" s="187" t="s">
        <v>135</v>
      </c>
      <c r="D23" s="187" t="s">
        <v>136</v>
      </c>
      <c r="E23" s="188" t="s">
        <v>568</v>
      </c>
      <c r="F23" s="187" t="s">
        <v>70</v>
      </c>
    </row>
    <row r="24" spans="1:6" s="321" customFormat="1" ht="15" customHeight="1">
      <c r="A24" s="219" t="s">
        <v>693</v>
      </c>
      <c r="B24" s="182">
        <v>1</v>
      </c>
      <c r="C24" s="182">
        <v>0</v>
      </c>
      <c r="D24" s="182">
        <v>0</v>
      </c>
      <c r="E24" s="182">
        <v>1</v>
      </c>
      <c r="F24" s="350">
        <v>1.0156408693885842E-4</v>
      </c>
    </row>
    <row r="25" spans="1:6" s="321" customFormat="1" ht="15" customHeight="1">
      <c r="A25" s="219" t="s">
        <v>694</v>
      </c>
      <c r="B25" s="182">
        <v>2</v>
      </c>
      <c r="C25" s="182">
        <v>1</v>
      </c>
      <c r="D25" s="182">
        <v>0</v>
      </c>
      <c r="E25" s="182">
        <v>3</v>
      </c>
      <c r="F25" s="350">
        <v>3.0469226081657528E-4</v>
      </c>
    </row>
    <row r="26" spans="1:6" s="321" customFormat="1" ht="15" customHeight="1">
      <c r="A26" s="219" t="s">
        <v>695</v>
      </c>
      <c r="B26" s="182">
        <v>5</v>
      </c>
      <c r="C26" s="182">
        <v>3</v>
      </c>
      <c r="D26" s="182">
        <v>0</v>
      </c>
      <c r="E26" s="182">
        <v>8</v>
      </c>
      <c r="F26" s="350">
        <v>8.1251269551086737E-4</v>
      </c>
    </row>
    <row r="27" spans="1:6" s="321" customFormat="1" ht="15" customHeight="1">
      <c r="A27" s="219" t="s">
        <v>696</v>
      </c>
      <c r="B27" s="182">
        <v>54</v>
      </c>
      <c r="C27" s="182">
        <v>35</v>
      </c>
      <c r="D27" s="182">
        <v>3</v>
      </c>
      <c r="E27" s="182">
        <v>92</v>
      </c>
      <c r="F27" s="350">
        <v>9.3438959983749743E-3</v>
      </c>
    </row>
    <row r="28" spans="1:6" s="321" customFormat="1" ht="15" customHeight="1">
      <c r="A28" s="219" t="s">
        <v>697</v>
      </c>
      <c r="B28" s="182">
        <v>235</v>
      </c>
      <c r="C28" s="182">
        <v>115</v>
      </c>
      <c r="D28" s="182">
        <v>28</v>
      </c>
      <c r="E28" s="182">
        <v>378</v>
      </c>
      <c r="F28" s="350">
        <v>3.8391224862888484E-2</v>
      </c>
    </row>
    <row r="29" spans="1:6" s="321" customFormat="1" ht="15" customHeight="1">
      <c r="A29" s="219" t="s">
        <v>698</v>
      </c>
      <c r="B29" s="182">
        <v>1325</v>
      </c>
      <c r="C29" s="182">
        <v>650</v>
      </c>
      <c r="D29" s="182">
        <v>184</v>
      </c>
      <c r="E29" s="182">
        <v>2159</v>
      </c>
      <c r="F29" s="350">
        <v>0.21927686370099533</v>
      </c>
    </row>
    <row r="30" spans="1:6" s="321" customFormat="1" ht="15" customHeight="1">
      <c r="A30" s="219" t="s">
        <v>699</v>
      </c>
      <c r="B30" s="182">
        <v>1344</v>
      </c>
      <c r="C30" s="182">
        <v>553</v>
      </c>
      <c r="D30" s="182">
        <v>197</v>
      </c>
      <c r="E30" s="182">
        <v>2094</v>
      </c>
      <c r="F30" s="350">
        <v>0.21267519804996954</v>
      </c>
    </row>
    <row r="31" spans="1:6" s="321" customFormat="1" ht="15" customHeight="1">
      <c r="A31" s="219" t="s">
        <v>700</v>
      </c>
      <c r="B31" s="182">
        <v>840</v>
      </c>
      <c r="C31" s="182">
        <v>380</v>
      </c>
      <c r="D31" s="182">
        <v>137</v>
      </c>
      <c r="E31" s="182">
        <v>1357</v>
      </c>
      <c r="F31" s="350">
        <v>0.13782246597603087</v>
      </c>
    </row>
    <row r="32" spans="1:6" s="321" customFormat="1" ht="15" customHeight="1">
      <c r="A32" s="219" t="s">
        <v>701</v>
      </c>
      <c r="B32" s="182">
        <v>431</v>
      </c>
      <c r="C32" s="182">
        <v>239</v>
      </c>
      <c r="D32" s="182">
        <v>105</v>
      </c>
      <c r="E32" s="182">
        <v>775</v>
      </c>
      <c r="F32" s="350">
        <v>7.8712167377615272E-2</v>
      </c>
    </row>
    <row r="33" spans="1:6" s="321" customFormat="1" ht="15" customHeight="1">
      <c r="A33" s="219" t="s">
        <v>702</v>
      </c>
      <c r="B33" s="182">
        <v>466</v>
      </c>
      <c r="C33" s="182">
        <v>263</v>
      </c>
      <c r="D33" s="182">
        <v>174</v>
      </c>
      <c r="E33" s="182">
        <v>903</v>
      </c>
      <c r="F33" s="350">
        <v>9.1712370505789148E-2</v>
      </c>
    </row>
    <row r="34" spans="1:6" s="321" customFormat="1" ht="15" customHeight="1">
      <c r="A34" s="219" t="s">
        <v>703</v>
      </c>
      <c r="B34" s="182">
        <v>495</v>
      </c>
      <c r="C34" s="182">
        <v>343</v>
      </c>
      <c r="D34" s="182">
        <v>173</v>
      </c>
      <c r="E34" s="182">
        <v>1011</v>
      </c>
      <c r="F34" s="350">
        <v>0.10268129189518586</v>
      </c>
    </row>
    <row r="35" spans="1:6" s="321" customFormat="1" ht="15" customHeight="1">
      <c r="A35" s="219" t="s">
        <v>704</v>
      </c>
      <c r="B35" s="182">
        <v>420</v>
      </c>
      <c r="C35" s="182">
        <v>282</v>
      </c>
      <c r="D35" s="182">
        <v>123</v>
      </c>
      <c r="E35" s="182">
        <v>825</v>
      </c>
      <c r="F35" s="350">
        <v>8.3790371724558194E-2</v>
      </c>
    </row>
    <row r="36" spans="1:6" s="321" customFormat="1" ht="15" customHeight="1">
      <c r="A36" s="219" t="s">
        <v>705</v>
      </c>
      <c r="B36" s="182">
        <v>54</v>
      </c>
      <c r="C36" s="182">
        <v>42</v>
      </c>
      <c r="D36" s="182">
        <v>26</v>
      </c>
      <c r="E36" s="182">
        <v>122</v>
      </c>
      <c r="F36" s="350">
        <v>1.2390818606540727E-2</v>
      </c>
    </row>
    <row r="37" spans="1:6" s="321" customFormat="1" ht="15" customHeight="1">
      <c r="A37" s="219" t="s">
        <v>706</v>
      </c>
      <c r="B37" s="182">
        <v>53</v>
      </c>
      <c r="C37" s="182">
        <v>42</v>
      </c>
      <c r="D37" s="182">
        <v>23</v>
      </c>
      <c r="E37" s="182">
        <v>118</v>
      </c>
      <c r="F37" s="350">
        <v>1.1984562258785294E-2</v>
      </c>
    </row>
    <row r="38" spans="1:6" s="321" customFormat="1" ht="15" customHeight="1">
      <c r="A38" s="351" t="s">
        <v>740</v>
      </c>
      <c r="B38" s="318">
        <v>5725</v>
      </c>
      <c r="C38" s="318">
        <v>2948</v>
      </c>
      <c r="D38" s="318">
        <v>1173</v>
      </c>
      <c r="E38" s="318">
        <v>9846</v>
      </c>
      <c r="F38" s="352">
        <v>1</v>
      </c>
    </row>
    <row r="39" spans="1:6" ht="15" customHeight="1">
      <c r="A39" s="219" t="s">
        <v>665</v>
      </c>
      <c r="B39" s="191">
        <v>0.58145439772496443</v>
      </c>
      <c r="C39" s="191">
        <v>0.29941092829575461</v>
      </c>
      <c r="D39" s="191">
        <v>0.11913467397928093</v>
      </c>
      <c r="E39" s="191">
        <v>1</v>
      </c>
      <c r="F39" s="191"/>
    </row>
    <row r="40" spans="1:6" ht="15" customHeight="1" thickBot="1">
      <c r="A40" s="197"/>
      <c r="B40" s="198"/>
      <c r="C40" s="199"/>
      <c r="D40" s="199"/>
      <c r="E40" s="199"/>
      <c r="F40" s="199"/>
    </row>
    <row r="41" spans="1:6" ht="15" customHeight="1" thickTop="1">
      <c r="A41" s="181" t="s">
        <v>588</v>
      </c>
      <c r="B41" s="201"/>
      <c r="C41" s="191"/>
      <c r="D41" s="191"/>
      <c r="E41" s="201"/>
      <c r="F41" s="201"/>
    </row>
    <row r="42" spans="1:6" ht="15" customHeight="1">
      <c r="A42" s="159"/>
      <c r="B42" s="159"/>
      <c r="C42" s="182"/>
      <c r="D42" s="182"/>
      <c r="E42" s="159"/>
      <c r="F42" s="201"/>
    </row>
    <row r="43" spans="1:6" ht="15" customHeight="1">
      <c r="A43" s="208"/>
      <c r="B43" s="159"/>
      <c r="C43" s="182"/>
      <c r="D43" s="182"/>
      <c r="E43" s="159"/>
      <c r="F43" s="201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S24"/>
  <sheetViews>
    <sheetView zoomScaleNormal="100" workbookViewId="0">
      <selection sqref="A1:S1"/>
    </sheetView>
  </sheetViews>
  <sheetFormatPr defaultColWidth="9.140625" defaultRowHeight="12.75"/>
  <cols>
    <col min="1" max="1" width="37.7109375" style="184" customWidth="1"/>
    <col min="2" max="2" width="12.85546875" style="183" customWidth="1"/>
    <col min="3" max="18" width="13" style="183" customWidth="1"/>
    <col min="19" max="19" width="13" style="346" customWidth="1"/>
    <col min="20" max="256" width="9.140625" style="183"/>
    <col min="257" max="257" width="37.7109375" style="183" customWidth="1"/>
    <col min="258" max="258" width="12.85546875" style="183" customWidth="1"/>
    <col min="259" max="275" width="13" style="183" customWidth="1"/>
    <col min="276" max="512" width="9.140625" style="183"/>
    <col min="513" max="513" width="37.7109375" style="183" customWidth="1"/>
    <col min="514" max="514" width="12.85546875" style="183" customWidth="1"/>
    <col min="515" max="531" width="13" style="183" customWidth="1"/>
    <col min="532" max="768" width="9.140625" style="183"/>
    <col min="769" max="769" width="37.7109375" style="183" customWidth="1"/>
    <col min="770" max="770" width="12.85546875" style="183" customWidth="1"/>
    <col min="771" max="787" width="13" style="183" customWidth="1"/>
    <col min="788" max="1024" width="9.140625" style="183"/>
    <col min="1025" max="1025" width="37.7109375" style="183" customWidth="1"/>
    <col min="1026" max="1026" width="12.85546875" style="183" customWidth="1"/>
    <col min="1027" max="1043" width="13" style="183" customWidth="1"/>
    <col min="1044" max="1280" width="9.140625" style="183"/>
    <col min="1281" max="1281" width="37.7109375" style="183" customWidth="1"/>
    <col min="1282" max="1282" width="12.85546875" style="183" customWidth="1"/>
    <col min="1283" max="1299" width="13" style="183" customWidth="1"/>
    <col min="1300" max="1536" width="9.140625" style="183"/>
    <col min="1537" max="1537" width="37.7109375" style="183" customWidth="1"/>
    <col min="1538" max="1538" width="12.85546875" style="183" customWidth="1"/>
    <col min="1539" max="1555" width="13" style="183" customWidth="1"/>
    <col min="1556" max="1792" width="9.140625" style="183"/>
    <col min="1793" max="1793" width="37.7109375" style="183" customWidth="1"/>
    <col min="1794" max="1794" width="12.85546875" style="183" customWidth="1"/>
    <col min="1795" max="1811" width="13" style="183" customWidth="1"/>
    <col min="1812" max="2048" width="9.140625" style="183"/>
    <col min="2049" max="2049" width="37.7109375" style="183" customWidth="1"/>
    <col min="2050" max="2050" width="12.85546875" style="183" customWidth="1"/>
    <col min="2051" max="2067" width="13" style="183" customWidth="1"/>
    <col min="2068" max="2304" width="9.140625" style="183"/>
    <col min="2305" max="2305" width="37.7109375" style="183" customWidth="1"/>
    <col min="2306" max="2306" width="12.85546875" style="183" customWidth="1"/>
    <col min="2307" max="2323" width="13" style="183" customWidth="1"/>
    <col min="2324" max="2560" width="9.140625" style="183"/>
    <col min="2561" max="2561" width="37.7109375" style="183" customWidth="1"/>
    <col min="2562" max="2562" width="12.85546875" style="183" customWidth="1"/>
    <col min="2563" max="2579" width="13" style="183" customWidth="1"/>
    <col min="2580" max="2816" width="9.140625" style="183"/>
    <col min="2817" max="2817" width="37.7109375" style="183" customWidth="1"/>
    <col min="2818" max="2818" width="12.85546875" style="183" customWidth="1"/>
    <col min="2819" max="2835" width="13" style="183" customWidth="1"/>
    <col min="2836" max="3072" width="9.140625" style="183"/>
    <col min="3073" max="3073" width="37.7109375" style="183" customWidth="1"/>
    <col min="3074" max="3074" width="12.85546875" style="183" customWidth="1"/>
    <col min="3075" max="3091" width="13" style="183" customWidth="1"/>
    <col min="3092" max="3328" width="9.140625" style="183"/>
    <col min="3329" max="3329" width="37.7109375" style="183" customWidth="1"/>
    <col min="3330" max="3330" width="12.85546875" style="183" customWidth="1"/>
    <col min="3331" max="3347" width="13" style="183" customWidth="1"/>
    <col min="3348" max="3584" width="9.140625" style="183"/>
    <col min="3585" max="3585" width="37.7109375" style="183" customWidth="1"/>
    <col min="3586" max="3586" width="12.85546875" style="183" customWidth="1"/>
    <col min="3587" max="3603" width="13" style="183" customWidth="1"/>
    <col min="3604" max="3840" width="9.140625" style="183"/>
    <col min="3841" max="3841" width="37.7109375" style="183" customWidth="1"/>
    <col min="3842" max="3842" width="12.85546875" style="183" customWidth="1"/>
    <col min="3843" max="3859" width="13" style="183" customWidth="1"/>
    <col min="3860" max="4096" width="9.140625" style="183"/>
    <col min="4097" max="4097" width="37.7109375" style="183" customWidth="1"/>
    <col min="4098" max="4098" width="12.85546875" style="183" customWidth="1"/>
    <col min="4099" max="4115" width="13" style="183" customWidth="1"/>
    <col min="4116" max="4352" width="9.140625" style="183"/>
    <col min="4353" max="4353" width="37.7109375" style="183" customWidth="1"/>
    <col min="4354" max="4354" width="12.85546875" style="183" customWidth="1"/>
    <col min="4355" max="4371" width="13" style="183" customWidth="1"/>
    <col min="4372" max="4608" width="9.140625" style="183"/>
    <col min="4609" max="4609" width="37.7109375" style="183" customWidth="1"/>
    <col min="4610" max="4610" width="12.85546875" style="183" customWidth="1"/>
    <col min="4611" max="4627" width="13" style="183" customWidth="1"/>
    <col min="4628" max="4864" width="9.140625" style="183"/>
    <col min="4865" max="4865" width="37.7109375" style="183" customWidth="1"/>
    <col min="4866" max="4866" width="12.85546875" style="183" customWidth="1"/>
    <col min="4867" max="4883" width="13" style="183" customWidth="1"/>
    <col min="4884" max="5120" width="9.140625" style="183"/>
    <col min="5121" max="5121" width="37.7109375" style="183" customWidth="1"/>
    <col min="5122" max="5122" width="12.85546875" style="183" customWidth="1"/>
    <col min="5123" max="5139" width="13" style="183" customWidth="1"/>
    <col min="5140" max="5376" width="9.140625" style="183"/>
    <col min="5377" max="5377" width="37.7109375" style="183" customWidth="1"/>
    <col min="5378" max="5378" width="12.85546875" style="183" customWidth="1"/>
    <col min="5379" max="5395" width="13" style="183" customWidth="1"/>
    <col min="5396" max="5632" width="9.140625" style="183"/>
    <col min="5633" max="5633" width="37.7109375" style="183" customWidth="1"/>
    <col min="5634" max="5634" width="12.85546875" style="183" customWidth="1"/>
    <col min="5635" max="5651" width="13" style="183" customWidth="1"/>
    <col min="5652" max="5888" width="9.140625" style="183"/>
    <col min="5889" max="5889" width="37.7109375" style="183" customWidth="1"/>
    <col min="5890" max="5890" width="12.85546875" style="183" customWidth="1"/>
    <col min="5891" max="5907" width="13" style="183" customWidth="1"/>
    <col min="5908" max="6144" width="9.140625" style="183"/>
    <col min="6145" max="6145" width="37.7109375" style="183" customWidth="1"/>
    <col min="6146" max="6146" width="12.85546875" style="183" customWidth="1"/>
    <col min="6147" max="6163" width="13" style="183" customWidth="1"/>
    <col min="6164" max="6400" width="9.140625" style="183"/>
    <col min="6401" max="6401" width="37.7109375" style="183" customWidth="1"/>
    <col min="6402" max="6402" width="12.85546875" style="183" customWidth="1"/>
    <col min="6403" max="6419" width="13" style="183" customWidth="1"/>
    <col min="6420" max="6656" width="9.140625" style="183"/>
    <col min="6657" max="6657" width="37.7109375" style="183" customWidth="1"/>
    <col min="6658" max="6658" width="12.85546875" style="183" customWidth="1"/>
    <col min="6659" max="6675" width="13" style="183" customWidth="1"/>
    <col min="6676" max="6912" width="9.140625" style="183"/>
    <col min="6913" max="6913" width="37.7109375" style="183" customWidth="1"/>
    <col min="6914" max="6914" width="12.85546875" style="183" customWidth="1"/>
    <col min="6915" max="6931" width="13" style="183" customWidth="1"/>
    <col min="6932" max="7168" width="9.140625" style="183"/>
    <col min="7169" max="7169" width="37.7109375" style="183" customWidth="1"/>
    <col min="7170" max="7170" width="12.85546875" style="183" customWidth="1"/>
    <col min="7171" max="7187" width="13" style="183" customWidth="1"/>
    <col min="7188" max="7424" width="9.140625" style="183"/>
    <col min="7425" max="7425" width="37.7109375" style="183" customWidth="1"/>
    <col min="7426" max="7426" width="12.85546875" style="183" customWidth="1"/>
    <col min="7427" max="7443" width="13" style="183" customWidth="1"/>
    <col min="7444" max="7680" width="9.140625" style="183"/>
    <col min="7681" max="7681" width="37.7109375" style="183" customWidth="1"/>
    <col min="7682" max="7682" width="12.85546875" style="183" customWidth="1"/>
    <col min="7683" max="7699" width="13" style="183" customWidth="1"/>
    <col min="7700" max="7936" width="9.140625" style="183"/>
    <col min="7937" max="7937" width="37.7109375" style="183" customWidth="1"/>
    <col min="7938" max="7938" width="12.85546875" style="183" customWidth="1"/>
    <col min="7939" max="7955" width="13" style="183" customWidth="1"/>
    <col min="7956" max="8192" width="9.140625" style="183"/>
    <col min="8193" max="8193" width="37.7109375" style="183" customWidth="1"/>
    <col min="8194" max="8194" width="12.85546875" style="183" customWidth="1"/>
    <col min="8195" max="8211" width="13" style="183" customWidth="1"/>
    <col min="8212" max="8448" width="9.140625" style="183"/>
    <col min="8449" max="8449" width="37.7109375" style="183" customWidth="1"/>
    <col min="8450" max="8450" width="12.85546875" style="183" customWidth="1"/>
    <col min="8451" max="8467" width="13" style="183" customWidth="1"/>
    <col min="8468" max="8704" width="9.140625" style="183"/>
    <col min="8705" max="8705" width="37.7109375" style="183" customWidth="1"/>
    <col min="8706" max="8706" width="12.85546875" style="183" customWidth="1"/>
    <col min="8707" max="8723" width="13" style="183" customWidth="1"/>
    <col min="8724" max="8960" width="9.140625" style="183"/>
    <col min="8961" max="8961" width="37.7109375" style="183" customWidth="1"/>
    <col min="8962" max="8962" width="12.85546875" style="183" customWidth="1"/>
    <col min="8963" max="8979" width="13" style="183" customWidth="1"/>
    <col min="8980" max="9216" width="9.140625" style="183"/>
    <col min="9217" max="9217" width="37.7109375" style="183" customWidth="1"/>
    <col min="9218" max="9218" width="12.85546875" style="183" customWidth="1"/>
    <col min="9219" max="9235" width="13" style="183" customWidth="1"/>
    <col min="9236" max="9472" width="9.140625" style="183"/>
    <col min="9473" max="9473" width="37.7109375" style="183" customWidth="1"/>
    <col min="9474" max="9474" width="12.85546875" style="183" customWidth="1"/>
    <col min="9475" max="9491" width="13" style="183" customWidth="1"/>
    <col min="9492" max="9728" width="9.140625" style="183"/>
    <col min="9729" max="9729" width="37.7109375" style="183" customWidth="1"/>
    <col min="9730" max="9730" width="12.85546875" style="183" customWidth="1"/>
    <col min="9731" max="9747" width="13" style="183" customWidth="1"/>
    <col min="9748" max="9984" width="9.140625" style="183"/>
    <col min="9985" max="9985" width="37.7109375" style="183" customWidth="1"/>
    <col min="9986" max="9986" width="12.85546875" style="183" customWidth="1"/>
    <col min="9987" max="10003" width="13" style="183" customWidth="1"/>
    <col min="10004" max="10240" width="9.140625" style="183"/>
    <col min="10241" max="10241" width="37.7109375" style="183" customWidth="1"/>
    <col min="10242" max="10242" width="12.85546875" style="183" customWidth="1"/>
    <col min="10243" max="10259" width="13" style="183" customWidth="1"/>
    <col min="10260" max="10496" width="9.140625" style="183"/>
    <col min="10497" max="10497" width="37.7109375" style="183" customWidth="1"/>
    <col min="10498" max="10498" width="12.85546875" style="183" customWidth="1"/>
    <col min="10499" max="10515" width="13" style="183" customWidth="1"/>
    <col min="10516" max="10752" width="9.140625" style="183"/>
    <col min="10753" max="10753" width="37.7109375" style="183" customWidth="1"/>
    <col min="10754" max="10754" width="12.85546875" style="183" customWidth="1"/>
    <col min="10755" max="10771" width="13" style="183" customWidth="1"/>
    <col min="10772" max="11008" width="9.140625" style="183"/>
    <col min="11009" max="11009" width="37.7109375" style="183" customWidth="1"/>
    <col min="11010" max="11010" width="12.85546875" style="183" customWidth="1"/>
    <col min="11011" max="11027" width="13" style="183" customWidth="1"/>
    <col min="11028" max="11264" width="9.140625" style="183"/>
    <col min="11265" max="11265" width="37.7109375" style="183" customWidth="1"/>
    <col min="11266" max="11266" width="12.85546875" style="183" customWidth="1"/>
    <col min="11267" max="11283" width="13" style="183" customWidth="1"/>
    <col min="11284" max="11520" width="9.140625" style="183"/>
    <col min="11521" max="11521" width="37.7109375" style="183" customWidth="1"/>
    <col min="11522" max="11522" width="12.85546875" style="183" customWidth="1"/>
    <col min="11523" max="11539" width="13" style="183" customWidth="1"/>
    <col min="11540" max="11776" width="9.140625" style="183"/>
    <col min="11777" max="11777" width="37.7109375" style="183" customWidth="1"/>
    <col min="11778" max="11778" width="12.85546875" style="183" customWidth="1"/>
    <col min="11779" max="11795" width="13" style="183" customWidth="1"/>
    <col min="11796" max="12032" width="9.140625" style="183"/>
    <col min="12033" max="12033" width="37.7109375" style="183" customWidth="1"/>
    <col min="12034" max="12034" width="12.85546875" style="183" customWidth="1"/>
    <col min="12035" max="12051" width="13" style="183" customWidth="1"/>
    <col min="12052" max="12288" width="9.140625" style="183"/>
    <col min="12289" max="12289" width="37.7109375" style="183" customWidth="1"/>
    <col min="12290" max="12290" width="12.85546875" style="183" customWidth="1"/>
    <col min="12291" max="12307" width="13" style="183" customWidth="1"/>
    <col min="12308" max="12544" width="9.140625" style="183"/>
    <col min="12545" max="12545" width="37.7109375" style="183" customWidth="1"/>
    <col min="12546" max="12546" width="12.85546875" style="183" customWidth="1"/>
    <col min="12547" max="12563" width="13" style="183" customWidth="1"/>
    <col min="12564" max="12800" width="9.140625" style="183"/>
    <col min="12801" max="12801" width="37.7109375" style="183" customWidth="1"/>
    <col min="12802" max="12802" width="12.85546875" style="183" customWidth="1"/>
    <col min="12803" max="12819" width="13" style="183" customWidth="1"/>
    <col min="12820" max="13056" width="9.140625" style="183"/>
    <col min="13057" max="13057" width="37.7109375" style="183" customWidth="1"/>
    <col min="13058" max="13058" width="12.85546875" style="183" customWidth="1"/>
    <col min="13059" max="13075" width="13" style="183" customWidth="1"/>
    <col min="13076" max="13312" width="9.140625" style="183"/>
    <col min="13313" max="13313" width="37.7109375" style="183" customWidth="1"/>
    <col min="13314" max="13314" width="12.85546875" style="183" customWidth="1"/>
    <col min="13315" max="13331" width="13" style="183" customWidth="1"/>
    <col min="13332" max="13568" width="9.140625" style="183"/>
    <col min="13569" max="13569" width="37.7109375" style="183" customWidth="1"/>
    <col min="13570" max="13570" width="12.85546875" style="183" customWidth="1"/>
    <col min="13571" max="13587" width="13" style="183" customWidth="1"/>
    <col min="13588" max="13824" width="9.140625" style="183"/>
    <col min="13825" max="13825" width="37.7109375" style="183" customWidth="1"/>
    <col min="13826" max="13826" width="12.85546875" style="183" customWidth="1"/>
    <col min="13827" max="13843" width="13" style="183" customWidth="1"/>
    <col min="13844" max="14080" width="9.140625" style="183"/>
    <col min="14081" max="14081" width="37.7109375" style="183" customWidth="1"/>
    <col min="14082" max="14082" width="12.85546875" style="183" customWidth="1"/>
    <col min="14083" max="14099" width="13" style="183" customWidth="1"/>
    <col min="14100" max="14336" width="9.140625" style="183"/>
    <col min="14337" max="14337" width="37.7109375" style="183" customWidth="1"/>
    <col min="14338" max="14338" width="12.85546875" style="183" customWidth="1"/>
    <col min="14339" max="14355" width="13" style="183" customWidth="1"/>
    <col min="14356" max="14592" width="9.140625" style="183"/>
    <col min="14593" max="14593" width="37.7109375" style="183" customWidth="1"/>
    <col min="14594" max="14594" width="12.85546875" style="183" customWidth="1"/>
    <col min="14595" max="14611" width="13" style="183" customWidth="1"/>
    <col min="14612" max="14848" width="9.140625" style="183"/>
    <col min="14849" max="14849" width="37.7109375" style="183" customWidth="1"/>
    <col min="14850" max="14850" width="12.85546875" style="183" customWidth="1"/>
    <col min="14851" max="14867" width="13" style="183" customWidth="1"/>
    <col min="14868" max="15104" width="9.140625" style="183"/>
    <col min="15105" max="15105" width="37.7109375" style="183" customWidth="1"/>
    <col min="15106" max="15106" width="12.85546875" style="183" customWidth="1"/>
    <col min="15107" max="15123" width="13" style="183" customWidth="1"/>
    <col min="15124" max="15360" width="9.140625" style="183"/>
    <col min="15361" max="15361" width="37.7109375" style="183" customWidth="1"/>
    <col min="15362" max="15362" width="12.85546875" style="183" customWidth="1"/>
    <col min="15363" max="15379" width="13" style="183" customWidth="1"/>
    <col min="15380" max="15616" width="9.140625" style="183"/>
    <col min="15617" max="15617" width="37.7109375" style="183" customWidth="1"/>
    <col min="15618" max="15618" width="12.85546875" style="183" customWidth="1"/>
    <col min="15619" max="15635" width="13" style="183" customWidth="1"/>
    <col min="15636" max="15872" width="9.140625" style="183"/>
    <col min="15873" max="15873" width="37.7109375" style="183" customWidth="1"/>
    <col min="15874" max="15874" width="12.85546875" style="183" customWidth="1"/>
    <col min="15875" max="15891" width="13" style="183" customWidth="1"/>
    <col min="15892" max="16128" width="9.140625" style="183"/>
    <col min="16129" max="16129" width="37.7109375" style="183" customWidth="1"/>
    <col min="16130" max="16130" width="12.85546875" style="183" customWidth="1"/>
    <col min="16131" max="16147" width="13" style="183" customWidth="1"/>
    <col min="16148" max="16384" width="9.140625" style="183"/>
  </cols>
  <sheetData>
    <row r="1" spans="1:19" s="160" customFormat="1" ht="30" customHeight="1">
      <c r="A1" s="486" t="s">
        <v>318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</row>
    <row r="2" spans="1:19" s="160" customFormat="1" ht="15" customHeight="1">
      <c r="A2" s="487" t="s">
        <v>715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</row>
    <row r="3" spans="1:19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</row>
    <row r="4" spans="1:19" s="161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  <c r="R4" s="488"/>
      <c r="S4" s="488"/>
    </row>
    <row r="5" spans="1:19" ht="3.7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</row>
    <row r="6" spans="1:19" ht="30" customHeight="1">
      <c r="A6" s="328"/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</row>
    <row r="7" spans="1:19" ht="15" customHeight="1">
      <c r="A7" s="190" t="s">
        <v>716</v>
      </c>
      <c r="B7" s="182">
        <v>1111612.8504699999</v>
      </c>
      <c r="C7" s="182">
        <v>724533.07566999993</v>
      </c>
      <c r="D7" s="182">
        <v>322836.15136999998</v>
      </c>
      <c r="E7" s="182">
        <v>77082.184640000007</v>
      </c>
      <c r="F7" s="182">
        <v>176716.61025</v>
      </c>
      <c r="G7" s="182">
        <v>313956.54574999999</v>
      </c>
      <c r="H7" s="182">
        <v>173639.87962999998</v>
      </c>
      <c r="I7" s="182">
        <v>169724.43181000001</v>
      </c>
      <c r="J7" s="182">
        <v>150098.08674999999</v>
      </c>
      <c r="K7" s="182">
        <v>124650.29204</v>
      </c>
      <c r="L7" s="182">
        <v>92942.808209999988</v>
      </c>
      <c r="M7" s="182">
        <v>59885.78716</v>
      </c>
      <c r="N7" s="182">
        <v>240510.44159</v>
      </c>
      <c r="O7" s="182">
        <v>122256.37081000001</v>
      </c>
      <c r="P7" s="182">
        <v>68573.810310000001</v>
      </c>
      <c r="Q7" s="182">
        <v>53375.292270000005</v>
      </c>
      <c r="R7" s="182">
        <v>86511.430330000003</v>
      </c>
      <c r="S7" s="182">
        <v>163654.73646000001</v>
      </c>
    </row>
    <row r="8" spans="1:19" ht="15" customHeight="1">
      <c r="A8" s="190" t="s">
        <v>717</v>
      </c>
      <c r="B8" s="182">
        <v>33289.669219999996</v>
      </c>
      <c r="C8" s="182">
        <v>8888.9045399999995</v>
      </c>
      <c r="D8" s="182">
        <v>4257.5275499999998</v>
      </c>
      <c r="E8" s="182">
        <v>2455.0182799999998</v>
      </c>
      <c r="F8" s="182">
        <v>1048.8906000000002</v>
      </c>
      <c r="G8" s="182">
        <v>3418.6777000000002</v>
      </c>
      <c r="H8" s="182">
        <v>2013.33071</v>
      </c>
      <c r="I8" s="182">
        <v>1421.9545500000002</v>
      </c>
      <c r="J8" s="182">
        <v>734.95505000000003</v>
      </c>
      <c r="K8" s="182">
        <v>1163.7872</v>
      </c>
      <c r="L8" s="182">
        <v>1636.70724</v>
      </c>
      <c r="M8" s="182">
        <v>534.24692000000005</v>
      </c>
      <c r="N8" s="182">
        <v>3565.6445600000002</v>
      </c>
      <c r="O8" s="182">
        <v>1369.12871</v>
      </c>
      <c r="P8" s="182">
        <v>379.95795000000004</v>
      </c>
      <c r="Q8" s="182">
        <v>830.76962000000003</v>
      </c>
      <c r="R8" s="182">
        <v>594.13868000000002</v>
      </c>
      <c r="S8" s="182">
        <v>3707.73522</v>
      </c>
    </row>
    <row r="9" spans="1:19" ht="15" customHeight="1">
      <c r="A9" s="190" t="s">
        <v>718</v>
      </c>
      <c r="B9" s="182">
        <v>16665.86462</v>
      </c>
      <c r="C9" s="182">
        <v>8964.4070399999982</v>
      </c>
      <c r="D9" s="182">
        <v>6642.6798200000003</v>
      </c>
      <c r="E9" s="182">
        <v>2022.98532</v>
      </c>
      <c r="F9" s="182">
        <v>4406.8547500000004</v>
      </c>
      <c r="G9" s="182">
        <v>2288.0247400000003</v>
      </c>
      <c r="H9" s="182">
        <v>150.31730999999999</v>
      </c>
      <c r="I9" s="182">
        <v>1271.2930200000001</v>
      </c>
      <c r="J9" s="182">
        <v>143.39788000000001</v>
      </c>
      <c r="K9" s="182">
        <v>321.43531999999999</v>
      </c>
      <c r="L9" s="182">
        <v>568.07452000000001</v>
      </c>
      <c r="M9" s="182">
        <v>217.43582000000001</v>
      </c>
      <c r="N9" s="182">
        <v>1213.73324</v>
      </c>
      <c r="O9" s="182">
        <v>785.6424300000001</v>
      </c>
      <c r="P9" s="182">
        <v>270.44521999999995</v>
      </c>
      <c r="Q9" s="182">
        <v>285.34444000000002</v>
      </c>
      <c r="R9" s="182">
        <v>510.63508000000002</v>
      </c>
      <c r="S9" s="182">
        <v>618.98712999999998</v>
      </c>
    </row>
    <row r="10" spans="1:19" ht="15" customHeight="1">
      <c r="A10" s="190" t="s">
        <v>719</v>
      </c>
      <c r="B10" s="182">
        <v>671.04734999999994</v>
      </c>
      <c r="C10" s="182">
        <v>365.00933000000003</v>
      </c>
      <c r="D10" s="182">
        <v>347.30192</v>
      </c>
      <c r="E10" s="182">
        <v>149.66185000000002</v>
      </c>
      <c r="F10" s="182">
        <v>162.23487</v>
      </c>
      <c r="G10" s="182">
        <v>96.301079999999999</v>
      </c>
      <c r="H10" s="182">
        <v>9.7706299999999988</v>
      </c>
      <c r="I10" s="182">
        <v>55.45214</v>
      </c>
      <c r="J10" s="182">
        <v>7.6204399999999994</v>
      </c>
      <c r="K10" s="182">
        <v>13.199719999999999</v>
      </c>
      <c r="L10" s="182">
        <v>36.268050000000002</v>
      </c>
      <c r="M10" s="182">
        <v>6.6545800000000002</v>
      </c>
      <c r="N10" s="182">
        <v>64.324820000000003</v>
      </c>
      <c r="O10" s="182">
        <v>39.57179</v>
      </c>
      <c r="P10" s="182">
        <v>12.108309999999999</v>
      </c>
      <c r="Q10" s="182">
        <v>16.930289999999999</v>
      </c>
      <c r="R10" s="182">
        <v>17.386880000000001</v>
      </c>
      <c r="S10" s="182">
        <v>34.914519999999996</v>
      </c>
    </row>
    <row r="11" spans="1:19" ht="15" customHeight="1">
      <c r="A11" s="190" t="s">
        <v>720</v>
      </c>
      <c r="B11" s="182">
        <v>6949.3352599999998</v>
      </c>
      <c r="C11" s="182">
        <v>4465.0087699999995</v>
      </c>
      <c r="D11" s="182">
        <v>4497.0185999999994</v>
      </c>
      <c r="E11" s="182">
        <v>352.13564000000002</v>
      </c>
      <c r="F11" s="182">
        <v>1447.8810000000001</v>
      </c>
      <c r="G11" s="182">
        <v>391.04381000000001</v>
      </c>
      <c r="H11" s="182">
        <v>0</v>
      </c>
      <c r="I11" s="182">
        <v>312.05430999999999</v>
      </c>
      <c r="J11" s="182">
        <v>0</v>
      </c>
      <c r="K11" s="182">
        <v>11.523070000000001</v>
      </c>
      <c r="L11" s="182">
        <v>371.99266999999998</v>
      </c>
      <c r="M11" s="182">
        <v>346.93216999999999</v>
      </c>
      <c r="N11" s="182">
        <v>466.43072999999998</v>
      </c>
      <c r="O11" s="182">
        <v>87.267520000000005</v>
      </c>
      <c r="P11" s="182">
        <v>60.937129999999996</v>
      </c>
      <c r="Q11" s="182">
        <v>53.256629999999994</v>
      </c>
      <c r="R11" s="182">
        <v>16.172629999999998</v>
      </c>
      <c r="S11" s="182">
        <v>93.194839999999999</v>
      </c>
    </row>
    <row r="12" spans="1:19" ht="15" customHeight="1">
      <c r="A12" s="190" t="s">
        <v>721</v>
      </c>
      <c r="B12" s="182">
        <v>1313.069</v>
      </c>
      <c r="C12" s="182">
        <v>616.71073999999999</v>
      </c>
      <c r="D12" s="182">
        <v>507.11445000000003</v>
      </c>
      <c r="E12" s="182">
        <v>70.427109999999999</v>
      </c>
      <c r="F12" s="182">
        <v>269.07107999999999</v>
      </c>
      <c r="G12" s="182">
        <v>78.208770000000001</v>
      </c>
      <c r="H12" s="182">
        <v>0</v>
      </c>
      <c r="I12" s="182">
        <v>50.288809999999998</v>
      </c>
      <c r="J12" s="182">
        <v>0</v>
      </c>
      <c r="K12" s="182">
        <v>2.3046199999999999</v>
      </c>
      <c r="L12" s="182">
        <v>47.34975</v>
      </c>
      <c r="M12" s="182">
        <v>69.38642999999999</v>
      </c>
      <c r="N12" s="182">
        <v>70.600100000000012</v>
      </c>
      <c r="O12" s="182">
        <v>17.453509999999998</v>
      </c>
      <c r="P12" s="182">
        <v>12.187430000000001</v>
      </c>
      <c r="Q12" s="182">
        <v>5.9712200000000006</v>
      </c>
      <c r="R12" s="182">
        <v>3.2345199999999998</v>
      </c>
      <c r="S12" s="182">
        <v>18.638960000000001</v>
      </c>
    </row>
    <row r="13" spans="1:19" ht="15" customHeight="1">
      <c r="A13" s="190" t="s">
        <v>722</v>
      </c>
      <c r="B13" s="182">
        <v>6600.1217200000001</v>
      </c>
      <c r="C13" s="182">
        <v>1411.5259099999998</v>
      </c>
      <c r="D13" s="182">
        <v>1198.4802199999999</v>
      </c>
      <c r="E13" s="182">
        <v>246.82677999999999</v>
      </c>
      <c r="F13" s="182">
        <v>387.87943999999999</v>
      </c>
      <c r="G13" s="182">
        <v>0</v>
      </c>
      <c r="H13" s="182">
        <v>34.298559999999995</v>
      </c>
      <c r="I13" s="182">
        <v>196.3014</v>
      </c>
      <c r="J13" s="182">
        <v>4.2505200000000007</v>
      </c>
      <c r="K13" s="182">
        <v>202.03026</v>
      </c>
      <c r="L13" s="182">
        <v>53.114489999999996</v>
      </c>
      <c r="M13" s="182">
        <v>283.66602</v>
      </c>
      <c r="N13" s="182">
        <v>170.38</v>
      </c>
      <c r="O13" s="182">
        <v>263.13421999999997</v>
      </c>
      <c r="P13" s="182">
        <v>0</v>
      </c>
      <c r="Q13" s="182">
        <v>3.02881</v>
      </c>
      <c r="R13" s="182">
        <v>5.0902899999999995</v>
      </c>
      <c r="S13" s="182">
        <v>59.417279999999998</v>
      </c>
    </row>
    <row r="14" spans="1:19" ht="15" customHeight="1">
      <c r="A14" s="190" t="s">
        <v>723</v>
      </c>
      <c r="B14" s="182">
        <v>1807.16182</v>
      </c>
      <c r="C14" s="182">
        <v>527.52544999999998</v>
      </c>
      <c r="D14" s="182">
        <v>418.55065000000002</v>
      </c>
      <c r="E14" s="182">
        <v>92.316310000000001</v>
      </c>
      <c r="F14" s="182">
        <v>134.70477</v>
      </c>
      <c r="G14" s="182">
        <v>0</v>
      </c>
      <c r="H14" s="182">
        <v>17.149279999999997</v>
      </c>
      <c r="I14" s="182">
        <v>62.303550000000001</v>
      </c>
      <c r="J14" s="182">
        <v>2.1252600000000004</v>
      </c>
      <c r="K14" s="182">
        <v>101.01514</v>
      </c>
      <c r="L14" s="182">
        <v>26.55725</v>
      </c>
      <c r="M14" s="182">
        <v>79.558039999999991</v>
      </c>
      <c r="N14" s="182">
        <v>85.190010000000001</v>
      </c>
      <c r="O14" s="182">
        <v>131.56711999999999</v>
      </c>
      <c r="P14" s="182">
        <v>0</v>
      </c>
      <c r="Q14" s="182">
        <v>1.51441</v>
      </c>
      <c r="R14" s="182">
        <v>2.54515</v>
      </c>
      <c r="S14" s="182">
        <v>29.708639999999999</v>
      </c>
    </row>
    <row r="15" spans="1:19" ht="15" customHeight="1">
      <c r="A15" s="190" t="s">
        <v>724</v>
      </c>
      <c r="B15" s="182">
        <v>2352.5854900000004</v>
      </c>
      <c r="C15" s="182">
        <v>119.02500000000001</v>
      </c>
      <c r="D15" s="182">
        <v>606.18393000000003</v>
      </c>
      <c r="E15" s="182">
        <v>537.29818999999998</v>
      </c>
      <c r="F15" s="182">
        <v>0</v>
      </c>
      <c r="G15" s="182">
        <v>1195.7909199999999</v>
      </c>
      <c r="H15" s="182">
        <v>468.63840999999996</v>
      </c>
      <c r="I15" s="182">
        <v>90.374259999999992</v>
      </c>
      <c r="J15" s="182">
        <v>0</v>
      </c>
      <c r="K15" s="182">
        <v>163.11156</v>
      </c>
      <c r="L15" s="182">
        <v>48.786900000000003</v>
      </c>
      <c r="M15" s="182">
        <v>0</v>
      </c>
      <c r="N15" s="182">
        <v>60.017900000000004</v>
      </c>
      <c r="O15" s="182">
        <v>243.46467999999999</v>
      </c>
      <c r="P15" s="182">
        <v>0</v>
      </c>
      <c r="Q15" s="182">
        <v>26.385069999999999</v>
      </c>
      <c r="R15" s="182">
        <v>40.379160000000006</v>
      </c>
      <c r="S15" s="182">
        <v>38.708750000000002</v>
      </c>
    </row>
    <row r="16" spans="1:19" ht="15" customHeight="1">
      <c r="A16" s="190" t="s">
        <v>725</v>
      </c>
      <c r="B16" s="182">
        <v>1802.74307</v>
      </c>
      <c r="C16" s="182">
        <v>83.523510000000002</v>
      </c>
      <c r="D16" s="182">
        <v>362.17758000000003</v>
      </c>
      <c r="E16" s="182">
        <v>311.84656000000001</v>
      </c>
      <c r="F16" s="182">
        <v>0</v>
      </c>
      <c r="G16" s="182">
        <v>485.27256</v>
      </c>
      <c r="H16" s="182">
        <v>194.33765</v>
      </c>
      <c r="I16" s="182">
        <v>58.299419999999998</v>
      </c>
      <c r="J16" s="182">
        <v>0</v>
      </c>
      <c r="K16" s="182">
        <v>74.533160000000009</v>
      </c>
      <c r="L16" s="182">
        <v>39.029519999999998</v>
      </c>
      <c r="M16" s="182">
        <v>0</v>
      </c>
      <c r="N16" s="182">
        <v>48.014319999999998</v>
      </c>
      <c r="O16" s="182">
        <v>194.77175</v>
      </c>
      <c r="P16" s="182">
        <v>0</v>
      </c>
      <c r="Q16" s="182">
        <v>21.108060000000002</v>
      </c>
      <c r="R16" s="182">
        <v>32.303319999999999</v>
      </c>
      <c r="S16" s="182">
        <v>30.966999999999999</v>
      </c>
    </row>
    <row r="17" spans="1:19" ht="15" customHeight="1">
      <c r="A17" s="190" t="s">
        <v>726</v>
      </c>
      <c r="B17" s="182">
        <v>34642.610479999996</v>
      </c>
      <c r="C17" s="182">
        <v>22719.176950000001</v>
      </c>
      <c r="D17" s="182">
        <v>12651.713189999999</v>
      </c>
      <c r="E17" s="182">
        <v>6962.1805700000004</v>
      </c>
      <c r="F17" s="182">
        <v>3516.44634</v>
      </c>
      <c r="G17" s="182">
        <v>19860.02361</v>
      </c>
      <c r="H17" s="182">
        <v>7244.7977599999995</v>
      </c>
      <c r="I17" s="182">
        <v>5895.9063599999999</v>
      </c>
      <c r="J17" s="182">
        <v>6245.3270899999998</v>
      </c>
      <c r="K17" s="182">
        <v>1879.8550700000001</v>
      </c>
      <c r="L17" s="182">
        <v>3468.4644900000003</v>
      </c>
      <c r="M17" s="182">
        <v>1470.7660600000002</v>
      </c>
      <c r="N17" s="182">
        <v>3434.0718199999997</v>
      </c>
      <c r="O17" s="182">
        <v>1539.84403</v>
      </c>
      <c r="P17" s="182">
        <v>1585.05405</v>
      </c>
      <c r="Q17" s="182">
        <v>1458.44966</v>
      </c>
      <c r="R17" s="182">
        <v>3417.5320699999997</v>
      </c>
      <c r="S17" s="182">
        <v>1982.5491000000002</v>
      </c>
    </row>
    <row r="18" spans="1:19" ht="15" customHeight="1">
      <c r="A18" s="190" t="s">
        <v>727</v>
      </c>
      <c r="B18" s="182">
        <v>24157.15525</v>
      </c>
      <c r="C18" s="182">
        <v>19114.659540000001</v>
      </c>
      <c r="D18" s="182">
        <v>7895.0374499999998</v>
      </c>
      <c r="E18" s="182">
        <v>5177.4014400000005</v>
      </c>
      <c r="F18" s="182">
        <v>2334.2627699999998</v>
      </c>
      <c r="G18" s="182">
        <v>11520.81395</v>
      </c>
      <c r="H18" s="182">
        <v>4841.9836100000002</v>
      </c>
      <c r="I18" s="182">
        <v>3784.9228700000003</v>
      </c>
      <c r="J18" s="182">
        <v>5674.6687599999996</v>
      </c>
      <c r="K18" s="182">
        <v>1663.20183</v>
      </c>
      <c r="L18" s="182">
        <v>2652.56432</v>
      </c>
      <c r="M18" s="182">
        <v>947.39019999999994</v>
      </c>
      <c r="N18" s="182">
        <v>2621.6822999999999</v>
      </c>
      <c r="O18" s="182">
        <v>1090.9488999999999</v>
      </c>
      <c r="P18" s="182">
        <v>1257.5708500000001</v>
      </c>
      <c r="Q18" s="182">
        <v>1280.7613799999999</v>
      </c>
      <c r="R18" s="182">
        <v>2529.66275</v>
      </c>
      <c r="S18" s="182">
        <v>1974.25549</v>
      </c>
    </row>
    <row r="19" spans="1:19" ht="15" customHeight="1">
      <c r="A19" s="193" t="s">
        <v>728</v>
      </c>
      <c r="B19" s="194">
        <v>1178823.3680399999</v>
      </c>
      <c r="C19" s="194">
        <v>762212.21933999984</v>
      </c>
      <c r="D19" s="194">
        <v>348432.22713000001</v>
      </c>
      <c r="E19" s="194">
        <v>87203.611140000008</v>
      </c>
      <c r="F19" s="194">
        <v>186475.67177999998</v>
      </c>
      <c r="G19" s="194">
        <v>337691.42882999999</v>
      </c>
      <c r="H19" s="194">
        <v>181537.93166999999</v>
      </c>
      <c r="I19" s="194">
        <v>177490.36116000003</v>
      </c>
      <c r="J19" s="194">
        <v>156491.06224</v>
      </c>
      <c r="K19" s="194">
        <v>127228.24732000001</v>
      </c>
      <c r="L19" s="194">
        <v>97453.241280000002</v>
      </c>
      <c r="M19" s="194">
        <v>62204.587229999997</v>
      </c>
      <c r="N19" s="194">
        <v>245855.07528000002</v>
      </c>
      <c r="O19" s="194">
        <v>125175.72369000001</v>
      </c>
      <c r="P19" s="194">
        <v>70490.246710000007</v>
      </c>
      <c r="Q19" s="194">
        <v>55201.756880000008</v>
      </c>
      <c r="R19" s="194">
        <v>90501.239560000002</v>
      </c>
      <c r="S19" s="194">
        <v>166447.59356000001</v>
      </c>
    </row>
    <row r="20" spans="1:19" ht="15" customHeight="1">
      <c r="A20" s="312" t="s">
        <v>743</v>
      </c>
      <c r="B20" s="182">
        <v>63040.845709999994</v>
      </c>
      <c r="C20" s="182">
        <v>29596.33311</v>
      </c>
      <c r="D20" s="182">
        <v>13787.7096</v>
      </c>
      <c r="E20" s="182">
        <v>8256.6715500000009</v>
      </c>
      <c r="F20" s="182">
        <v>3949.1640900000002</v>
      </c>
      <c r="G20" s="182">
        <v>15599.27406</v>
      </c>
      <c r="H20" s="182">
        <v>7076.5718800000004</v>
      </c>
      <c r="I20" s="182">
        <v>5433.221340000001</v>
      </c>
      <c r="J20" s="182">
        <v>6419.3695099999995</v>
      </c>
      <c r="K20" s="182">
        <v>3018.0416700000001</v>
      </c>
      <c r="L20" s="182">
        <v>4438.47613</v>
      </c>
      <c r="M20" s="182">
        <v>1637.2361700000001</v>
      </c>
      <c r="N20" s="182">
        <v>6455.4561099999992</v>
      </c>
      <c r="O20" s="182">
        <v>2843.4417799999997</v>
      </c>
      <c r="P20" s="182">
        <v>1661.8245400000001</v>
      </c>
      <c r="Q20" s="182">
        <v>2157.0549799999999</v>
      </c>
      <c r="R20" s="182">
        <v>3179.2712999999999</v>
      </c>
      <c r="S20" s="182">
        <v>5796.21983</v>
      </c>
    </row>
    <row r="21" spans="1:19" s="265" customFormat="1" ht="15" customHeight="1" thickBot="1">
      <c r="A21" s="445" t="s">
        <v>744</v>
      </c>
      <c r="B21" s="446">
        <v>0.16955806766762188</v>
      </c>
      <c r="C21" s="446">
        <v>0.10963409325590719</v>
      </c>
      <c r="D21" s="446">
        <v>5.0117343061767378E-2</v>
      </c>
      <c r="E21" s="446">
        <v>1.2543079989262127E-2</v>
      </c>
      <c r="F21" s="446">
        <v>2.6822045975055362E-2</v>
      </c>
      <c r="G21" s="446">
        <v>4.8572422037692561E-2</v>
      </c>
      <c r="H21" s="446">
        <v>2.6111817713217838E-2</v>
      </c>
      <c r="I21" s="446">
        <v>2.5529628512502265E-2</v>
      </c>
      <c r="J21" s="446">
        <v>2.2509158572913177E-2</v>
      </c>
      <c r="K21" s="446">
        <v>1.8300091729760732E-2</v>
      </c>
      <c r="L21" s="446">
        <v>1.4017353004171725E-2</v>
      </c>
      <c r="M21" s="446">
        <v>8.9473027908477439E-3</v>
      </c>
      <c r="N21" s="446">
        <v>3.5362983650439481E-2</v>
      </c>
      <c r="O21" s="446">
        <v>1.8004863496269247E-2</v>
      </c>
      <c r="P21" s="446">
        <v>1.0139084739585838E-2</v>
      </c>
      <c r="Q21" s="446">
        <v>7.9400387557578972E-3</v>
      </c>
      <c r="R21" s="446">
        <v>1.3017399991681744E-2</v>
      </c>
      <c r="S21" s="446">
        <v>2.3941273219654786E-2</v>
      </c>
    </row>
    <row r="22" spans="1:19" ht="15" customHeight="1">
      <c r="A22" s="181" t="s">
        <v>731</v>
      </c>
      <c r="B22" s="205"/>
      <c r="C22" s="206"/>
      <c r="D22" s="206"/>
      <c r="E22" s="206"/>
      <c r="F22" s="206"/>
      <c r="G22" s="206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447"/>
    </row>
    <row r="23" spans="1:19" ht="39.75" customHeight="1">
      <c r="A23" s="495" t="s">
        <v>732</v>
      </c>
      <c r="B23" s="499"/>
      <c r="C23" s="499"/>
      <c r="D23" s="499"/>
      <c r="E23" s="499"/>
      <c r="F23" s="499"/>
      <c r="G23" s="499"/>
      <c r="H23" s="499"/>
      <c r="I23" s="499"/>
      <c r="J23" s="499"/>
      <c r="K23" s="499"/>
      <c r="L23" s="500"/>
      <c r="M23" s="500"/>
      <c r="N23" s="500"/>
      <c r="O23" s="500"/>
      <c r="P23" s="500"/>
      <c r="Q23" s="500"/>
      <c r="R23" s="500"/>
      <c r="S23" s="500"/>
    </row>
    <row r="24" spans="1:19" ht="42.75" customHeight="1">
      <c r="A24" s="495" t="s">
        <v>733</v>
      </c>
      <c r="B24" s="499"/>
      <c r="C24" s="499"/>
      <c r="D24" s="499"/>
      <c r="E24" s="499"/>
      <c r="F24" s="499"/>
      <c r="G24" s="499"/>
      <c r="H24" s="499"/>
      <c r="I24" s="499"/>
      <c r="J24" s="499"/>
      <c r="K24" s="499"/>
      <c r="L24" s="499"/>
      <c r="M24" s="499"/>
      <c r="N24" s="499"/>
      <c r="O24" s="499"/>
      <c r="P24" s="499"/>
      <c r="Q24" s="499"/>
      <c r="R24" s="499"/>
      <c r="S24" s="499"/>
    </row>
  </sheetData>
  <mergeCells count="6">
    <mergeCell ref="A24:S24"/>
    <mergeCell ref="A1:S1"/>
    <mergeCell ref="A2:S2"/>
    <mergeCell ref="A3:S3"/>
    <mergeCell ref="A4:S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V25"/>
  <sheetViews>
    <sheetView zoomScaleNormal="100" workbookViewId="0">
      <selection sqref="A1:V1"/>
    </sheetView>
  </sheetViews>
  <sheetFormatPr defaultColWidth="9.140625" defaultRowHeight="12.75"/>
  <cols>
    <col min="1" max="1" width="42.5703125" style="184" customWidth="1"/>
    <col min="2" max="21" width="13.140625" style="183" customWidth="1"/>
    <col min="22" max="22" width="13.140625" style="265" customWidth="1"/>
    <col min="23" max="256" width="9.140625" style="183"/>
    <col min="257" max="257" width="42.5703125" style="183" customWidth="1"/>
    <col min="258" max="278" width="13.140625" style="183" customWidth="1"/>
    <col min="279" max="512" width="9.140625" style="183"/>
    <col min="513" max="513" width="42.5703125" style="183" customWidth="1"/>
    <col min="514" max="534" width="13.140625" style="183" customWidth="1"/>
    <col min="535" max="768" width="9.140625" style="183"/>
    <col min="769" max="769" width="42.5703125" style="183" customWidth="1"/>
    <col min="770" max="790" width="13.140625" style="183" customWidth="1"/>
    <col min="791" max="1024" width="9.140625" style="183"/>
    <col min="1025" max="1025" width="42.5703125" style="183" customWidth="1"/>
    <col min="1026" max="1046" width="13.140625" style="183" customWidth="1"/>
    <col min="1047" max="1280" width="9.140625" style="183"/>
    <col min="1281" max="1281" width="42.5703125" style="183" customWidth="1"/>
    <col min="1282" max="1302" width="13.140625" style="183" customWidth="1"/>
    <col min="1303" max="1536" width="9.140625" style="183"/>
    <col min="1537" max="1537" width="42.5703125" style="183" customWidth="1"/>
    <col min="1538" max="1558" width="13.140625" style="183" customWidth="1"/>
    <col min="1559" max="1792" width="9.140625" style="183"/>
    <col min="1793" max="1793" width="42.5703125" style="183" customWidth="1"/>
    <col min="1794" max="1814" width="13.140625" style="183" customWidth="1"/>
    <col min="1815" max="2048" width="9.140625" style="183"/>
    <col min="2049" max="2049" width="42.5703125" style="183" customWidth="1"/>
    <col min="2050" max="2070" width="13.140625" style="183" customWidth="1"/>
    <col min="2071" max="2304" width="9.140625" style="183"/>
    <col min="2305" max="2305" width="42.5703125" style="183" customWidth="1"/>
    <col min="2306" max="2326" width="13.140625" style="183" customWidth="1"/>
    <col min="2327" max="2560" width="9.140625" style="183"/>
    <col min="2561" max="2561" width="42.5703125" style="183" customWidth="1"/>
    <col min="2562" max="2582" width="13.140625" style="183" customWidth="1"/>
    <col min="2583" max="2816" width="9.140625" style="183"/>
    <col min="2817" max="2817" width="42.5703125" style="183" customWidth="1"/>
    <col min="2818" max="2838" width="13.140625" style="183" customWidth="1"/>
    <col min="2839" max="3072" width="9.140625" style="183"/>
    <col min="3073" max="3073" width="42.5703125" style="183" customWidth="1"/>
    <col min="3074" max="3094" width="13.140625" style="183" customWidth="1"/>
    <col min="3095" max="3328" width="9.140625" style="183"/>
    <col min="3329" max="3329" width="42.5703125" style="183" customWidth="1"/>
    <col min="3330" max="3350" width="13.140625" style="183" customWidth="1"/>
    <col min="3351" max="3584" width="9.140625" style="183"/>
    <col min="3585" max="3585" width="42.5703125" style="183" customWidth="1"/>
    <col min="3586" max="3606" width="13.140625" style="183" customWidth="1"/>
    <col min="3607" max="3840" width="9.140625" style="183"/>
    <col min="3841" max="3841" width="42.5703125" style="183" customWidth="1"/>
    <col min="3842" max="3862" width="13.140625" style="183" customWidth="1"/>
    <col min="3863" max="4096" width="9.140625" style="183"/>
    <col min="4097" max="4097" width="42.5703125" style="183" customWidth="1"/>
    <col min="4098" max="4118" width="13.140625" style="183" customWidth="1"/>
    <col min="4119" max="4352" width="9.140625" style="183"/>
    <col min="4353" max="4353" width="42.5703125" style="183" customWidth="1"/>
    <col min="4354" max="4374" width="13.140625" style="183" customWidth="1"/>
    <col min="4375" max="4608" width="9.140625" style="183"/>
    <col min="4609" max="4609" width="42.5703125" style="183" customWidth="1"/>
    <col min="4610" max="4630" width="13.140625" style="183" customWidth="1"/>
    <col min="4631" max="4864" width="9.140625" style="183"/>
    <col min="4865" max="4865" width="42.5703125" style="183" customWidth="1"/>
    <col min="4866" max="4886" width="13.140625" style="183" customWidth="1"/>
    <col min="4887" max="5120" width="9.140625" style="183"/>
    <col min="5121" max="5121" width="42.5703125" style="183" customWidth="1"/>
    <col min="5122" max="5142" width="13.140625" style="183" customWidth="1"/>
    <col min="5143" max="5376" width="9.140625" style="183"/>
    <col min="5377" max="5377" width="42.5703125" style="183" customWidth="1"/>
    <col min="5378" max="5398" width="13.140625" style="183" customWidth="1"/>
    <col min="5399" max="5632" width="9.140625" style="183"/>
    <col min="5633" max="5633" width="42.5703125" style="183" customWidth="1"/>
    <col min="5634" max="5654" width="13.140625" style="183" customWidth="1"/>
    <col min="5655" max="5888" width="9.140625" style="183"/>
    <col min="5889" max="5889" width="42.5703125" style="183" customWidth="1"/>
    <col min="5890" max="5910" width="13.140625" style="183" customWidth="1"/>
    <col min="5911" max="6144" width="9.140625" style="183"/>
    <col min="6145" max="6145" width="42.5703125" style="183" customWidth="1"/>
    <col min="6146" max="6166" width="13.140625" style="183" customWidth="1"/>
    <col min="6167" max="6400" width="9.140625" style="183"/>
    <col min="6401" max="6401" width="42.5703125" style="183" customWidth="1"/>
    <col min="6402" max="6422" width="13.140625" style="183" customWidth="1"/>
    <col min="6423" max="6656" width="9.140625" style="183"/>
    <col min="6657" max="6657" width="42.5703125" style="183" customWidth="1"/>
    <col min="6658" max="6678" width="13.140625" style="183" customWidth="1"/>
    <col min="6679" max="6912" width="9.140625" style="183"/>
    <col min="6913" max="6913" width="42.5703125" style="183" customWidth="1"/>
    <col min="6914" max="6934" width="13.140625" style="183" customWidth="1"/>
    <col min="6935" max="7168" width="9.140625" style="183"/>
    <col min="7169" max="7169" width="42.5703125" style="183" customWidth="1"/>
    <col min="7170" max="7190" width="13.140625" style="183" customWidth="1"/>
    <col min="7191" max="7424" width="9.140625" style="183"/>
    <col min="7425" max="7425" width="42.5703125" style="183" customWidth="1"/>
    <col min="7426" max="7446" width="13.140625" style="183" customWidth="1"/>
    <col min="7447" max="7680" width="9.140625" style="183"/>
    <col min="7681" max="7681" width="42.5703125" style="183" customWidth="1"/>
    <col min="7682" max="7702" width="13.140625" style="183" customWidth="1"/>
    <col min="7703" max="7936" width="9.140625" style="183"/>
    <col min="7937" max="7937" width="42.5703125" style="183" customWidth="1"/>
    <col min="7938" max="7958" width="13.140625" style="183" customWidth="1"/>
    <col min="7959" max="8192" width="9.140625" style="183"/>
    <col min="8193" max="8193" width="42.5703125" style="183" customWidth="1"/>
    <col min="8194" max="8214" width="13.140625" style="183" customWidth="1"/>
    <col min="8215" max="8448" width="9.140625" style="183"/>
    <col min="8449" max="8449" width="42.5703125" style="183" customWidth="1"/>
    <col min="8450" max="8470" width="13.140625" style="183" customWidth="1"/>
    <col min="8471" max="8704" width="9.140625" style="183"/>
    <col min="8705" max="8705" width="42.5703125" style="183" customWidth="1"/>
    <col min="8706" max="8726" width="13.140625" style="183" customWidth="1"/>
    <col min="8727" max="8960" width="9.140625" style="183"/>
    <col min="8961" max="8961" width="42.5703125" style="183" customWidth="1"/>
    <col min="8962" max="8982" width="13.140625" style="183" customWidth="1"/>
    <col min="8983" max="9216" width="9.140625" style="183"/>
    <col min="9217" max="9217" width="42.5703125" style="183" customWidth="1"/>
    <col min="9218" max="9238" width="13.140625" style="183" customWidth="1"/>
    <col min="9239" max="9472" width="9.140625" style="183"/>
    <col min="9473" max="9473" width="42.5703125" style="183" customWidth="1"/>
    <col min="9474" max="9494" width="13.140625" style="183" customWidth="1"/>
    <col min="9495" max="9728" width="9.140625" style="183"/>
    <col min="9729" max="9729" width="42.5703125" style="183" customWidth="1"/>
    <col min="9730" max="9750" width="13.140625" style="183" customWidth="1"/>
    <col min="9751" max="9984" width="9.140625" style="183"/>
    <col min="9985" max="9985" width="42.5703125" style="183" customWidth="1"/>
    <col min="9986" max="10006" width="13.140625" style="183" customWidth="1"/>
    <col min="10007" max="10240" width="9.140625" style="183"/>
    <col min="10241" max="10241" width="42.5703125" style="183" customWidth="1"/>
    <col min="10242" max="10262" width="13.140625" style="183" customWidth="1"/>
    <col min="10263" max="10496" width="9.140625" style="183"/>
    <col min="10497" max="10497" width="42.5703125" style="183" customWidth="1"/>
    <col min="10498" max="10518" width="13.140625" style="183" customWidth="1"/>
    <col min="10519" max="10752" width="9.140625" style="183"/>
    <col min="10753" max="10753" width="42.5703125" style="183" customWidth="1"/>
    <col min="10754" max="10774" width="13.140625" style="183" customWidth="1"/>
    <col min="10775" max="11008" width="9.140625" style="183"/>
    <col min="11009" max="11009" width="42.5703125" style="183" customWidth="1"/>
    <col min="11010" max="11030" width="13.140625" style="183" customWidth="1"/>
    <col min="11031" max="11264" width="9.140625" style="183"/>
    <col min="11265" max="11265" width="42.5703125" style="183" customWidth="1"/>
    <col min="11266" max="11286" width="13.140625" style="183" customWidth="1"/>
    <col min="11287" max="11520" width="9.140625" style="183"/>
    <col min="11521" max="11521" width="42.5703125" style="183" customWidth="1"/>
    <col min="11522" max="11542" width="13.140625" style="183" customWidth="1"/>
    <col min="11543" max="11776" width="9.140625" style="183"/>
    <col min="11777" max="11777" width="42.5703125" style="183" customWidth="1"/>
    <col min="11778" max="11798" width="13.140625" style="183" customWidth="1"/>
    <col min="11799" max="12032" width="9.140625" style="183"/>
    <col min="12033" max="12033" width="42.5703125" style="183" customWidth="1"/>
    <col min="12034" max="12054" width="13.140625" style="183" customWidth="1"/>
    <col min="12055" max="12288" width="9.140625" style="183"/>
    <col min="12289" max="12289" width="42.5703125" style="183" customWidth="1"/>
    <col min="12290" max="12310" width="13.140625" style="183" customWidth="1"/>
    <col min="12311" max="12544" width="9.140625" style="183"/>
    <col min="12545" max="12545" width="42.5703125" style="183" customWidth="1"/>
    <col min="12546" max="12566" width="13.140625" style="183" customWidth="1"/>
    <col min="12567" max="12800" width="9.140625" style="183"/>
    <col min="12801" max="12801" width="42.5703125" style="183" customWidth="1"/>
    <col min="12802" max="12822" width="13.140625" style="183" customWidth="1"/>
    <col min="12823" max="13056" width="9.140625" style="183"/>
    <col min="13057" max="13057" width="42.5703125" style="183" customWidth="1"/>
    <col min="13058" max="13078" width="13.140625" style="183" customWidth="1"/>
    <col min="13079" max="13312" width="9.140625" style="183"/>
    <col min="13313" max="13313" width="42.5703125" style="183" customWidth="1"/>
    <col min="13314" max="13334" width="13.140625" style="183" customWidth="1"/>
    <col min="13335" max="13568" width="9.140625" style="183"/>
    <col min="13569" max="13569" width="42.5703125" style="183" customWidth="1"/>
    <col min="13570" max="13590" width="13.140625" style="183" customWidth="1"/>
    <col min="13591" max="13824" width="9.140625" style="183"/>
    <col min="13825" max="13825" width="42.5703125" style="183" customWidth="1"/>
    <col min="13826" max="13846" width="13.140625" style="183" customWidth="1"/>
    <col min="13847" max="14080" width="9.140625" style="183"/>
    <col min="14081" max="14081" width="42.5703125" style="183" customWidth="1"/>
    <col min="14082" max="14102" width="13.140625" style="183" customWidth="1"/>
    <col min="14103" max="14336" width="9.140625" style="183"/>
    <col min="14337" max="14337" width="42.5703125" style="183" customWidth="1"/>
    <col min="14338" max="14358" width="13.140625" style="183" customWidth="1"/>
    <col min="14359" max="14592" width="9.140625" style="183"/>
    <col min="14593" max="14593" width="42.5703125" style="183" customWidth="1"/>
    <col min="14594" max="14614" width="13.140625" style="183" customWidth="1"/>
    <col min="14615" max="14848" width="9.140625" style="183"/>
    <col min="14849" max="14849" width="42.5703125" style="183" customWidth="1"/>
    <col min="14850" max="14870" width="13.140625" style="183" customWidth="1"/>
    <col min="14871" max="15104" width="9.140625" style="183"/>
    <col min="15105" max="15105" width="42.5703125" style="183" customWidth="1"/>
    <col min="15106" max="15126" width="13.140625" style="183" customWidth="1"/>
    <col min="15127" max="15360" width="9.140625" style="183"/>
    <col min="15361" max="15361" width="42.5703125" style="183" customWidth="1"/>
    <col min="15362" max="15382" width="13.140625" style="183" customWidth="1"/>
    <col min="15383" max="15616" width="9.140625" style="183"/>
    <col min="15617" max="15617" width="42.5703125" style="183" customWidth="1"/>
    <col min="15618" max="15638" width="13.140625" style="183" customWidth="1"/>
    <col min="15639" max="15872" width="9.140625" style="183"/>
    <col min="15873" max="15873" width="42.5703125" style="183" customWidth="1"/>
    <col min="15874" max="15894" width="13.140625" style="183" customWidth="1"/>
    <col min="15895" max="16128" width="9.140625" style="183"/>
    <col min="16129" max="16129" width="42.5703125" style="183" customWidth="1"/>
    <col min="16130" max="16150" width="13.140625" style="183" customWidth="1"/>
    <col min="16151" max="16384" width="9.140625" style="183"/>
  </cols>
  <sheetData>
    <row r="1" spans="1:22" s="160" customFormat="1" ht="30" customHeight="1">
      <c r="A1" s="486" t="s">
        <v>318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  <c r="T1" s="486"/>
      <c r="U1" s="486"/>
      <c r="V1" s="486"/>
    </row>
    <row r="2" spans="1:22" s="160" customFormat="1" ht="15" customHeight="1">
      <c r="A2" s="487" t="s">
        <v>715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</row>
    <row r="3" spans="1:22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487"/>
    </row>
    <row r="4" spans="1:22" s="160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  <c r="R4" s="488"/>
      <c r="S4" s="488"/>
      <c r="T4" s="488"/>
      <c r="U4" s="488"/>
      <c r="V4" s="488"/>
    </row>
    <row r="5" spans="1:22" ht="4.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  <c r="T5" s="185"/>
      <c r="U5" s="159"/>
      <c r="V5" s="182"/>
    </row>
    <row r="6" spans="1:22" ht="30" customHeight="1">
      <c r="A6" s="328"/>
      <c r="B6" s="187" t="s">
        <v>119</v>
      </c>
      <c r="C6" s="187" t="s">
        <v>120</v>
      </c>
      <c r="D6" s="187" t="s">
        <v>121</v>
      </c>
      <c r="E6" s="187" t="s">
        <v>122</v>
      </c>
      <c r="F6" s="187" t="s">
        <v>123</v>
      </c>
      <c r="G6" s="187" t="s">
        <v>124</v>
      </c>
      <c r="H6" s="187" t="s">
        <v>125</v>
      </c>
      <c r="I6" s="187" t="s">
        <v>126</v>
      </c>
      <c r="J6" s="187" t="s">
        <v>127</v>
      </c>
      <c r="K6" s="187" t="s">
        <v>128</v>
      </c>
      <c r="L6" s="187" t="s">
        <v>129</v>
      </c>
      <c r="M6" s="187" t="s">
        <v>130</v>
      </c>
      <c r="N6" s="187" t="s">
        <v>328</v>
      </c>
      <c r="O6" s="187" t="s">
        <v>523</v>
      </c>
      <c r="P6" s="187" t="s">
        <v>524</v>
      </c>
      <c r="Q6" s="187" t="s">
        <v>525</v>
      </c>
      <c r="R6" s="187" t="s">
        <v>535</v>
      </c>
      <c r="S6" s="187" t="s">
        <v>534</v>
      </c>
      <c r="T6" s="187" t="s">
        <v>941</v>
      </c>
      <c r="U6" s="188" t="s">
        <v>978</v>
      </c>
      <c r="V6" s="187" t="s">
        <v>70</v>
      </c>
    </row>
    <row r="7" spans="1:22" ht="15" customHeight="1">
      <c r="A7" s="190" t="s">
        <v>716</v>
      </c>
      <c r="B7" s="182">
        <v>55995.631679999999</v>
      </c>
      <c r="C7" s="182">
        <v>274902.47687000001</v>
      </c>
      <c r="D7" s="182">
        <v>263330.11216000002</v>
      </c>
      <c r="E7" s="182">
        <v>112498.96359</v>
      </c>
      <c r="F7" s="182">
        <v>187701.41169000001</v>
      </c>
      <c r="G7" s="182">
        <v>99825.120670000004</v>
      </c>
      <c r="H7" s="182">
        <v>203738.37424999999</v>
      </c>
      <c r="I7" s="182">
        <v>101817.99537</v>
      </c>
      <c r="J7" s="182">
        <v>273030.59188000002</v>
      </c>
      <c r="K7" s="182">
        <v>215940.02824000001</v>
      </c>
      <c r="L7" s="182">
        <v>63963.512040000001</v>
      </c>
      <c r="M7" s="182">
        <v>228026.94714999999</v>
      </c>
      <c r="N7" s="182">
        <v>53646.873599999999</v>
      </c>
      <c r="O7" s="182">
        <v>58225.5432</v>
      </c>
      <c r="P7" s="182">
        <v>56165.941979999996</v>
      </c>
      <c r="Q7" s="182">
        <v>19604.35182</v>
      </c>
      <c r="R7" s="182">
        <v>32849.12975</v>
      </c>
      <c r="S7" s="182">
        <v>16868.052390000001</v>
      </c>
      <c r="T7" s="190">
        <v>106711.09444</v>
      </c>
      <c r="U7" s="182">
        <v>6657402.93829</v>
      </c>
      <c r="V7" s="350">
        <v>0.95757889477373981</v>
      </c>
    </row>
    <row r="8" spans="1:22" ht="15" customHeight="1">
      <c r="A8" s="190" t="s">
        <v>717</v>
      </c>
      <c r="B8" s="182">
        <v>548.44692000000009</v>
      </c>
      <c r="C8" s="182">
        <v>3151.7125099999998</v>
      </c>
      <c r="D8" s="182">
        <v>3582.1631499999999</v>
      </c>
      <c r="E8" s="182">
        <v>2805.6418699999999</v>
      </c>
      <c r="F8" s="182">
        <v>3020.75918</v>
      </c>
      <c r="G8" s="182">
        <v>2562.2190799999998</v>
      </c>
      <c r="H8" s="182">
        <v>1991.3395800000001</v>
      </c>
      <c r="I8" s="182">
        <v>975.88481999999999</v>
      </c>
      <c r="J8" s="182">
        <v>2397.3068599999997</v>
      </c>
      <c r="K8" s="182">
        <v>2281.3806300000001</v>
      </c>
      <c r="L8" s="182">
        <v>496.05159999999995</v>
      </c>
      <c r="M8" s="182">
        <v>4560.05656</v>
      </c>
      <c r="N8" s="182">
        <v>1023.2283100000001</v>
      </c>
      <c r="O8" s="182">
        <v>699.39258999999993</v>
      </c>
      <c r="P8" s="182">
        <v>671.22604000000001</v>
      </c>
      <c r="Q8" s="182">
        <v>203.3527</v>
      </c>
      <c r="R8" s="182">
        <v>175.84264000000002</v>
      </c>
      <c r="S8" s="182">
        <v>93.43759</v>
      </c>
      <c r="T8" s="190">
        <v>812.07090000000005</v>
      </c>
      <c r="U8" s="182">
        <v>103362.55783000001</v>
      </c>
      <c r="V8" s="350">
        <v>1.4867329618666781E-2</v>
      </c>
    </row>
    <row r="9" spans="1:22" ht="15" customHeight="1">
      <c r="A9" s="190" t="s">
        <v>718</v>
      </c>
      <c r="B9" s="182">
        <v>87.408760000000001</v>
      </c>
      <c r="C9" s="182">
        <v>801.30229000000008</v>
      </c>
      <c r="D9" s="182">
        <v>1495.25218</v>
      </c>
      <c r="E9" s="182">
        <v>1667.91308</v>
      </c>
      <c r="F9" s="182">
        <v>3375.8213599999999</v>
      </c>
      <c r="G9" s="182">
        <v>383.37588</v>
      </c>
      <c r="H9" s="182">
        <v>2534.76136</v>
      </c>
      <c r="I9" s="182">
        <v>521.63257999999996</v>
      </c>
      <c r="J9" s="182">
        <v>2728.6619300000002</v>
      </c>
      <c r="K9" s="182">
        <v>2179.6500899999996</v>
      </c>
      <c r="L9" s="182">
        <v>855.35082999999997</v>
      </c>
      <c r="M9" s="182">
        <v>484.67655999999999</v>
      </c>
      <c r="N9" s="182">
        <v>1815.2390700000001</v>
      </c>
      <c r="O9" s="182">
        <v>492.38171</v>
      </c>
      <c r="P9" s="182">
        <v>24.049900000000001</v>
      </c>
      <c r="Q9" s="182">
        <v>699.53824999999995</v>
      </c>
      <c r="R9" s="182">
        <v>48.019629999999999</v>
      </c>
      <c r="S9" s="182">
        <v>517.84799999999996</v>
      </c>
      <c r="T9" s="190">
        <v>1381.5513500000002</v>
      </c>
      <c r="U9" s="182">
        <v>69441.992510000011</v>
      </c>
      <c r="V9" s="350">
        <v>9.9883073106721305E-3</v>
      </c>
    </row>
    <row r="10" spans="1:22" ht="15" customHeight="1">
      <c r="A10" s="190" t="s">
        <v>719</v>
      </c>
      <c r="B10" s="182">
        <v>3.05219</v>
      </c>
      <c r="C10" s="182">
        <v>28.44642</v>
      </c>
      <c r="D10" s="182">
        <v>86.488780000000006</v>
      </c>
      <c r="E10" s="182">
        <v>75.195460000000011</v>
      </c>
      <c r="F10" s="182">
        <v>159.07273000000001</v>
      </c>
      <c r="G10" s="182">
        <v>24.875150000000001</v>
      </c>
      <c r="H10" s="182">
        <v>93.528949999999995</v>
      </c>
      <c r="I10" s="182">
        <v>25.75976</v>
      </c>
      <c r="J10" s="182">
        <v>144.79</v>
      </c>
      <c r="K10" s="182">
        <v>81.747100000000003</v>
      </c>
      <c r="L10" s="182">
        <v>42.95749</v>
      </c>
      <c r="M10" s="182">
        <v>15.75198</v>
      </c>
      <c r="N10" s="182">
        <v>106.49212</v>
      </c>
      <c r="O10" s="182">
        <v>19.56549</v>
      </c>
      <c r="P10" s="182">
        <v>1.56325</v>
      </c>
      <c r="Q10" s="182">
        <v>32.600099999999998</v>
      </c>
      <c r="R10" s="182">
        <v>2.2194600000000002</v>
      </c>
      <c r="S10" s="182">
        <v>16.248470000000001</v>
      </c>
      <c r="T10" s="190">
        <v>66.294070000000005</v>
      </c>
      <c r="U10" s="182">
        <v>3132.4075400000002</v>
      </c>
      <c r="V10" s="350">
        <v>4.5055517563498697E-4</v>
      </c>
    </row>
    <row r="11" spans="1:22" ht="15" customHeight="1">
      <c r="A11" s="190" t="s">
        <v>720</v>
      </c>
      <c r="B11" s="182">
        <v>69.873059999999995</v>
      </c>
      <c r="C11" s="182">
        <v>114.33539999999999</v>
      </c>
      <c r="D11" s="182">
        <v>455.61584999999997</v>
      </c>
      <c r="E11" s="182">
        <v>349.04465000000005</v>
      </c>
      <c r="F11" s="182">
        <v>735.07587999999998</v>
      </c>
      <c r="G11" s="182">
        <v>344.57446999999996</v>
      </c>
      <c r="H11" s="182">
        <v>253.63431</v>
      </c>
      <c r="I11" s="182">
        <v>458.71228000000002</v>
      </c>
      <c r="J11" s="182">
        <v>1562.1780200000001</v>
      </c>
      <c r="K11" s="182">
        <v>929.27674999999999</v>
      </c>
      <c r="L11" s="182">
        <v>330.54959000000002</v>
      </c>
      <c r="M11" s="182">
        <v>203.58411999999998</v>
      </c>
      <c r="N11" s="182">
        <v>187.50785999999999</v>
      </c>
      <c r="O11" s="182">
        <v>82.04271</v>
      </c>
      <c r="P11" s="182">
        <v>299.49381</v>
      </c>
      <c r="Q11" s="182">
        <v>48.870129999999996</v>
      </c>
      <c r="R11" s="182">
        <v>0</v>
      </c>
      <c r="S11" s="182">
        <v>5.4245200000000002</v>
      </c>
      <c r="T11" s="190">
        <v>172.39212000000001</v>
      </c>
      <c r="U11" s="182">
        <v>26524.370309999998</v>
      </c>
      <c r="V11" s="350">
        <v>3.8151779968035333E-3</v>
      </c>
    </row>
    <row r="12" spans="1:22" ht="15" customHeight="1">
      <c r="A12" s="190" t="s">
        <v>721</v>
      </c>
      <c r="B12" s="182">
        <v>7.8267499999999997</v>
      </c>
      <c r="C12" s="182">
        <v>22.867080000000001</v>
      </c>
      <c r="D12" s="182">
        <v>75.219520000000003</v>
      </c>
      <c r="E12" s="182">
        <v>63.344699999999996</v>
      </c>
      <c r="F12" s="182">
        <v>102.176</v>
      </c>
      <c r="G12" s="182">
        <v>68.914910000000006</v>
      </c>
      <c r="H12" s="182">
        <v>35.177390000000003</v>
      </c>
      <c r="I12" s="182">
        <v>53.68817</v>
      </c>
      <c r="J12" s="182">
        <v>176.18492000000001</v>
      </c>
      <c r="K12" s="182">
        <v>138.57917999999998</v>
      </c>
      <c r="L12" s="182">
        <v>64.218239999999994</v>
      </c>
      <c r="M12" s="182">
        <v>40.716830000000002</v>
      </c>
      <c r="N12" s="182">
        <v>35.639769999999999</v>
      </c>
      <c r="O12" s="182">
        <v>16.408540000000002</v>
      </c>
      <c r="P12" s="182">
        <v>32.941849999999995</v>
      </c>
      <c r="Q12" s="182">
        <v>9.7740299999999998</v>
      </c>
      <c r="R12" s="182">
        <v>0</v>
      </c>
      <c r="S12" s="182">
        <v>1.0849000000000002</v>
      </c>
      <c r="T12" s="190">
        <v>34.47842</v>
      </c>
      <c r="U12" s="182">
        <v>4131.2577000000001</v>
      </c>
      <c r="V12" s="350">
        <v>5.9422649027874978E-4</v>
      </c>
    </row>
    <row r="13" spans="1:22" ht="15" customHeight="1">
      <c r="A13" s="190" t="s">
        <v>722</v>
      </c>
      <c r="B13" s="182">
        <v>0</v>
      </c>
      <c r="C13" s="182">
        <v>0</v>
      </c>
      <c r="D13" s="182">
        <v>218.47451999999998</v>
      </c>
      <c r="E13" s="182">
        <v>82.951390000000004</v>
      </c>
      <c r="F13" s="182">
        <v>1461.9009599999999</v>
      </c>
      <c r="G13" s="182">
        <v>8.2124100000000002</v>
      </c>
      <c r="H13" s="182">
        <v>176.17154000000002</v>
      </c>
      <c r="I13" s="182">
        <v>75.129170000000002</v>
      </c>
      <c r="J13" s="182">
        <v>242.66223000000002</v>
      </c>
      <c r="K13" s="182">
        <v>241.12735999999998</v>
      </c>
      <c r="L13" s="182">
        <v>95.73044999999999</v>
      </c>
      <c r="M13" s="182">
        <v>0</v>
      </c>
      <c r="N13" s="182">
        <v>368.47659999999996</v>
      </c>
      <c r="O13" s="182">
        <v>69.52297999999999</v>
      </c>
      <c r="P13" s="182">
        <v>0</v>
      </c>
      <c r="Q13" s="182">
        <v>11.938409999999999</v>
      </c>
      <c r="R13" s="182">
        <v>0</v>
      </c>
      <c r="S13" s="182">
        <v>119.67986000000001</v>
      </c>
      <c r="T13" s="190">
        <v>70.746179999999995</v>
      </c>
      <c r="U13" s="182">
        <v>14362.269980000001</v>
      </c>
      <c r="V13" s="350">
        <v>2.065821573573406E-3</v>
      </c>
    </row>
    <row r="14" spans="1:22" ht="15" customHeight="1">
      <c r="A14" s="190" t="s">
        <v>723</v>
      </c>
      <c r="B14" s="182">
        <v>0</v>
      </c>
      <c r="C14" s="182">
        <v>0</v>
      </c>
      <c r="D14" s="182">
        <v>109.23725</v>
      </c>
      <c r="E14" s="182">
        <v>41.475699999999996</v>
      </c>
      <c r="F14" s="182">
        <v>580.71556999999996</v>
      </c>
      <c r="G14" s="182">
        <v>4.1062099999999999</v>
      </c>
      <c r="H14" s="182">
        <v>52.533160000000002</v>
      </c>
      <c r="I14" s="182">
        <v>37.564599999999999</v>
      </c>
      <c r="J14" s="182">
        <v>78.330919999999992</v>
      </c>
      <c r="K14" s="182">
        <v>89.003320000000002</v>
      </c>
      <c r="L14" s="182">
        <v>37.870160000000006</v>
      </c>
      <c r="M14" s="182">
        <v>0</v>
      </c>
      <c r="N14" s="182">
        <v>123.98094999999999</v>
      </c>
      <c r="O14" s="182">
        <v>21.692019999999999</v>
      </c>
      <c r="P14" s="182">
        <v>0</v>
      </c>
      <c r="Q14" s="182">
        <v>5.9691999999999998</v>
      </c>
      <c r="R14" s="182">
        <v>0</v>
      </c>
      <c r="S14" s="182">
        <v>57.454650000000001</v>
      </c>
      <c r="T14" s="190">
        <v>35.373100000000001</v>
      </c>
      <c r="U14" s="182">
        <v>4794.7996600000006</v>
      </c>
      <c r="V14" s="350">
        <v>6.8966817866422203E-4</v>
      </c>
    </row>
    <row r="15" spans="1:22" ht="15" customHeight="1">
      <c r="A15" s="190" t="s">
        <v>724</v>
      </c>
      <c r="B15" s="182">
        <v>4.7866999999999997</v>
      </c>
      <c r="C15" s="182">
        <v>0</v>
      </c>
      <c r="D15" s="182">
        <v>148.07407999999998</v>
      </c>
      <c r="E15" s="182">
        <v>0</v>
      </c>
      <c r="F15" s="182">
        <v>84.133610000000004</v>
      </c>
      <c r="G15" s="182">
        <v>2.7959200000000002</v>
      </c>
      <c r="H15" s="182">
        <v>169.46144000000001</v>
      </c>
      <c r="I15" s="182">
        <v>0</v>
      </c>
      <c r="J15" s="182">
        <v>15.12687</v>
      </c>
      <c r="K15" s="182">
        <v>82.007499999999993</v>
      </c>
      <c r="L15" s="182">
        <v>70.660759999999996</v>
      </c>
      <c r="M15" s="182">
        <v>0</v>
      </c>
      <c r="N15" s="182">
        <v>28.511479999999999</v>
      </c>
      <c r="O15" s="182">
        <v>38.980350000000001</v>
      </c>
      <c r="P15" s="182">
        <v>0</v>
      </c>
      <c r="Q15" s="182">
        <v>3.20764</v>
      </c>
      <c r="R15" s="182">
        <v>0</v>
      </c>
      <c r="S15" s="182">
        <v>1.4383699999999999</v>
      </c>
      <c r="T15" s="190">
        <v>0</v>
      </c>
      <c r="U15" s="182">
        <v>6639.9349400000001</v>
      </c>
      <c r="V15" s="350">
        <v>9.5506635547703558E-4</v>
      </c>
    </row>
    <row r="16" spans="1:22" ht="15" customHeight="1">
      <c r="A16" s="190" t="s">
        <v>725</v>
      </c>
      <c r="B16" s="182">
        <v>3.8293600000000003</v>
      </c>
      <c r="C16" s="182">
        <v>0</v>
      </c>
      <c r="D16" s="182">
        <v>118.45926</v>
      </c>
      <c r="E16" s="182">
        <v>0</v>
      </c>
      <c r="F16" s="182">
        <v>67.306880000000007</v>
      </c>
      <c r="G16" s="182">
        <v>2.2367399999999997</v>
      </c>
      <c r="H16" s="182">
        <v>90.956360000000004</v>
      </c>
      <c r="I16" s="182">
        <v>0</v>
      </c>
      <c r="J16" s="182">
        <v>12.1015</v>
      </c>
      <c r="K16" s="182">
        <v>60.06297</v>
      </c>
      <c r="L16" s="182">
        <v>56.52861</v>
      </c>
      <c r="M16" s="182">
        <v>0</v>
      </c>
      <c r="N16" s="182">
        <v>22.809180000000001</v>
      </c>
      <c r="O16" s="182">
        <v>15.592139999999999</v>
      </c>
      <c r="P16" s="182">
        <v>0</v>
      </c>
      <c r="Q16" s="182">
        <v>2.5661100000000001</v>
      </c>
      <c r="R16" s="182">
        <v>0</v>
      </c>
      <c r="S16" s="182">
        <v>1.1507000000000001</v>
      </c>
      <c r="T16" s="190">
        <v>0</v>
      </c>
      <c r="U16" s="182">
        <v>4192.52729</v>
      </c>
      <c r="V16" s="350">
        <v>6.0303930614993536E-4</v>
      </c>
    </row>
    <row r="17" spans="1:22" ht="15" customHeight="1">
      <c r="A17" s="190" t="s">
        <v>726</v>
      </c>
      <c r="B17" s="182">
        <v>1116.6823999999999</v>
      </c>
      <c r="C17" s="182">
        <v>2353.5051600000002</v>
      </c>
      <c r="D17" s="182">
        <v>3374.0332100000001</v>
      </c>
      <c r="E17" s="182">
        <v>2246.65789</v>
      </c>
      <c r="F17" s="182">
        <v>2727.6470099999997</v>
      </c>
      <c r="G17" s="182">
        <v>1048.2954300000001</v>
      </c>
      <c r="H17" s="182">
        <v>5165.61582</v>
      </c>
      <c r="I17" s="182">
        <v>2767.4130599999999</v>
      </c>
      <c r="J17" s="182">
        <v>2493.4350899999999</v>
      </c>
      <c r="K17" s="182">
        <v>6915.7643799999996</v>
      </c>
      <c r="L17" s="182">
        <v>151.82784000000001</v>
      </c>
      <c r="M17" s="182">
        <v>610.04230000000007</v>
      </c>
      <c r="N17" s="182">
        <v>1997.02683</v>
      </c>
      <c r="O17" s="182">
        <v>426.35169999999999</v>
      </c>
      <c r="P17" s="182">
        <v>1870.7851599999999</v>
      </c>
      <c r="Q17" s="182">
        <v>315.64896999999996</v>
      </c>
      <c r="R17" s="182">
        <v>536.22789</v>
      </c>
      <c r="S17" s="182">
        <v>25.564439999999998</v>
      </c>
      <c r="T17" s="190">
        <v>1839.59329</v>
      </c>
      <c r="U17" s="182">
        <v>177956.88657</v>
      </c>
      <c r="V17" s="350">
        <v>2.5596731989733942E-2</v>
      </c>
    </row>
    <row r="18" spans="1:22" ht="15" customHeight="1">
      <c r="A18" s="190" t="s">
        <v>727</v>
      </c>
      <c r="B18" s="182">
        <v>814.88031000000001</v>
      </c>
      <c r="C18" s="182">
        <v>2353.5051600000002</v>
      </c>
      <c r="D18" s="182">
        <v>3084.8725600000002</v>
      </c>
      <c r="E18" s="182">
        <v>1936.0853999999999</v>
      </c>
      <c r="F18" s="182">
        <v>2193.32069</v>
      </c>
      <c r="G18" s="182">
        <v>1048.2954300000001</v>
      </c>
      <c r="H18" s="182">
        <v>3322.54891</v>
      </c>
      <c r="I18" s="182">
        <v>2182.8343300000001</v>
      </c>
      <c r="J18" s="182">
        <v>1765.85995</v>
      </c>
      <c r="K18" s="182">
        <v>5467.1554999999998</v>
      </c>
      <c r="L18" s="182">
        <v>151.82784000000001</v>
      </c>
      <c r="M18" s="182">
        <v>407.22803999999996</v>
      </c>
      <c r="N18" s="182">
        <v>1450.0561499999999</v>
      </c>
      <c r="O18" s="182">
        <v>413.85374000000002</v>
      </c>
      <c r="P18" s="182">
        <v>1562.5548100000001</v>
      </c>
      <c r="Q18" s="182">
        <v>214.74405999999999</v>
      </c>
      <c r="R18" s="182">
        <v>338.44934999999998</v>
      </c>
      <c r="S18" s="182">
        <v>25.564439999999998</v>
      </c>
      <c r="T18" s="190">
        <v>1579.5007000000001</v>
      </c>
      <c r="U18" s="182">
        <v>130832.08103</v>
      </c>
      <c r="V18" s="350">
        <v>1.8818455291792106E-2</v>
      </c>
    </row>
    <row r="19" spans="1:22" ht="15" customHeight="1">
      <c r="A19" s="193" t="s">
        <v>728</v>
      </c>
      <c r="B19" s="194">
        <v>57274.38259999999</v>
      </c>
      <c r="C19" s="194">
        <v>278171.61972000002</v>
      </c>
      <c r="D19" s="194">
        <v>269021.56200000003</v>
      </c>
      <c r="E19" s="194">
        <v>116845.5306</v>
      </c>
      <c r="F19" s="194">
        <v>196085.99050999997</v>
      </c>
      <c r="G19" s="194">
        <v>101612.37478000001</v>
      </c>
      <c r="H19" s="194">
        <v>212038.01872000002</v>
      </c>
      <c r="I19" s="194">
        <v>105640.88246000002</v>
      </c>
      <c r="J19" s="194">
        <v>280072.65601999999</v>
      </c>
      <c r="K19" s="194">
        <v>226287.85432000004</v>
      </c>
      <c r="L19" s="194">
        <v>65467.631510000007</v>
      </c>
      <c r="M19" s="194">
        <v>229325.25013</v>
      </c>
      <c r="N19" s="194">
        <v>58043.635440000005</v>
      </c>
      <c r="O19" s="194">
        <v>59334.822650000002</v>
      </c>
      <c r="P19" s="194">
        <v>58360.270849999994</v>
      </c>
      <c r="Q19" s="194">
        <v>20683.555219999998</v>
      </c>
      <c r="R19" s="194">
        <v>33433.377270000005</v>
      </c>
      <c r="S19" s="194">
        <v>17538.007580000001</v>
      </c>
      <c r="T19" s="316">
        <v>110175.37738000001</v>
      </c>
      <c r="U19" s="194">
        <v>6952328.3926000008</v>
      </c>
      <c r="V19" s="448">
        <v>1</v>
      </c>
    </row>
    <row r="20" spans="1:22" ht="15" customHeight="1">
      <c r="A20" s="312" t="s">
        <v>743</v>
      </c>
      <c r="B20" s="182">
        <v>1378.0355300000001</v>
      </c>
      <c r="C20" s="182">
        <v>5556.5311700000002</v>
      </c>
      <c r="D20" s="182">
        <v>7056.4405200000001</v>
      </c>
      <c r="E20" s="182">
        <v>4921.7431299999998</v>
      </c>
      <c r="F20" s="182">
        <v>6123.3510499999993</v>
      </c>
      <c r="G20" s="182">
        <v>3710.6475199999995</v>
      </c>
      <c r="H20" s="182">
        <v>5586.0843500000001</v>
      </c>
      <c r="I20" s="182">
        <v>3275.7316799999999</v>
      </c>
      <c r="J20" s="182">
        <v>4574.5741500000004</v>
      </c>
      <c r="K20" s="182">
        <v>8117.9287000000004</v>
      </c>
      <c r="L20" s="182">
        <v>849.45393999999999</v>
      </c>
      <c r="M20" s="182">
        <v>5023.7534100000003</v>
      </c>
      <c r="N20" s="182">
        <v>2762.2064799999998</v>
      </c>
      <c r="O20" s="182">
        <v>1186.50452</v>
      </c>
      <c r="P20" s="182">
        <v>2268.2859500000004</v>
      </c>
      <c r="Q20" s="182">
        <v>469.00620000000004</v>
      </c>
      <c r="R20" s="182">
        <v>516.51144999999997</v>
      </c>
      <c r="S20" s="182">
        <v>194.94075000000001</v>
      </c>
      <c r="T20" s="182">
        <v>2527.7171900000003</v>
      </c>
      <c r="U20" s="182">
        <v>250445.63105000003</v>
      </c>
      <c r="V20" s="449"/>
    </row>
    <row r="21" spans="1:22" s="265" customFormat="1" ht="15" customHeight="1" thickBot="1">
      <c r="A21" s="445" t="s">
        <v>744</v>
      </c>
      <c r="B21" s="446">
        <v>8.2381584076152616E-3</v>
      </c>
      <c r="C21" s="446">
        <v>4.0011288882165506E-2</v>
      </c>
      <c r="D21" s="446">
        <v>3.8695174739781325E-2</v>
      </c>
      <c r="E21" s="446">
        <v>1.6806675979858687E-2</v>
      </c>
      <c r="F21" s="446">
        <v>2.8204362544023701E-2</v>
      </c>
      <c r="G21" s="446">
        <v>1.461558905763936E-2</v>
      </c>
      <c r="H21" s="446">
        <v>3.0498849701301723E-2</v>
      </c>
      <c r="I21" s="446">
        <v>1.5195036323721888E-2</v>
      </c>
      <c r="J21" s="446">
        <v>4.0284727677436377E-2</v>
      </c>
      <c r="K21" s="446">
        <v>3.2548499084257713E-2</v>
      </c>
      <c r="L21" s="446">
        <v>9.4166483245646439E-3</v>
      </c>
      <c r="M21" s="446">
        <v>3.2985388085823429E-2</v>
      </c>
      <c r="N21" s="446">
        <v>8.3488052005398876E-3</v>
      </c>
      <c r="O21" s="446">
        <v>8.534525312865757E-3</v>
      </c>
      <c r="P21" s="446">
        <v>8.3943489942330928E-3</v>
      </c>
      <c r="Q21" s="446">
        <v>2.9750544065230574E-3</v>
      </c>
      <c r="R21" s="446">
        <v>4.8089467847327533E-3</v>
      </c>
      <c r="S21" s="446">
        <v>2.5226092022159522E-3</v>
      </c>
      <c r="T21" s="446">
        <v>1.5847263126590759E-2</v>
      </c>
      <c r="U21" s="446">
        <v>1</v>
      </c>
      <c r="V21" s="446"/>
    </row>
    <row r="22" spans="1:22" ht="15" customHeight="1">
      <c r="A22" s="501" t="s">
        <v>731</v>
      </c>
      <c r="B22" s="501"/>
      <c r="C22" s="501"/>
      <c r="D22" s="501"/>
      <c r="E22" s="501"/>
      <c r="F22" s="501"/>
      <c r="G22" s="501"/>
      <c r="H22" s="501"/>
      <c r="I22" s="501"/>
      <c r="J22" s="501"/>
      <c r="K22" s="501"/>
      <c r="L22" s="501"/>
      <c r="M22" s="501"/>
      <c r="N22" s="501"/>
      <c r="O22" s="501"/>
      <c r="P22" s="501"/>
      <c r="Q22" s="501"/>
      <c r="R22" s="501"/>
      <c r="S22" s="501"/>
      <c r="T22" s="501"/>
      <c r="U22" s="501"/>
      <c r="V22" s="501"/>
    </row>
    <row r="23" spans="1:22" ht="38.25" customHeight="1">
      <c r="A23" s="495" t="s">
        <v>732</v>
      </c>
      <c r="B23" s="495"/>
      <c r="C23" s="495"/>
      <c r="D23" s="495"/>
      <c r="E23" s="495"/>
      <c r="F23" s="495"/>
      <c r="G23" s="495"/>
      <c r="H23" s="495"/>
      <c r="I23" s="495"/>
      <c r="J23" s="495"/>
      <c r="K23" s="495"/>
      <c r="L23" s="495"/>
      <c r="M23" s="495"/>
      <c r="N23" s="495"/>
      <c r="O23" s="495"/>
      <c r="P23" s="495"/>
      <c r="Q23" s="495"/>
      <c r="R23" s="495"/>
      <c r="S23" s="495"/>
      <c r="T23" s="495"/>
      <c r="U23" s="495"/>
      <c r="V23" s="495"/>
    </row>
    <row r="24" spans="1:22" ht="41.25" customHeight="1">
      <c r="A24" s="495" t="s">
        <v>733</v>
      </c>
      <c r="B24" s="495"/>
      <c r="C24" s="495"/>
      <c r="D24" s="495"/>
      <c r="E24" s="495"/>
      <c r="F24" s="495"/>
      <c r="G24" s="495"/>
      <c r="H24" s="495"/>
      <c r="I24" s="495"/>
      <c r="J24" s="495"/>
      <c r="K24" s="495"/>
      <c r="L24" s="495"/>
      <c r="M24" s="495"/>
      <c r="N24" s="495"/>
      <c r="O24" s="495"/>
      <c r="P24" s="495"/>
      <c r="Q24" s="495"/>
      <c r="R24" s="495"/>
      <c r="S24" s="495"/>
      <c r="T24" s="495"/>
      <c r="U24" s="495"/>
      <c r="V24" s="495"/>
    </row>
    <row r="25" spans="1:22" ht="15" customHeight="1">
      <c r="A25" s="500" t="s">
        <v>734</v>
      </c>
      <c r="B25" s="500"/>
      <c r="C25" s="500"/>
      <c r="D25" s="500"/>
      <c r="E25" s="500"/>
      <c r="F25" s="500"/>
      <c r="G25" s="500"/>
      <c r="H25" s="500"/>
      <c r="I25" s="500"/>
      <c r="J25" s="500"/>
      <c r="K25" s="500"/>
      <c r="L25" s="500"/>
      <c r="M25" s="500"/>
      <c r="N25" s="500"/>
      <c r="O25" s="500"/>
      <c r="P25" s="500"/>
      <c r="Q25" s="500"/>
      <c r="R25" s="500"/>
      <c r="S25" s="500"/>
      <c r="T25" s="500"/>
      <c r="U25" s="500"/>
      <c r="V25" s="500"/>
    </row>
  </sheetData>
  <mergeCells count="8">
    <mergeCell ref="A24:V24"/>
    <mergeCell ref="A25:V25"/>
    <mergeCell ref="A1:V1"/>
    <mergeCell ref="A2:V2"/>
    <mergeCell ref="A3:V3"/>
    <mergeCell ref="A4:V4"/>
    <mergeCell ref="A22:V22"/>
    <mergeCell ref="A23:V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T29"/>
  <sheetViews>
    <sheetView zoomScaleNormal="100" workbookViewId="0">
      <selection sqref="A1:T1"/>
    </sheetView>
  </sheetViews>
  <sheetFormatPr defaultColWidth="11.42578125" defaultRowHeight="12.75"/>
  <cols>
    <col min="1" max="1" width="57.5703125" style="184" customWidth="1"/>
    <col min="2" max="20" width="10.28515625" style="183" customWidth="1"/>
    <col min="21" max="256" width="11.42578125" style="183"/>
    <col min="257" max="257" width="51.140625" style="183" customWidth="1"/>
    <col min="258" max="276" width="10.28515625" style="183" customWidth="1"/>
    <col min="277" max="512" width="11.42578125" style="183"/>
    <col min="513" max="513" width="51.140625" style="183" customWidth="1"/>
    <col min="514" max="532" width="10.28515625" style="183" customWidth="1"/>
    <col min="533" max="768" width="11.42578125" style="183"/>
    <col min="769" max="769" width="51.140625" style="183" customWidth="1"/>
    <col min="770" max="788" width="10.28515625" style="183" customWidth="1"/>
    <col min="789" max="1024" width="11.42578125" style="183"/>
    <col min="1025" max="1025" width="51.140625" style="183" customWidth="1"/>
    <col min="1026" max="1044" width="10.28515625" style="183" customWidth="1"/>
    <col min="1045" max="1280" width="11.42578125" style="183"/>
    <col min="1281" max="1281" width="51.140625" style="183" customWidth="1"/>
    <col min="1282" max="1300" width="10.28515625" style="183" customWidth="1"/>
    <col min="1301" max="1536" width="11.42578125" style="183"/>
    <col min="1537" max="1537" width="51.140625" style="183" customWidth="1"/>
    <col min="1538" max="1556" width="10.28515625" style="183" customWidth="1"/>
    <col min="1557" max="1792" width="11.42578125" style="183"/>
    <col min="1793" max="1793" width="51.140625" style="183" customWidth="1"/>
    <col min="1794" max="1812" width="10.28515625" style="183" customWidth="1"/>
    <col min="1813" max="2048" width="11.42578125" style="183"/>
    <col min="2049" max="2049" width="51.140625" style="183" customWidth="1"/>
    <col min="2050" max="2068" width="10.28515625" style="183" customWidth="1"/>
    <col min="2069" max="2304" width="11.42578125" style="183"/>
    <col min="2305" max="2305" width="51.140625" style="183" customWidth="1"/>
    <col min="2306" max="2324" width="10.28515625" style="183" customWidth="1"/>
    <col min="2325" max="2560" width="11.42578125" style="183"/>
    <col min="2561" max="2561" width="51.140625" style="183" customWidth="1"/>
    <col min="2562" max="2580" width="10.28515625" style="183" customWidth="1"/>
    <col min="2581" max="2816" width="11.42578125" style="183"/>
    <col min="2817" max="2817" width="51.140625" style="183" customWidth="1"/>
    <col min="2818" max="2836" width="10.28515625" style="183" customWidth="1"/>
    <col min="2837" max="3072" width="11.42578125" style="183"/>
    <col min="3073" max="3073" width="51.140625" style="183" customWidth="1"/>
    <col min="3074" max="3092" width="10.28515625" style="183" customWidth="1"/>
    <col min="3093" max="3328" width="11.42578125" style="183"/>
    <col min="3329" max="3329" width="51.140625" style="183" customWidth="1"/>
    <col min="3330" max="3348" width="10.28515625" style="183" customWidth="1"/>
    <col min="3349" max="3584" width="11.42578125" style="183"/>
    <col min="3585" max="3585" width="51.140625" style="183" customWidth="1"/>
    <col min="3586" max="3604" width="10.28515625" style="183" customWidth="1"/>
    <col min="3605" max="3840" width="11.42578125" style="183"/>
    <col min="3841" max="3841" width="51.140625" style="183" customWidth="1"/>
    <col min="3842" max="3860" width="10.28515625" style="183" customWidth="1"/>
    <col min="3861" max="4096" width="11.42578125" style="183"/>
    <col min="4097" max="4097" width="51.140625" style="183" customWidth="1"/>
    <col min="4098" max="4116" width="10.28515625" style="183" customWidth="1"/>
    <col min="4117" max="4352" width="11.42578125" style="183"/>
    <col min="4353" max="4353" width="51.140625" style="183" customWidth="1"/>
    <col min="4354" max="4372" width="10.28515625" style="183" customWidth="1"/>
    <col min="4373" max="4608" width="11.42578125" style="183"/>
    <col min="4609" max="4609" width="51.140625" style="183" customWidth="1"/>
    <col min="4610" max="4628" width="10.28515625" style="183" customWidth="1"/>
    <col min="4629" max="4864" width="11.42578125" style="183"/>
    <col min="4865" max="4865" width="51.140625" style="183" customWidth="1"/>
    <col min="4866" max="4884" width="10.28515625" style="183" customWidth="1"/>
    <col min="4885" max="5120" width="11.42578125" style="183"/>
    <col min="5121" max="5121" width="51.140625" style="183" customWidth="1"/>
    <col min="5122" max="5140" width="10.28515625" style="183" customWidth="1"/>
    <col min="5141" max="5376" width="11.42578125" style="183"/>
    <col min="5377" max="5377" width="51.140625" style="183" customWidth="1"/>
    <col min="5378" max="5396" width="10.28515625" style="183" customWidth="1"/>
    <col min="5397" max="5632" width="11.42578125" style="183"/>
    <col min="5633" max="5633" width="51.140625" style="183" customWidth="1"/>
    <col min="5634" max="5652" width="10.28515625" style="183" customWidth="1"/>
    <col min="5653" max="5888" width="11.42578125" style="183"/>
    <col min="5889" max="5889" width="51.140625" style="183" customWidth="1"/>
    <col min="5890" max="5908" width="10.28515625" style="183" customWidth="1"/>
    <col min="5909" max="6144" width="11.42578125" style="183"/>
    <col min="6145" max="6145" width="51.140625" style="183" customWidth="1"/>
    <col min="6146" max="6164" width="10.28515625" style="183" customWidth="1"/>
    <col min="6165" max="6400" width="11.42578125" style="183"/>
    <col min="6401" max="6401" width="51.140625" style="183" customWidth="1"/>
    <col min="6402" max="6420" width="10.28515625" style="183" customWidth="1"/>
    <col min="6421" max="6656" width="11.42578125" style="183"/>
    <col min="6657" max="6657" width="51.140625" style="183" customWidth="1"/>
    <col min="6658" max="6676" width="10.28515625" style="183" customWidth="1"/>
    <col min="6677" max="6912" width="11.42578125" style="183"/>
    <col min="6913" max="6913" width="51.140625" style="183" customWidth="1"/>
    <col min="6914" max="6932" width="10.28515625" style="183" customWidth="1"/>
    <col min="6933" max="7168" width="11.42578125" style="183"/>
    <col min="7169" max="7169" width="51.140625" style="183" customWidth="1"/>
    <col min="7170" max="7188" width="10.28515625" style="183" customWidth="1"/>
    <col min="7189" max="7424" width="11.42578125" style="183"/>
    <col min="7425" max="7425" width="51.140625" style="183" customWidth="1"/>
    <col min="7426" max="7444" width="10.28515625" style="183" customWidth="1"/>
    <col min="7445" max="7680" width="11.42578125" style="183"/>
    <col min="7681" max="7681" width="51.140625" style="183" customWidth="1"/>
    <col min="7682" max="7700" width="10.28515625" style="183" customWidth="1"/>
    <col min="7701" max="7936" width="11.42578125" style="183"/>
    <col min="7937" max="7937" width="51.140625" style="183" customWidth="1"/>
    <col min="7938" max="7956" width="10.28515625" style="183" customWidth="1"/>
    <col min="7957" max="8192" width="11.42578125" style="183"/>
    <col min="8193" max="8193" width="51.140625" style="183" customWidth="1"/>
    <col min="8194" max="8212" width="10.28515625" style="183" customWidth="1"/>
    <col min="8213" max="8448" width="11.42578125" style="183"/>
    <col min="8449" max="8449" width="51.140625" style="183" customWidth="1"/>
    <col min="8450" max="8468" width="10.28515625" style="183" customWidth="1"/>
    <col min="8469" max="8704" width="11.42578125" style="183"/>
    <col min="8705" max="8705" width="51.140625" style="183" customWidth="1"/>
    <col min="8706" max="8724" width="10.28515625" style="183" customWidth="1"/>
    <col min="8725" max="8960" width="11.42578125" style="183"/>
    <col min="8961" max="8961" width="51.140625" style="183" customWidth="1"/>
    <col min="8962" max="8980" width="10.28515625" style="183" customWidth="1"/>
    <col min="8981" max="9216" width="11.42578125" style="183"/>
    <col min="9217" max="9217" width="51.140625" style="183" customWidth="1"/>
    <col min="9218" max="9236" width="10.28515625" style="183" customWidth="1"/>
    <col min="9237" max="9472" width="11.42578125" style="183"/>
    <col min="9473" max="9473" width="51.140625" style="183" customWidth="1"/>
    <col min="9474" max="9492" width="10.28515625" style="183" customWidth="1"/>
    <col min="9493" max="9728" width="11.42578125" style="183"/>
    <col min="9729" max="9729" width="51.140625" style="183" customWidth="1"/>
    <col min="9730" max="9748" width="10.28515625" style="183" customWidth="1"/>
    <col min="9749" max="9984" width="11.42578125" style="183"/>
    <col min="9985" max="9985" width="51.140625" style="183" customWidth="1"/>
    <col min="9986" max="10004" width="10.28515625" style="183" customWidth="1"/>
    <col min="10005" max="10240" width="11.42578125" style="183"/>
    <col min="10241" max="10241" width="51.140625" style="183" customWidth="1"/>
    <col min="10242" max="10260" width="10.28515625" style="183" customWidth="1"/>
    <col min="10261" max="10496" width="11.42578125" style="183"/>
    <col min="10497" max="10497" width="51.140625" style="183" customWidth="1"/>
    <col min="10498" max="10516" width="10.28515625" style="183" customWidth="1"/>
    <col min="10517" max="10752" width="11.42578125" style="183"/>
    <col min="10753" max="10753" width="51.140625" style="183" customWidth="1"/>
    <col min="10754" max="10772" width="10.28515625" style="183" customWidth="1"/>
    <col min="10773" max="11008" width="11.42578125" style="183"/>
    <col min="11009" max="11009" width="51.140625" style="183" customWidth="1"/>
    <col min="11010" max="11028" width="10.28515625" style="183" customWidth="1"/>
    <col min="11029" max="11264" width="11.42578125" style="183"/>
    <col min="11265" max="11265" width="51.140625" style="183" customWidth="1"/>
    <col min="11266" max="11284" width="10.28515625" style="183" customWidth="1"/>
    <col min="11285" max="11520" width="11.42578125" style="183"/>
    <col min="11521" max="11521" width="51.140625" style="183" customWidth="1"/>
    <col min="11522" max="11540" width="10.28515625" style="183" customWidth="1"/>
    <col min="11541" max="11776" width="11.42578125" style="183"/>
    <col min="11777" max="11777" width="51.140625" style="183" customWidth="1"/>
    <col min="11778" max="11796" width="10.28515625" style="183" customWidth="1"/>
    <col min="11797" max="12032" width="11.42578125" style="183"/>
    <col min="12033" max="12033" width="51.140625" style="183" customWidth="1"/>
    <col min="12034" max="12052" width="10.28515625" style="183" customWidth="1"/>
    <col min="12053" max="12288" width="11.42578125" style="183"/>
    <col min="12289" max="12289" width="51.140625" style="183" customWidth="1"/>
    <col min="12290" max="12308" width="10.28515625" style="183" customWidth="1"/>
    <col min="12309" max="12544" width="11.42578125" style="183"/>
    <col min="12545" max="12545" width="51.140625" style="183" customWidth="1"/>
    <col min="12546" max="12564" width="10.28515625" style="183" customWidth="1"/>
    <col min="12565" max="12800" width="11.42578125" style="183"/>
    <col min="12801" max="12801" width="51.140625" style="183" customWidth="1"/>
    <col min="12802" max="12820" width="10.28515625" style="183" customWidth="1"/>
    <col min="12821" max="13056" width="11.42578125" style="183"/>
    <col min="13057" max="13057" width="51.140625" style="183" customWidth="1"/>
    <col min="13058" max="13076" width="10.28515625" style="183" customWidth="1"/>
    <col min="13077" max="13312" width="11.42578125" style="183"/>
    <col min="13313" max="13313" width="51.140625" style="183" customWidth="1"/>
    <col min="13314" max="13332" width="10.28515625" style="183" customWidth="1"/>
    <col min="13333" max="13568" width="11.42578125" style="183"/>
    <col min="13569" max="13569" width="51.140625" style="183" customWidth="1"/>
    <col min="13570" max="13588" width="10.28515625" style="183" customWidth="1"/>
    <col min="13589" max="13824" width="11.42578125" style="183"/>
    <col min="13825" max="13825" width="51.140625" style="183" customWidth="1"/>
    <col min="13826" max="13844" width="10.28515625" style="183" customWidth="1"/>
    <col min="13845" max="14080" width="11.42578125" style="183"/>
    <col min="14081" max="14081" width="51.140625" style="183" customWidth="1"/>
    <col min="14082" max="14100" width="10.28515625" style="183" customWidth="1"/>
    <col min="14101" max="14336" width="11.42578125" style="183"/>
    <col min="14337" max="14337" width="51.140625" style="183" customWidth="1"/>
    <col min="14338" max="14356" width="10.28515625" style="183" customWidth="1"/>
    <col min="14357" max="14592" width="11.42578125" style="183"/>
    <col min="14593" max="14593" width="51.140625" style="183" customWidth="1"/>
    <col min="14594" max="14612" width="10.28515625" style="183" customWidth="1"/>
    <col min="14613" max="14848" width="11.42578125" style="183"/>
    <col min="14849" max="14849" width="51.140625" style="183" customWidth="1"/>
    <col min="14850" max="14868" width="10.28515625" style="183" customWidth="1"/>
    <col min="14869" max="15104" width="11.42578125" style="183"/>
    <col min="15105" max="15105" width="51.140625" style="183" customWidth="1"/>
    <col min="15106" max="15124" width="10.28515625" style="183" customWidth="1"/>
    <col min="15125" max="15360" width="11.42578125" style="183"/>
    <col min="15361" max="15361" width="51.140625" style="183" customWidth="1"/>
    <col min="15362" max="15380" width="10.28515625" style="183" customWidth="1"/>
    <col min="15381" max="15616" width="11.42578125" style="183"/>
    <col min="15617" max="15617" width="51.140625" style="183" customWidth="1"/>
    <col min="15618" max="15636" width="10.28515625" style="183" customWidth="1"/>
    <col min="15637" max="15872" width="11.42578125" style="183"/>
    <col min="15873" max="15873" width="51.140625" style="183" customWidth="1"/>
    <col min="15874" max="15892" width="10.28515625" style="183" customWidth="1"/>
    <col min="15893" max="16128" width="11.42578125" style="183"/>
    <col min="16129" max="16129" width="51.140625" style="183" customWidth="1"/>
    <col min="16130" max="16148" width="10.28515625" style="183" customWidth="1"/>
    <col min="16149" max="16384" width="11.42578125" style="183"/>
  </cols>
  <sheetData>
    <row r="1" spans="1:20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</row>
    <row r="2" spans="1:20" s="160" customFormat="1" ht="15" customHeight="1">
      <c r="A2" s="490" t="s">
        <v>745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</row>
    <row r="3" spans="1:20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</row>
    <row r="4" spans="1:20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</row>
    <row r="5" spans="1:20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  <c r="T5" s="159"/>
    </row>
    <row r="6" spans="1:20" s="192" customFormat="1" ht="30" customHeight="1">
      <c r="A6" s="186" t="s">
        <v>593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ht="15" customHeight="1">
      <c r="A7" s="190" t="s">
        <v>569</v>
      </c>
      <c r="B7" s="182">
        <v>90556.049651599998</v>
      </c>
      <c r="C7" s="182">
        <v>41858.630757600004</v>
      </c>
      <c r="D7" s="182">
        <v>1379.1483925999999</v>
      </c>
      <c r="E7" s="182">
        <v>1399.1920728</v>
      </c>
      <c r="F7" s="182">
        <v>4988.2627199999997</v>
      </c>
      <c r="G7" s="182">
        <v>17775.105420200001</v>
      </c>
      <c r="H7" s="182">
        <v>17499.253690000001</v>
      </c>
      <c r="I7" s="182">
        <v>7155.8276599999999</v>
      </c>
      <c r="J7" s="182">
        <v>12619.624330000001</v>
      </c>
      <c r="K7" s="182">
        <v>12765.157999999999</v>
      </c>
      <c r="L7" s="182">
        <v>1573.8451</v>
      </c>
      <c r="M7" s="182">
        <v>581.65240000000006</v>
      </c>
      <c r="N7" s="182">
        <v>2839.9042000000004</v>
      </c>
      <c r="O7" s="182">
        <v>76310.361669999998</v>
      </c>
      <c r="P7" s="182">
        <v>28436.487534799999</v>
      </c>
      <c r="Q7" s="182">
        <v>1132.5948942</v>
      </c>
      <c r="R7" s="182">
        <v>1138.51449</v>
      </c>
      <c r="S7" s="182">
        <v>3179.5480070000003</v>
      </c>
      <c r="T7" s="182">
        <v>4763.9756299999999</v>
      </c>
    </row>
    <row r="8" spans="1:20" ht="15" customHeight="1">
      <c r="A8" s="190" t="s">
        <v>570</v>
      </c>
      <c r="B8" s="182">
        <v>6384.8794183999998</v>
      </c>
      <c r="C8" s="182">
        <v>1303.7483654</v>
      </c>
      <c r="D8" s="182">
        <v>0</v>
      </c>
      <c r="E8" s="182">
        <v>0</v>
      </c>
      <c r="F8" s="182">
        <v>384.68095</v>
      </c>
      <c r="G8" s="182">
        <v>1229.70309</v>
      </c>
      <c r="H8" s="182">
        <v>1335.5003400000001</v>
      </c>
      <c r="I8" s="182">
        <v>47.499199999999995</v>
      </c>
      <c r="J8" s="182">
        <v>51.387980000000006</v>
      </c>
      <c r="K8" s="182">
        <v>139.89020000000002</v>
      </c>
      <c r="L8" s="182">
        <v>0</v>
      </c>
      <c r="M8" s="182">
        <v>0</v>
      </c>
      <c r="N8" s="182">
        <v>0</v>
      </c>
      <c r="O8" s="182">
        <v>22.049910000000001</v>
      </c>
      <c r="P8" s="182">
        <v>0</v>
      </c>
      <c r="Q8" s="182">
        <v>136.66145</v>
      </c>
      <c r="R8" s="182">
        <v>0</v>
      </c>
      <c r="S8" s="182">
        <v>58.303220000000003</v>
      </c>
      <c r="T8" s="182">
        <v>2.0268999999999999</v>
      </c>
    </row>
    <row r="9" spans="1:20" ht="15" customHeight="1">
      <c r="A9" s="190" t="s">
        <v>571</v>
      </c>
      <c r="B9" s="182">
        <v>4223.9300706000004</v>
      </c>
      <c r="C9" s="182">
        <v>2544.6344868000001</v>
      </c>
      <c r="D9" s="182">
        <v>0</v>
      </c>
      <c r="E9" s="182">
        <v>157.95538719999999</v>
      </c>
      <c r="F9" s="182">
        <v>60.936430000000001</v>
      </c>
      <c r="G9" s="182">
        <v>5.9715500000000006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202.38301999999999</v>
      </c>
      <c r="N9" s="182">
        <v>133.14919</v>
      </c>
      <c r="O9" s="182">
        <v>0</v>
      </c>
      <c r="P9" s="182">
        <v>123.0103644</v>
      </c>
      <c r="Q9" s="182">
        <v>0</v>
      </c>
      <c r="R9" s="182">
        <v>0</v>
      </c>
      <c r="S9" s="182">
        <v>317.21489000000003</v>
      </c>
      <c r="T9" s="182">
        <v>186.53913</v>
      </c>
    </row>
    <row r="10" spans="1:20" ht="15" customHeight="1">
      <c r="A10" s="190" t="s">
        <v>572</v>
      </c>
      <c r="B10" s="182">
        <v>2896.1341401999998</v>
      </c>
      <c r="C10" s="182">
        <v>2688.7444138000001</v>
      </c>
      <c r="D10" s="182">
        <v>0</v>
      </c>
      <c r="E10" s="182">
        <v>439.44432</v>
      </c>
      <c r="F10" s="182">
        <v>1554.2456200000001</v>
      </c>
      <c r="G10" s="182">
        <v>1260.8798140000001</v>
      </c>
      <c r="H10" s="182">
        <v>36.324449999999999</v>
      </c>
      <c r="I10" s="182">
        <v>105.28038000000001</v>
      </c>
      <c r="J10" s="182">
        <v>839.37639000000001</v>
      </c>
      <c r="K10" s="182">
        <v>324.21184999999997</v>
      </c>
      <c r="L10" s="182">
        <v>1401.5376299999998</v>
      </c>
      <c r="M10" s="182">
        <v>66.775960000000012</v>
      </c>
      <c r="N10" s="182">
        <v>32989.114573600003</v>
      </c>
      <c r="O10" s="182">
        <v>0</v>
      </c>
      <c r="P10" s="182">
        <v>0</v>
      </c>
      <c r="Q10" s="182">
        <v>28.791730000000001</v>
      </c>
      <c r="R10" s="182">
        <v>70.074079999999995</v>
      </c>
      <c r="S10" s="182">
        <v>668.85974999999996</v>
      </c>
      <c r="T10" s="182">
        <v>0</v>
      </c>
    </row>
    <row r="11" spans="1:20" ht="15" customHeight="1">
      <c r="A11" s="190" t="s">
        <v>573</v>
      </c>
      <c r="B11" s="182">
        <v>93594.729201599999</v>
      </c>
      <c r="C11" s="182">
        <v>82801.293534600001</v>
      </c>
      <c r="D11" s="182">
        <v>20378.733834399998</v>
      </c>
      <c r="E11" s="182">
        <v>11606.0129146</v>
      </c>
      <c r="F11" s="182">
        <v>11821.5220082</v>
      </c>
      <c r="G11" s="182">
        <v>23042.1180246</v>
      </c>
      <c r="H11" s="182">
        <v>11945.116199999999</v>
      </c>
      <c r="I11" s="182">
        <v>9617.0595901999986</v>
      </c>
      <c r="J11" s="182">
        <v>23820.9228554</v>
      </c>
      <c r="K11" s="182">
        <v>11823.571067999999</v>
      </c>
      <c r="L11" s="182">
        <v>5279.4377300000006</v>
      </c>
      <c r="M11" s="182">
        <v>2923.4472799999999</v>
      </c>
      <c r="N11" s="182">
        <v>16749.3792856</v>
      </c>
      <c r="O11" s="182">
        <v>959.49873000000002</v>
      </c>
      <c r="P11" s="182">
        <v>4374.7331799999993</v>
      </c>
      <c r="Q11" s="182">
        <v>2786.74467</v>
      </c>
      <c r="R11" s="182">
        <v>15389.575722600001</v>
      </c>
      <c r="S11" s="182">
        <v>6542.6760100000001</v>
      </c>
      <c r="T11" s="182">
        <v>2932.5379068000002</v>
      </c>
    </row>
    <row r="12" spans="1:20" ht="15" customHeight="1">
      <c r="A12" s="190" t="s">
        <v>574</v>
      </c>
      <c r="B12" s="182">
        <v>5583.1403584</v>
      </c>
      <c r="C12" s="182">
        <v>3722.2071642000001</v>
      </c>
      <c r="D12" s="182">
        <v>0</v>
      </c>
      <c r="E12" s="182">
        <v>2522.5247423999999</v>
      </c>
      <c r="F12" s="182">
        <v>146.29792999999998</v>
      </c>
      <c r="G12" s="182">
        <v>1372.22029</v>
      </c>
      <c r="H12" s="182">
        <v>146.97331</v>
      </c>
      <c r="I12" s="182">
        <v>388.93333000000001</v>
      </c>
      <c r="J12" s="182">
        <v>196.08601000000002</v>
      </c>
      <c r="K12" s="182">
        <v>148.26536999999999</v>
      </c>
      <c r="L12" s="182">
        <v>100.38607</v>
      </c>
      <c r="M12" s="182">
        <v>0</v>
      </c>
      <c r="N12" s="182">
        <v>1623.8781299999998</v>
      </c>
      <c r="O12" s="182">
        <v>0</v>
      </c>
      <c r="P12" s="182">
        <v>0</v>
      </c>
      <c r="Q12" s="182">
        <v>688.88256000000001</v>
      </c>
      <c r="R12" s="182">
        <v>695.64445000000001</v>
      </c>
      <c r="S12" s="182">
        <v>1267.1523300000001</v>
      </c>
      <c r="T12" s="182">
        <v>231.62164000000001</v>
      </c>
    </row>
    <row r="13" spans="1:20" ht="15" customHeight="1">
      <c r="A13" s="190" t="s">
        <v>72</v>
      </c>
      <c r="B13" s="182">
        <v>32072.8350536</v>
      </c>
      <c r="C13" s="182">
        <v>20733.996167400001</v>
      </c>
      <c r="D13" s="182">
        <v>6976.1596048000001</v>
      </c>
      <c r="E13" s="182">
        <v>5570.1346299999996</v>
      </c>
      <c r="F13" s="182">
        <v>9468.7734644000011</v>
      </c>
      <c r="G13" s="182">
        <v>17369.0409272</v>
      </c>
      <c r="H13" s="182">
        <v>4935.3289699999996</v>
      </c>
      <c r="I13" s="182">
        <v>11699.778045999999</v>
      </c>
      <c r="J13" s="182">
        <v>8349.3881199999996</v>
      </c>
      <c r="K13" s="182">
        <v>4865.0359254000005</v>
      </c>
      <c r="L13" s="182">
        <v>1689.0670600000001</v>
      </c>
      <c r="M13" s="182">
        <v>672.33978000000002</v>
      </c>
      <c r="N13" s="182">
        <v>12658.582699999999</v>
      </c>
      <c r="O13" s="182">
        <v>1605.1358700000001</v>
      </c>
      <c r="P13" s="182">
        <v>2410.1803500000001</v>
      </c>
      <c r="Q13" s="182">
        <v>1486.6888936</v>
      </c>
      <c r="R13" s="182">
        <v>7366.7970732000003</v>
      </c>
      <c r="S13" s="182">
        <v>5100.1139400000002</v>
      </c>
      <c r="T13" s="182">
        <v>4361.9104299999999</v>
      </c>
    </row>
    <row r="14" spans="1:20" ht="15" customHeight="1">
      <c r="A14" s="190" t="s">
        <v>575</v>
      </c>
      <c r="B14" s="182">
        <v>246784.0801892</v>
      </c>
      <c r="C14" s="182">
        <v>255654.26330039999</v>
      </c>
      <c r="D14" s="182">
        <v>87109.118898000001</v>
      </c>
      <c r="E14" s="182">
        <v>16088.8078972</v>
      </c>
      <c r="F14" s="182">
        <v>61121.805583599998</v>
      </c>
      <c r="G14" s="182">
        <v>76001.347873600011</v>
      </c>
      <c r="H14" s="182">
        <v>48258.943496399996</v>
      </c>
      <c r="I14" s="182">
        <v>30046.5761638</v>
      </c>
      <c r="J14" s="182">
        <v>35920.349875400003</v>
      </c>
      <c r="K14" s="182">
        <v>28674.045866199998</v>
      </c>
      <c r="L14" s="182">
        <v>39054.420481599998</v>
      </c>
      <c r="M14" s="182">
        <v>20440.209870000002</v>
      </c>
      <c r="N14" s="182">
        <v>46346.783448000002</v>
      </c>
      <c r="O14" s="182">
        <v>10432.42813</v>
      </c>
      <c r="P14" s="182">
        <v>13365.0200394</v>
      </c>
      <c r="Q14" s="182">
        <v>8190.9564700000001</v>
      </c>
      <c r="R14" s="182">
        <v>20723.575989199999</v>
      </c>
      <c r="S14" s="182">
        <v>30065.578038</v>
      </c>
      <c r="T14" s="182">
        <v>23694.644861600002</v>
      </c>
    </row>
    <row r="15" spans="1:20" ht="15" customHeight="1">
      <c r="A15" s="190" t="s">
        <v>576</v>
      </c>
      <c r="B15" s="182">
        <v>66235.164144399998</v>
      </c>
      <c r="C15" s="182">
        <v>73753.51087340001</v>
      </c>
      <c r="D15" s="182">
        <v>21535.1866988</v>
      </c>
      <c r="E15" s="182">
        <v>2513.2613148</v>
      </c>
      <c r="F15" s="182">
        <v>14386.381991800001</v>
      </c>
      <c r="G15" s="182">
        <v>21039.442935400002</v>
      </c>
      <c r="H15" s="182">
        <v>9260.2107135999995</v>
      </c>
      <c r="I15" s="182">
        <v>9300.2207343999999</v>
      </c>
      <c r="J15" s="182">
        <v>13266.4170598</v>
      </c>
      <c r="K15" s="182">
        <v>6306.1026600000005</v>
      </c>
      <c r="L15" s="182">
        <v>5273.2734099999998</v>
      </c>
      <c r="M15" s="182">
        <v>5255.6697899999999</v>
      </c>
      <c r="N15" s="182">
        <v>13262.641039999999</v>
      </c>
      <c r="O15" s="182">
        <v>2702.42317</v>
      </c>
      <c r="P15" s="182">
        <v>3869.9817499999999</v>
      </c>
      <c r="Q15" s="182">
        <v>3973.7229500000003</v>
      </c>
      <c r="R15" s="182">
        <v>6805.9798700000001</v>
      </c>
      <c r="S15" s="182">
        <v>5981.5058099999997</v>
      </c>
      <c r="T15" s="182">
        <v>4748.2901199999997</v>
      </c>
    </row>
    <row r="16" spans="1:20" ht="15" customHeight="1">
      <c r="A16" s="190" t="s">
        <v>577</v>
      </c>
      <c r="B16" s="182">
        <v>119711.4912472</v>
      </c>
      <c r="C16" s="182">
        <v>90606.344324999998</v>
      </c>
      <c r="D16" s="182">
        <v>76580.859792200004</v>
      </c>
      <c r="E16" s="182">
        <v>4557.6264819999997</v>
      </c>
      <c r="F16" s="182">
        <v>33148.013993400004</v>
      </c>
      <c r="G16" s="182">
        <v>60989.755670799997</v>
      </c>
      <c r="H16" s="182">
        <v>43261.127773799999</v>
      </c>
      <c r="I16" s="182">
        <v>50591.365193999998</v>
      </c>
      <c r="J16" s="182">
        <v>36801.310281999999</v>
      </c>
      <c r="K16" s="182">
        <v>30004.554250999998</v>
      </c>
      <c r="L16" s="182">
        <v>18099.923890000002</v>
      </c>
      <c r="M16" s="182">
        <v>10243.32891</v>
      </c>
      <c r="N16" s="182">
        <v>29855.569714200003</v>
      </c>
      <c r="O16" s="182">
        <v>22819.235069999999</v>
      </c>
      <c r="P16" s="182">
        <v>6917.7829299999994</v>
      </c>
      <c r="Q16" s="182">
        <v>5948.6207100000001</v>
      </c>
      <c r="R16" s="182">
        <v>20488.2715322</v>
      </c>
      <c r="S16" s="182">
        <v>24760.937730000001</v>
      </c>
      <c r="T16" s="182">
        <v>6867.4546217999996</v>
      </c>
    </row>
    <row r="17" spans="1:20" ht="15" customHeight="1">
      <c r="A17" s="190" t="s">
        <v>578</v>
      </c>
      <c r="B17" s="182">
        <v>49792.319879199997</v>
      </c>
      <c r="C17" s="182">
        <v>5631.7458782000003</v>
      </c>
      <c r="D17" s="182">
        <v>1914.1507002000001</v>
      </c>
      <c r="E17" s="182">
        <v>3314.9201361999999</v>
      </c>
      <c r="F17" s="182">
        <v>517.89328</v>
      </c>
      <c r="G17" s="182">
        <v>64.448059999999998</v>
      </c>
      <c r="H17" s="182">
        <v>0</v>
      </c>
      <c r="I17" s="182">
        <v>13.53271</v>
      </c>
      <c r="J17" s="182">
        <v>448.45389</v>
      </c>
      <c r="K17" s="182">
        <v>332.44109580000003</v>
      </c>
      <c r="L17" s="182">
        <v>1023.13598</v>
      </c>
      <c r="M17" s="182">
        <v>633.95601999999997</v>
      </c>
      <c r="N17" s="182">
        <v>3579.0767999999998</v>
      </c>
      <c r="O17" s="182">
        <v>1676.38257</v>
      </c>
      <c r="P17" s="182">
        <v>531.84230000000002</v>
      </c>
      <c r="Q17" s="182">
        <v>2638.5083999999997</v>
      </c>
      <c r="R17" s="182">
        <v>32.161009999999997</v>
      </c>
      <c r="S17" s="182">
        <v>2046.68607</v>
      </c>
      <c r="T17" s="182">
        <v>98.010759999999991</v>
      </c>
    </row>
    <row r="18" spans="1:20" ht="15" customHeight="1">
      <c r="A18" s="190" t="s">
        <v>579</v>
      </c>
      <c r="B18" s="182">
        <v>120087.641078</v>
      </c>
      <c r="C18" s="182">
        <v>80125.3389532</v>
      </c>
      <c r="D18" s="182">
        <v>111272.26397859999</v>
      </c>
      <c r="E18" s="182">
        <v>11874.881528399999</v>
      </c>
      <c r="F18" s="182">
        <v>24322.321293000001</v>
      </c>
      <c r="G18" s="182">
        <v>36904.2133254</v>
      </c>
      <c r="H18" s="182">
        <v>33807.893929999998</v>
      </c>
      <c r="I18" s="182">
        <v>36605.441922799997</v>
      </c>
      <c r="J18" s="182">
        <v>15577.57948</v>
      </c>
      <c r="K18" s="182">
        <v>7188.5161900000003</v>
      </c>
      <c r="L18" s="182">
        <v>9876.7987552000013</v>
      </c>
      <c r="M18" s="182">
        <v>8314.4843278000008</v>
      </c>
      <c r="N18" s="182">
        <v>11378.6527534</v>
      </c>
      <c r="O18" s="182">
        <v>3544.79907</v>
      </c>
      <c r="P18" s="182">
        <v>5007.3729000000003</v>
      </c>
      <c r="Q18" s="182">
        <v>2237.5222400000002</v>
      </c>
      <c r="R18" s="182">
        <v>7727.5316929999999</v>
      </c>
      <c r="S18" s="182">
        <v>4383.4367000000002</v>
      </c>
      <c r="T18" s="182">
        <v>1584.0567468000002</v>
      </c>
    </row>
    <row r="19" spans="1:20" ht="15" customHeight="1">
      <c r="A19" s="190" t="s">
        <v>580</v>
      </c>
      <c r="B19" s="182">
        <v>82490.679625799996</v>
      </c>
      <c r="C19" s="182">
        <v>11045.7485708</v>
      </c>
      <c r="D19" s="182">
        <v>144.75456</v>
      </c>
      <c r="E19" s="182">
        <v>10547.3734738</v>
      </c>
      <c r="F19" s="182">
        <v>2897.7100464</v>
      </c>
      <c r="G19" s="182">
        <v>547.41832999999997</v>
      </c>
      <c r="H19" s="182">
        <v>74.745899999999992</v>
      </c>
      <c r="I19" s="182">
        <v>3278.1575800000001</v>
      </c>
      <c r="J19" s="182">
        <v>882.41531000000009</v>
      </c>
      <c r="K19" s="182">
        <v>1372.92669</v>
      </c>
      <c r="L19" s="182">
        <v>3911.0507299999999</v>
      </c>
      <c r="M19" s="182">
        <v>4855.8338099999992</v>
      </c>
      <c r="N19" s="182">
        <v>10328.443548200001</v>
      </c>
      <c r="O19" s="182">
        <v>294.09166999999997</v>
      </c>
      <c r="P19" s="182">
        <v>588.43718999999999</v>
      </c>
      <c r="Q19" s="182">
        <v>3861.2760988</v>
      </c>
      <c r="R19" s="182">
        <v>1973.1754778</v>
      </c>
      <c r="S19" s="182">
        <v>11344.672570000001</v>
      </c>
      <c r="T19" s="182">
        <v>2326.6392599999999</v>
      </c>
    </row>
    <row r="20" spans="1:20" ht="15" customHeight="1">
      <c r="A20" s="190" t="s">
        <v>581</v>
      </c>
      <c r="B20" s="182">
        <v>146635.95231619998</v>
      </c>
      <c r="C20" s="182">
        <v>17611.3082746</v>
      </c>
      <c r="D20" s="182">
        <v>2025.9594072</v>
      </c>
      <c r="E20" s="182">
        <v>4469.7094901999999</v>
      </c>
      <c r="F20" s="182">
        <v>5529.7145077999994</v>
      </c>
      <c r="G20" s="182">
        <v>1872.10394</v>
      </c>
      <c r="H20" s="182">
        <v>3840.3599900000004</v>
      </c>
      <c r="I20" s="182">
        <v>9676.4679399999986</v>
      </c>
      <c r="J20" s="182">
        <v>2719.9122400000001</v>
      </c>
      <c r="K20" s="182">
        <v>16893.304065</v>
      </c>
      <c r="L20" s="182">
        <v>4816.9279100000003</v>
      </c>
      <c r="M20" s="182">
        <v>3064.5134700000003</v>
      </c>
      <c r="N20" s="182">
        <v>32540.3239044</v>
      </c>
      <c r="O20" s="182">
        <v>1206.06765</v>
      </c>
      <c r="P20" s="182">
        <v>1483.46243</v>
      </c>
      <c r="Q20" s="182">
        <v>13303.434572599999</v>
      </c>
      <c r="R20" s="182">
        <v>1847.7279177999999</v>
      </c>
      <c r="S20" s="182">
        <v>50063.786340000006</v>
      </c>
      <c r="T20" s="182">
        <v>557.21444999999994</v>
      </c>
    </row>
    <row r="21" spans="1:20" ht="15" customHeight="1">
      <c r="A21" s="190" t="s">
        <v>582</v>
      </c>
      <c r="B21" s="182">
        <v>100167.7750828</v>
      </c>
      <c r="C21" s="182">
        <v>63464.654660599997</v>
      </c>
      <c r="D21" s="182">
        <v>15514.508932000001</v>
      </c>
      <c r="E21" s="182">
        <v>9306.4485402000009</v>
      </c>
      <c r="F21" s="182">
        <v>12258.529124600002</v>
      </c>
      <c r="G21" s="182">
        <v>72060.801411799999</v>
      </c>
      <c r="H21" s="182">
        <v>5371.9223700000002</v>
      </c>
      <c r="I21" s="182">
        <v>5233.3251087999997</v>
      </c>
      <c r="J21" s="182">
        <v>4101.2439800000002</v>
      </c>
      <c r="K21" s="182">
        <v>4598.6712142000006</v>
      </c>
      <c r="L21" s="182">
        <v>4234.3107099999997</v>
      </c>
      <c r="M21" s="182">
        <v>3558.0465255999998</v>
      </c>
      <c r="N21" s="182">
        <v>23284.384870000002</v>
      </c>
      <c r="O21" s="182">
        <v>3468.0134900000003</v>
      </c>
      <c r="P21" s="182">
        <v>3076.0161800000001</v>
      </c>
      <c r="Q21" s="182">
        <v>7420.2918541999998</v>
      </c>
      <c r="R21" s="182">
        <v>4246.6297249999998</v>
      </c>
      <c r="S21" s="182">
        <v>16546.28414</v>
      </c>
      <c r="T21" s="182">
        <v>3305.4573300000002</v>
      </c>
    </row>
    <row r="22" spans="1:20" ht="15" customHeight="1">
      <c r="A22" s="190" t="s">
        <v>583</v>
      </c>
      <c r="B22" s="182">
        <v>620.53111560000002</v>
      </c>
      <c r="C22" s="182">
        <v>602.07074280000006</v>
      </c>
      <c r="D22" s="182">
        <v>129.0139192</v>
      </c>
      <c r="E22" s="182">
        <v>7.3916300000000001</v>
      </c>
      <c r="F22" s="182">
        <v>1032.0993100000001</v>
      </c>
      <c r="G22" s="182">
        <v>152.99357000000001</v>
      </c>
      <c r="H22" s="182">
        <v>0</v>
      </c>
      <c r="I22" s="182">
        <v>0</v>
      </c>
      <c r="J22" s="182">
        <v>0</v>
      </c>
      <c r="K22" s="182">
        <v>36.251260000000002</v>
      </c>
      <c r="L22" s="182">
        <v>107.65401</v>
      </c>
      <c r="M22" s="182">
        <v>137.06781000000001</v>
      </c>
      <c r="N22" s="182">
        <v>214.38657999999998</v>
      </c>
      <c r="O22" s="182">
        <v>5.4504700000000001</v>
      </c>
      <c r="P22" s="182">
        <v>9.3879000000000001</v>
      </c>
      <c r="Q22" s="182">
        <v>136.58793359999999</v>
      </c>
      <c r="R22" s="182">
        <v>80.839020000000005</v>
      </c>
      <c r="S22" s="182">
        <v>79.574219999999997</v>
      </c>
      <c r="T22" s="182">
        <v>91.56438</v>
      </c>
    </row>
    <row r="23" spans="1:20" ht="15" customHeight="1">
      <c r="A23" s="190" t="s">
        <v>584</v>
      </c>
      <c r="B23" s="182">
        <v>314.77649739999998</v>
      </c>
      <c r="C23" s="182">
        <v>12.49225</v>
      </c>
      <c r="D23" s="182">
        <v>0</v>
      </c>
      <c r="E23" s="182">
        <v>737.20227520000003</v>
      </c>
      <c r="F23" s="182">
        <v>0</v>
      </c>
      <c r="G23" s="182">
        <v>121.19424000000001</v>
      </c>
      <c r="H23" s="182">
        <v>0</v>
      </c>
      <c r="I23" s="182">
        <v>0</v>
      </c>
      <c r="J23" s="182">
        <v>0</v>
      </c>
      <c r="K23" s="182">
        <v>0</v>
      </c>
      <c r="L23" s="182">
        <v>358.74835999999999</v>
      </c>
      <c r="M23" s="182">
        <v>0</v>
      </c>
      <c r="N23" s="182">
        <v>0</v>
      </c>
      <c r="O23" s="182">
        <v>0</v>
      </c>
      <c r="P23" s="182">
        <v>0</v>
      </c>
      <c r="Q23" s="182">
        <v>46.768749999999997</v>
      </c>
      <c r="R23" s="182">
        <v>280.00853999999998</v>
      </c>
      <c r="S23" s="182">
        <v>0</v>
      </c>
      <c r="T23" s="182">
        <v>0</v>
      </c>
    </row>
    <row r="24" spans="1:20" s="192" customFormat="1" ht="15" customHeight="1">
      <c r="A24" s="190" t="s">
        <v>585</v>
      </c>
      <c r="B24" s="182">
        <v>10671.258997999999</v>
      </c>
      <c r="C24" s="182">
        <v>8051.4862709999998</v>
      </c>
      <c r="D24" s="182">
        <v>3472.3679396000002</v>
      </c>
      <c r="E24" s="182">
        <v>2090.7242258000001</v>
      </c>
      <c r="F24" s="182">
        <v>2836.4834900000001</v>
      </c>
      <c r="G24" s="182">
        <v>5882.6702992</v>
      </c>
      <c r="H24" s="182">
        <v>1764.23054</v>
      </c>
      <c r="I24" s="182">
        <v>3730.8956000000003</v>
      </c>
      <c r="J24" s="182">
        <v>896.59442000000001</v>
      </c>
      <c r="K24" s="182">
        <v>1755.3016299999999</v>
      </c>
      <c r="L24" s="182">
        <v>652.72271000000001</v>
      </c>
      <c r="M24" s="182">
        <v>1254.87825</v>
      </c>
      <c r="N24" s="182">
        <v>8070.8044600000003</v>
      </c>
      <c r="O24" s="182">
        <v>129.78619</v>
      </c>
      <c r="P24" s="182">
        <v>296.53166999999996</v>
      </c>
      <c r="Q24" s="182">
        <v>1183.70272</v>
      </c>
      <c r="R24" s="182">
        <v>1634.7316467999999</v>
      </c>
      <c r="S24" s="182">
        <v>4041.2637799999998</v>
      </c>
      <c r="T24" s="182">
        <v>1522.4383899999998</v>
      </c>
    </row>
    <row r="25" spans="1:20" s="321" customFormat="1" ht="15" customHeight="1">
      <c r="A25" s="225" t="s">
        <v>605</v>
      </c>
      <c r="B25" s="235">
        <v>1178823.3680681998</v>
      </c>
      <c r="C25" s="235">
        <v>762212.21898979996</v>
      </c>
      <c r="D25" s="235">
        <v>348432.22665760003</v>
      </c>
      <c r="E25" s="235">
        <v>87203.611060800016</v>
      </c>
      <c r="F25" s="235">
        <v>186475.67174319999</v>
      </c>
      <c r="G25" s="235">
        <v>337691.42877219996</v>
      </c>
      <c r="H25" s="235">
        <v>181537.93167379996</v>
      </c>
      <c r="I25" s="235">
        <v>177490.36115999997</v>
      </c>
      <c r="J25" s="235">
        <v>156491.06222260001</v>
      </c>
      <c r="K25" s="235">
        <v>127228.24733559998</v>
      </c>
      <c r="L25" s="235">
        <v>97453.240536800004</v>
      </c>
      <c r="M25" s="235">
        <v>62204.587223400005</v>
      </c>
      <c r="N25" s="235">
        <v>245855.07519740003</v>
      </c>
      <c r="O25" s="235">
        <v>125175.72365999997</v>
      </c>
      <c r="P25" s="235">
        <v>70490.246718599999</v>
      </c>
      <c r="Q25" s="235">
        <v>55201.756896999992</v>
      </c>
      <c r="R25" s="235">
        <v>90501.238237600002</v>
      </c>
      <c r="S25" s="235">
        <v>166447.59354500004</v>
      </c>
      <c r="T25" s="235">
        <v>57274.382556999997</v>
      </c>
    </row>
    <row r="26" spans="1:20" ht="15" customHeight="1">
      <c r="A26" s="196" t="s">
        <v>665</v>
      </c>
      <c r="B26" s="191">
        <v>0.16955806776361851</v>
      </c>
      <c r="C26" s="191">
        <v>0.10963409326498311</v>
      </c>
      <c r="D26" s="191">
        <v>5.0117343020994333E-2</v>
      </c>
      <c r="E26" s="191">
        <v>1.2543079984671567E-2</v>
      </c>
      <c r="F26" s="191">
        <v>2.6822045984306042E-2</v>
      </c>
      <c r="G26" s="191">
        <v>4.8572422055716491E-2</v>
      </c>
      <c r="H26" s="191">
        <v>2.6111817727923169E-2</v>
      </c>
      <c r="I26" s="191">
        <v>2.5529628526345331E-2</v>
      </c>
      <c r="J26" s="191">
        <v>2.250915858261569E-2</v>
      </c>
      <c r="K26" s="191">
        <v>1.8300091741927545E-2</v>
      </c>
      <c r="L26" s="191">
        <v>1.4017352904872995E-2</v>
      </c>
      <c r="M26" s="191">
        <v>8.9473027947499697E-3</v>
      </c>
      <c r="N26" s="191">
        <v>3.5362983657733639E-2</v>
      </c>
      <c r="O26" s="191">
        <v>1.8004863501717018E-2</v>
      </c>
      <c r="P26" s="191">
        <v>1.0139084746320606E-2</v>
      </c>
      <c r="Q26" s="191">
        <v>7.9400387625084903E-3</v>
      </c>
      <c r="R26" s="191">
        <v>1.3017399808530585E-2</v>
      </c>
      <c r="S26" s="191">
        <v>2.3941273230479052E-2</v>
      </c>
      <c r="T26" s="191">
        <v>8.238158405897306E-3</v>
      </c>
    </row>
    <row r="27" spans="1:20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</row>
    <row r="28" spans="1:20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</row>
    <row r="29" spans="1:20" ht="15" customHeight="1">
      <c r="A29" s="159"/>
      <c r="B29" s="159"/>
      <c r="C29" s="182"/>
      <c r="D29" s="182"/>
      <c r="E29" s="182"/>
      <c r="F29" s="182"/>
      <c r="G29" s="182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U30"/>
  <sheetViews>
    <sheetView zoomScaleNormal="100" workbookViewId="0">
      <selection sqref="A1:U1"/>
    </sheetView>
  </sheetViews>
  <sheetFormatPr defaultColWidth="11.42578125" defaultRowHeight="12.75"/>
  <cols>
    <col min="1" max="1" width="57.140625" style="184" customWidth="1"/>
    <col min="2" max="19" width="10.7109375" style="183" customWidth="1"/>
    <col min="20" max="20" width="12" style="183" customWidth="1"/>
    <col min="21" max="21" width="10.7109375" style="183" customWidth="1"/>
    <col min="22" max="256" width="11.42578125" style="183"/>
    <col min="257" max="257" width="51.140625" style="183" customWidth="1"/>
    <col min="258" max="275" width="10.7109375" style="183" customWidth="1"/>
    <col min="276" max="276" width="12" style="183" customWidth="1"/>
    <col min="277" max="277" width="10.7109375" style="183" customWidth="1"/>
    <col min="278" max="512" width="11.42578125" style="183"/>
    <col min="513" max="513" width="51.140625" style="183" customWidth="1"/>
    <col min="514" max="531" width="10.7109375" style="183" customWidth="1"/>
    <col min="532" max="532" width="12" style="183" customWidth="1"/>
    <col min="533" max="533" width="10.7109375" style="183" customWidth="1"/>
    <col min="534" max="768" width="11.42578125" style="183"/>
    <col min="769" max="769" width="51.140625" style="183" customWidth="1"/>
    <col min="770" max="787" width="10.7109375" style="183" customWidth="1"/>
    <col min="788" max="788" width="12" style="183" customWidth="1"/>
    <col min="789" max="789" width="10.7109375" style="183" customWidth="1"/>
    <col min="790" max="1024" width="11.42578125" style="183"/>
    <col min="1025" max="1025" width="51.140625" style="183" customWidth="1"/>
    <col min="1026" max="1043" width="10.7109375" style="183" customWidth="1"/>
    <col min="1044" max="1044" width="12" style="183" customWidth="1"/>
    <col min="1045" max="1045" width="10.7109375" style="183" customWidth="1"/>
    <col min="1046" max="1280" width="11.42578125" style="183"/>
    <col min="1281" max="1281" width="51.140625" style="183" customWidth="1"/>
    <col min="1282" max="1299" width="10.7109375" style="183" customWidth="1"/>
    <col min="1300" max="1300" width="12" style="183" customWidth="1"/>
    <col min="1301" max="1301" width="10.7109375" style="183" customWidth="1"/>
    <col min="1302" max="1536" width="11.42578125" style="183"/>
    <col min="1537" max="1537" width="51.140625" style="183" customWidth="1"/>
    <col min="1538" max="1555" width="10.7109375" style="183" customWidth="1"/>
    <col min="1556" max="1556" width="12" style="183" customWidth="1"/>
    <col min="1557" max="1557" width="10.7109375" style="183" customWidth="1"/>
    <col min="1558" max="1792" width="11.42578125" style="183"/>
    <col min="1793" max="1793" width="51.140625" style="183" customWidth="1"/>
    <col min="1794" max="1811" width="10.7109375" style="183" customWidth="1"/>
    <col min="1812" max="1812" width="12" style="183" customWidth="1"/>
    <col min="1813" max="1813" width="10.7109375" style="183" customWidth="1"/>
    <col min="1814" max="2048" width="11.42578125" style="183"/>
    <col min="2049" max="2049" width="51.140625" style="183" customWidth="1"/>
    <col min="2050" max="2067" width="10.7109375" style="183" customWidth="1"/>
    <col min="2068" max="2068" width="12" style="183" customWidth="1"/>
    <col min="2069" max="2069" width="10.7109375" style="183" customWidth="1"/>
    <col min="2070" max="2304" width="11.42578125" style="183"/>
    <col min="2305" max="2305" width="51.140625" style="183" customWidth="1"/>
    <col min="2306" max="2323" width="10.7109375" style="183" customWidth="1"/>
    <col min="2324" max="2324" width="12" style="183" customWidth="1"/>
    <col min="2325" max="2325" width="10.7109375" style="183" customWidth="1"/>
    <col min="2326" max="2560" width="11.42578125" style="183"/>
    <col min="2561" max="2561" width="51.140625" style="183" customWidth="1"/>
    <col min="2562" max="2579" width="10.7109375" style="183" customWidth="1"/>
    <col min="2580" max="2580" width="12" style="183" customWidth="1"/>
    <col min="2581" max="2581" width="10.7109375" style="183" customWidth="1"/>
    <col min="2582" max="2816" width="11.42578125" style="183"/>
    <col min="2817" max="2817" width="51.140625" style="183" customWidth="1"/>
    <col min="2818" max="2835" width="10.7109375" style="183" customWidth="1"/>
    <col min="2836" max="2836" width="12" style="183" customWidth="1"/>
    <col min="2837" max="2837" width="10.7109375" style="183" customWidth="1"/>
    <col min="2838" max="3072" width="11.42578125" style="183"/>
    <col min="3073" max="3073" width="51.140625" style="183" customWidth="1"/>
    <col min="3074" max="3091" width="10.7109375" style="183" customWidth="1"/>
    <col min="3092" max="3092" width="12" style="183" customWidth="1"/>
    <col min="3093" max="3093" width="10.7109375" style="183" customWidth="1"/>
    <col min="3094" max="3328" width="11.42578125" style="183"/>
    <col min="3329" max="3329" width="51.140625" style="183" customWidth="1"/>
    <col min="3330" max="3347" width="10.7109375" style="183" customWidth="1"/>
    <col min="3348" max="3348" width="12" style="183" customWidth="1"/>
    <col min="3349" max="3349" width="10.7109375" style="183" customWidth="1"/>
    <col min="3350" max="3584" width="11.42578125" style="183"/>
    <col min="3585" max="3585" width="51.140625" style="183" customWidth="1"/>
    <col min="3586" max="3603" width="10.7109375" style="183" customWidth="1"/>
    <col min="3604" max="3604" width="12" style="183" customWidth="1"/>
    <col min="3605" max="3605" width="10.7109375" style="183" customWidth="1"/>
    <col min="3606" max="3840" width="11.42578125" style="183"/>
    <col min="3841" max="3841" width="51.140625" style="183" customWidth="1"/>
    <col min="3842" max="3859" width="10.7109375" style="183" customWidth="1"/>
    <col min="3860" max="3860" width="12" style="183" customWidth="1"/>
    <col min="3861" max="3861" width="10.7109375" style="183" customWidth="1"/>
    <col min="3862" max="4096" width="11.42578125" style="183"/>
    <col min="4097" max="4097" width="51.140625" style="183" customWidth="1"/>
    <col min="4098" max="4115" width="10.7109375" style="183" customWidth="1"/>
    <col min="4116" max="4116" width="12" style="183" customWidth="1"/>
    <col min="4117" max="4117" width="10.7109375" style="183" customWidth="1"/>
    <col min="4118" max="4352" width="11.42578125" style="183"/>
    <col min="4353" max="4353" width="51.140625" style="183" customWidth="1"/>
    <col min="4354" max="4371" width="10.7109375" style="183" customWidth="1"/>
    <col min="4372" max="4372" width="12" style="183" customWidth="1"/>
    <col min="4373" max="4373" width="10.7109375" style="183" customWidth="1"/>
    <col min="4374" max="4608" width="11.42578125" style="183"/>
    <col min="4609" max="4609" width="51.140625" style="183" customWidth="1"/>
    <col min="4610" max="4627" width="10.7109375" style="183" customWidth="1"/>
    <col min="4628" max="4628" width="12" style="183" customWidth="1"/>
    <col min="4629" max="4629" width="10.7109375" style="183" customWidth="1"/>
    <col min="4630" max="4864" width="11.42578125" style="183"/>
    <col min="4865" max="4865" width="51.140625" style="183" customWidth="1"/>
    <col min="4866" max="4883" width="10.7109375" style="183" customWidth="1"/>
    <col min="4884" max="4884" width="12" style="183" customWidth="1"/>
    <col min="4885" max="4885" width="10.7109375" style="183" customWidth="1"/>
    <col min="4886" max="5120" width="11.42578125" style="183"/>
    <col min="5121" max="5121" width="51.140625" style="183" customWidth="1"/>
    <col min="5122" max="5139" width="10.7109375" style="183" customWidth="1"/>
    <col min="5140" max="5140" width="12" style="183" customWidth="1"/>
    <col min="5141" max="5141" width="10.7109375" style="183" customWidth="1"/>
    <col min="5142" max="5376" width="11.42578125" style="183"/>
    <col min="5377" max="5377" width="51.140625" style="183" customWidth="1"/>
    <col min="5378" max="5395" width="10.7109375" style="183" customWidth="1"/>
    <col min="5396" max="5396" width="12" style="183" customWidth="1"/>
    <col min="5397" max="5397" width="10.7109375" style="183" customWidth="1"/>
    <col min="5398" max="5632" width="11.42578125" style="183"/>
    <col min="5633" max="5633" width="51.140625" style="183" customWidth="1"/>
    <col min="5634" max="5651" width="10.7109375" style="183" customWidth="1"/>
    <col min="5652" max="5652" width="12" style="183" customWidth="1"/>
    <col min="5653" max="5653" width="10.7109375" style="183" customWidth="1"/>
    <col min="5654" max="5888" width="11.42578125" style="183"/>
    <col min="5889" max="5889" width="51.140625" style="183" customWidth="1"/>
    <col min="5890" max="5907" width="10.7109375" style="183" customWidth="1"/>
    <col min="5908" max="5908" width="12" style="183" customWidth="1"/>
    <col min="5909" max="5909" width="10.7109375" style="183" customWidth="1"/>
    <col min="5910" max="6144" width="11.42578125" style="183"/>
    <col min="6145" max="6145" width="51.140625" style="183" customWidth="1"/>
    <col min="6146" max="6163" width="10.7109375" style="183" customWidth="1"/>
    <col min="6164" max="6164" width="12" style="183" customWidth="1"/>
    <col min="6165" max="6165" width="10.7109375" style="183" customWidth="1"/>
    <col min="6166" max="6400" width="11.42578125" style="183"/>
    <col min="6401" max="6401" width="51.140625" style="183" customWidth="1"/>
    <col min="6402" max="6419" width="10.7109375" style="183" customWidth="1"/>
    <col min="6420" max="6420" width="12" style="183" customWidth="1"/>
    <col min="6421" max="6421" width="10.7109375" style="183" customWidth="1"/>
    <col min="6422" max="6656" width="11.42578125" style="183"/>
    <col min="6657" max="6657" width="51.140625" style="183" customWidth="1"/>
    <col min="6658" max="6675" width="10.7109375" style="183" customWidth="1"/>
    <col min="6676" max="6676" width="12" style="183" customWidth="1"/>
    <col min="6677" max="6677" width="10.7109375" style="183" customWidth="1"/>
    <col min="6678" max="6912" width="11.42578125" style="183"/>
    <col min="6913" max="6913" width="51.140625" style="183" customWidth="1"/>
    <col min="6914" max="6931" width="10.7109375" style="183" customWidth="1"/>
    <col min="6932" max="6932" width="12" style="183" customWidth="1"/>
    <col min="6933" max="6933" width="10.7109375" style="183" customWidth="1"/>
    <col min="6934" max="7168" width="11.42578125" style="183"/>
    <col min="7169" max="7169" width="51.140625" style="183" customWidth="1"/>
    <col min="7170" max="7187" width="10.7109375" style="183" customWidth="1"/>
    <col min="7188" max="7188" width="12" style="183" customWidth="1"/>
    <col min="7189" max="7189" width="10.7109375" style="183" customWidth="1"/>
    <col min="7190" max="7424" width="11.42578125" style="183"/>
    <col min="7425" max="7425" width="51.140625" style="183" customWidth="1"/>
    <col min="7426" max="7443" width="10.7109375" style="183" customWidth="1"/>
    <col min="7444" max="7444" width="12" style="183" customWidth="1"/>
    <col min="7445" max="7445" width="10.7109375" style="183" customWidth="1"/>
    <col min="7446" max="7680" width="11.42578125" style="183"/>
    <col min="7681" max="7681" width="51.140625" style="183" customWidth="1"/>
    <col min="7682" max="7699" width="10.7109375" style="183" customWidth="1"/>
    <col min="7700" max="7700" width="12" style="183" customWidth="1"/>
    <col min="7701" max="7701" width="10.7109375" style="183" customWidth="1"/>
    <col min="7702" max="7936" width="11.42578125" style="183"/>
    <col min="7937" max="7937" width="51.140625" style="183" customWidth="1"/>
    <col min="7938" max="7955" width="10.7109375" style="183" customWidth="1"/>
    <col min="7956" max="7956" width="12" style="183" customWidth="1"/>
    <col min="7957" max="7957" width="10.7109375" style="183" customWidth="1"/>
    <col min="7958" max="8192" width="11.42578125" style="183"/>
    <col min="8193" max="8193" width="51.140625" style="183" customWidth="1"/>
    <col min="8194" max="8211" width="10.7109375" style="183" customWidth="1"/>
    <col min="8212" max="8212" width="12" style="183" customWidth="1"/>
    <col min="8213" max="8213" width="10.7109375" style="183" customWidth="1"/>
    <col min="8214" max="8448" width="11.42578125" style="183"/>
    <col min="8449" max="8449" width="51.140625" style="183" customWidth="1"/>
    <col min="8450" max="8467" width="10.7109375" style="183" customWidth="1"/>
    <col min="8468" max="8468" width="12" style="183" customWidth="1"/>
    <col min="8469" max="8469" width="10.7109375" style="183" customWidth="1"/>
    <col min="8470" max="8704" width="11.42578125" style="183"/>
    <col min="8705" max="8705" width="51.140625" style="183" customWidth="1"/>
    <col min="8706" max="8723" width="10.7109375" style="183" customWidth="1"/>
    <col min="8724" max="8724" width="12" style="183" customWidth="1"/>
    <col min="8725" max="8725" width="10.7109375" style="183" customWidth="1"/>
    <col min="8726" max="8960" width="11.42578125" style="183"/>
    <col min="8961" max="8961" width="51.140625" style="183" customWidth="1"/>
    <col min="8962" max="8979" width="10.7109375" style="183" customWidth="1"/>
    <col min="8980" max="8980" width="12" style="183" customWidth="1"/>
    <col min="8981" max="8981" width="10.7109375" style="183" customWidth="1"/>
    <col min="8982" max="9216" width="11.42578125" style="183"/>
    <col min="9217" max="9217" width="51.140625" style="183" customWidth="1"/>
    <col min="9218" max="9235" width="10.7109375" style="183" customWidth="1"/>
    <col min="9236" max="9236" width="12" style="183" customWidth="1"/>
    <col min="9237" max="9237" width="10.7109375" style="183" customWidth="1"/>
    <col min="9238" max="9472" width="11.42578125" style="183"/>
    <col min="9473" max="9473" width="51.140625" style="183" customWidth="1"/>
    <col min="9474" max="9491" width="10.7109375" style="183" customWidth="1"/>
    <col min="9492" max="9492" width="12" style="183" customWidth="1"/>
    <col min="9493" max="9493" width="10.7109375" style="183" customWidth="1"/>
    <col min="9494" max="9728" width="11.42578125" style="183"/>
    <col min="9729" max="9729" width="51.140625" style="183" customWidth="1"/>
    <col min="9730" max="9747" width="10.7109375" style="183" customWidth="1"/>
    <col min="9748" max="9748" width="12" style="183" customWidth="1"/>
    <col min="9749" max="9749" width="10.7109375" style="183" customWidth="1"/>
    <col min="9750" max="9984" width="11.42578125" style="183"/>
    <col min="9985" max="9985" width="51.140625" style="183" customWidth="1"/>
    <col min="9986" max="10003" width="10.7109375" style="183" customWidth="1"/>
    <col min="10004" max="10004" width="12" style="183" customWidth="1"/>
    <col min="10005" max="10005" width="10.7109375" style="183" customWidth="1"/>
    <col min="10006" max="10240" width="11.42578125" style="183"/>
    <col min="10241" max="10241" width="51.140625" style="183" customWidth="1"/>
    <col min="10242" max="10259" width="10.7109375" style="183" customWidth="1"/>
    <col min="10260" max="10260" width="12" style="183" customWidth="1"/>
    <col min="10261" max="10261" width="10.7109375" style="183" customWidth="1"/>
    <col min="10262" max="10496" width="11.42578125" style="183"/>
    <col min="10497" max="10497" width="51.140625" style="183" customWidth="1"/>
    <col min="10498" max="10515" width="10.7109375" style="183" customWidth="1"/>
    <col min="10516" max="10516" width="12" style="183" customWidth="1"/>
    <col min="10517" max="10517" width="10.7109375" style="183" customWidth="1"/>
    <col min="10518" max="10752" width="11.42578125" style="183"/>
    <col min="10753" max="10753" width="51.140625" style="183" customWidth="1"/>
    <col min="10754" max="10771" width="10.7109375" style="183" customWidth="1"/>
    <col min="10772" max="10772" width="12" style="183" customWidth="1"/>
    <col min="10773" max="10773" width="10.7109375" style="183" customWidth="1"/>
    <col min="10774" max="11008" width="11.42578125" style="183"/>
    <col min="11009" max="11009" width="51.140625" style="183" customWidth="1"/>
    <col min="11010" max="11027" width="10.7109375" style="183" customWidth="1"/>
    <col min="11028" max="11028" width="12" style="183" customWidth="1"/>
    <col min="11029" max="11029" width="10.7109375" style="183" customWidth="1"/>
    <col min="11030" max="11264" width="11.42578125" style="183"/>
    <col min="11265" max="11265" width="51.140625" style="183" customWidth="1"/>
    <col min="11266" max="11283" width="10.7109375" style="183" customWidth="1"/>
    <col min="11284" max="11284" width="12" style="183" customWidth="1"/>
    <col min="11285" max="11285" width="10.7109375" style="183" customWidth="1"/>
    <col min="11286" max="11520" width="11.42578125" style="183"/>
    <col min="11521" max="11521" width="51.140625" style="183" customWidth="1"/>
    <col min="11522" max="11539" width="10.7109375" style="183" customWidth="1"/>
    <col min="11540" max="11540" width="12" style="183" customWidth="1"/>
    <col min="11541" max="11541" width="10.7109375" style="183" customWidth="1"/>
    <col min="11542" max="11776" width="11.42578125" style="183"/>
    <col min="11777" max="11777" width="51.140625" style="183" customWidth="1"/>
    <col min="11778" max="11795" width="10.7109375" style="183" customWidth="1"/>
    <col min="11796" max="11796" width="12" style="183" customWidth="1"/>
    <col min="11797" max="11797" width="10.7109375" style="183" customWidth="1"/>
    <col min="11798" max="12032" width="11.42578125" style="183"/>
    <col min="12033" max="12033" width="51.140625" style="183" customWidth="1"/>
    <col min="12034" max="12051" width="10.7109375" style="183" customWidth="1"/>
    <col min="12052" max="12052" width="12" style="183" customWidth="1"/>
    <col min="12053" max="12053" width="10.7109375" style="183" customWidth="1"/>
    <col min="12054" max="12288" width="11.42578125" style="183"/>
    <col min="12289" max="12289" width="51.140625" style="183" customWidth="1"/>
    <col min="12290" max="12307" width="10.7109375" style="183" customWidth="1"/>
    <col min="12308" max="12308" width="12" style="183" customWidth="1"/>
    <col min="12309" max="12309" width="10.7109375" style="183" customWidth="1"/>
    <col min="12310" max="12544" width="11.42578125" style="183"/>
    <col min="12545" max="12545" width="51.140625" style="183" customWidth="1"/>
    <col min="12546" max="12563" width="10.7109375" style="183" customWidth="1"/>
    <col min="12564" max="12564" width="12" style="183" customWidth="1"/>
    <col min="12565" max="12565" width="10.7109375" style="183" customWidth="1"/>
    <col min="12566" max="12800" width="11.42578125" style="183"/>
    <col min="12801" max="12801" width="51.140625" style="183" customWidth="1"/>
    <col min="12802" max="12819" width="10.7109375" style="183" customWidth="1"/>
    <col min="12820" max="12820" width="12" style="183" customWidth="1"/>
    <col min="12821" max="12821" width="10.7109375" style="183" customWidth="1"/>
    <col min="12822" max="13056" width="11.42578125" style="183"/>
    <col min="13057" max="13057" width="51.140625" style="183" customWidth="1"/>
    <col min="13058" max="13075" width="10.7109375" style="183" customWidth="1"/>
    <col min="13076" max="13076" width="12" style="183" customWidth="1"/>
    <col min="13077" max="13077" width="10.7109375" style="183" customWidth="1"/>
    <col min="13078" max="13312" width="11.42578125" style="183"/>
    <col min="13313" max="13313" width="51.140625" style="183" customWidth="1"/>
    <col min="13314" max="13331" width="10.7109375" style="183" customWidth="1"/>
    <col min="13332" max="13332" width="12" style="183" customWidth="1"/>
    <col min="13333" max="13333" width="10.7109375" style="183" customWidth="1"/>
    <col min="13334" max="13568" width="11.42578125" style="183"/>
    <col min="13569" max="13569" width="51.140625" style="183" customWidth="1"/>
    <col min="13570" max="13587" width="10.7109375" style="183" customWidth="1"/>
    <col min="13588" max="13588" width="12" style="183" customWidth="1"/>
    <col min="13589" max="13589" width="10.7109375" style="183" customWidth="1"/>
    <col min="13590" max="13824" width="11.42578125" style="183"/>
    <col min="13825" max="13825" width="51.140625" style="183" customWidth="1"/>
    <col min="13826" max="13843" width="10.7109375" style="183" customWidth="1"/>
    <col min="13844" max="13844" width="12" style="183" customWidth="1"/>
    <col min="13845" max="13845" width="10.7109375" style="183" customWidth="1"/>
    <col min="13846" max="14080" width="11.42578125" style="183"/>
    <col min="14081" max="14081" width="51.140625" style="183" customWidth="1"/>
    <col min="14082" max="14099" width="10.7109375" style="183" customWidth="1"/>
    <col min="14100" max="14100" width="12" style="183" customWidth="1"/>
    <col min="14101" max="14101" width="10.7109375" style="183" customWidth="1"/>
    <col min="14102" max="14336" width="11.42578125" style="183"/>
    <col min="14337" max="14337" width="51.140625" style="183" customWidth="1"/>
    <col min="14338" max="14355" width="10.7109375" style="183" customWidth="1"/>
    <col min="14356" max="14356" width="12" style="183" customWidth="1"/>
    <col min="14357" max="14357" width="10.7109375" style="183" customWidth="1"/>
    <col min="14358" max="14592" width="11.42578125" style="183"/>
    <col min="14593" max="14593" width="51.140625" style="183" customWidth="1"/>
    <col min="14594" max="14611" width="10.7109375" style="183" customWidth="1"/>
    <col min="14612" max="14612" width="12" style="183" customWidth="1"/>
    <col min="14613" max="14613" width="10.7109375" style="183" customWidth="1"/>
    <col min="14614" max="14848" width="11.42578125" style="183"/>
    <col min="14849" max="14849" width="51.140625" style="183" customWidth="1"/>
    <col min="14850" max="14867" width="10.7109375" style="183" customWidth="1"/>
    <col min="14868" max="14868" width="12" style="183" customWidth="1"/>
    <col min="14869" max="14869" width="10.7109375" style="183" customWidth="1"/>
    <col min="14870" max="15104" width="11.42578125" style="183"/>
    <col min="15105" max="15105" width="51.140625" style="183" customWidth="1"/>
    <col min="15106" max="15123" width="10.7109375" style="183" customWidth="1"/>
    <col min="15124" max="15124" width="12" style="183" customWidth="1"/>
    <col min="15125" max="15125" width="10.7109375" style="183" customWidth="1"/>
    <col min="15126" max="15360" width="11.42578125" style="183"/>
    <col min="15361" max="15361" width="51.140625" style="183" customWidth="1"/>
    <col min="15362" max="15379" width="10.7109375" style="183" customWidth="1"/>
    <col min="15380" max="15380" width="12" style="183" customWidth="1"/>
    <col min="15381" max="15381" width="10.7109375" style="183" customWidth="1"/>
    <col min="15382" max="15616" width="11.42578125" style="183"/>
    <col min="15617" max="15617" width="51.140625" style="183" customWidth="1"/>
    <col min="15618" max="15635" width="10.7109375" style="183" customWidth="1"/>
    <col min="15636" max="15636" width="12" style="183" customWidth="1"/>
    <col min="15637" max="15637" width="10.7109375" style="183" customWidth="1"/>
    <col min="15638" max="15872" width="11.42578125" style="183"/>
    <col min="15873" max="15873" width="51.140625" style="183" customWidth="1"/>
    <col min="15874" max="15891" width="10.7109375" style="183" customWidth="1"/>
    <col min="15892" max="15892" width="12" style="183" customWidth="1"/>
    <col min="15893" max="15893" width="10.7109375" style="183" customWidth="1"/>
    <col min="15894" max="16128" width="11.42578125" style="183"/>
    <col min="16129" max="16129" width="51.140625" style="183" customWidth="1"/>
    <col min="16130" max="16147" width="10.7109375" style="183" customWidth="1"/>
    <col min="16148" max="16148" width="12" style="183" customWidth="1"/>
    <col min="16149" max="16149" width="10.7109375" style="183" customWidth="1"/>
    <col min="16150" max="16384" width="11.42578125" style="183"/>
  </cols>
  <sheetData>
    <row r="1" spans="1:21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</row>
    <row r="2" spans="1:21" s="160" customFormat="1" ht="15" customHeight="1">
      <c r="A2" s="490" t="s">
        <v>745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</row>
    <row r="3" spans="1:2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</row>
    <row r="4" spans="1:21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</row>
    <row r="5" spans="1:21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  <c r="T5" s="159"/>
      <c r="U5" s="185"/>
    </row>
    <row r="6" spans="1:21" ht="30" customHeight="1">
      <c r="A6" s="186" t="s">
        <v>593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  <c r="U6" s="187" t="s">
        <v>70</v>
      </c>
    </row>
    <row r="7" spans="1:21" ht="15" customHeight="1">
      <c r="A7" s="190" t="s">
        <v>569</v>
      </c>
      <c r="B7" s="182">
        <v>1021.6989</v>
      </c>
      <c r="C7" s="182">
        <v>184.31553</v>
      </c>
      <c r="D7" s="182">
        <v>992.43802000000005</v>
      </c>
      <c r="E7" s="182">
        <v>4835.8034600000001</v>
      </c>
      <c r="F7" s="182">
        <v>3249.8362499999998</v>
      </c>
      <c r="G7" s="182">
        <v>18038.499720600001</v>
      </c>
      <c r="H7" s="182">
        <v>14797.592500000001</v>
      </c>
      <c r="I7" s="182">
        <v>114487.016544</v>
      </c>
      <c r="J7" s="182">
        <v>84.377369999999999</v>
      </c>
      <c r="K7" s="182">
        <v>42793.480932400002</v>
      </c>
      <c r="L7" s="182">
        <v>23618.682769999999</v>
      </c>
      <c r="M7" s="182">
        <v>1.9375199999999999</v>
      </c>
      <c r="N7" s="182">
        <v>12426.5624052</v>
      </c>
      <c r="O7" s="182">
        <v>11221.125437999999</v>
      </c>
      <c r="P7" s="182">
        <v>2920.7791899999997</v>
      </c>
      <c r="Q7" s="182">
        <v>16074.298068800001</v>
      </c>
      <c r="R7" s="182">
        <v>0</v>
      </c>
      <c r="S7" s="182">
        <v>23119.767208999998</v>
      </c>
      <c r="T7" s="182">
        <v>617821.34844879992</v>
      </c>
      <c r="U7" s="450">
        <v>8.8865386370616278E-2</v>
      </c>
    </row>
    <row r="8" spans="1:21" ht="15" customHeight="1">
      <c r="A8" s="190" t="s">
        <v>570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1415.8358322000001</v>
      </c>
      <c r="H8" s="182">
        <v>0</v>
      </c>
      <c r="I8" s="182">
        <v>1964.4946100000002</v>
      </c>
      <c r="J8" s="182">
        <v>231.62474</v>
      </c>
      <c r="K8" s="182">
        <v>77.76588000000001</v>
      </c>
      <c r="L8" s="182">
        <v>0</v>
      </c>
      <c r="M8" s="182">
        <v>0</v>
      </c>
      <c r="N8" s="182">
        <v>0</v>
      </c>
      <c r="O8" s="182">
        <v>0</v>
      </c>
      <c r="P8" s="182">
        <v>41.134269999999994</v>
      </c>
      <c r="Q8" s="182">
        <v>0</v>
      </c>
      <c r="R8" s="182">
        <v>0</v>
      </c>
      <c r="S8" s="182">
        <v>38.441230000000004</v>
      </c>
      <c r="T8" s="182">
        <v>14865.627585999999</v>
      </c>
      <c r="U8" s="450">
        <v>2.1382228736323097E-3</v>
      </c>
    </row>
    <row r="9" spans="1:21" ht="15" customHeight="1">
      <c r="A9" s="190" t="s">
        <v>571</v>
      </c>
      <c r="B9" s="182">
        <v>246.47494</v>
      </c>
      <c r="C9" s="182">
        <v>75.462519999999998</v>
      </c>
      <c r="D9" s="182">
        <v>114.07647999999999</v>
      </c>
      <c r="E9" s="182">
        <v>10.5465</v>
      </c>
      <c r="F9" s="182">
        <v>96.325460000000007</v>
      </c>
      <c r="G9" s="182">
        <v>851.10464999999999</v>
      </c>
      <c r="H9" s="182">
        <v>350.59253999999999</v>
      </c>
      <c r="I9" s="182">
        <v>0</v>
      </c>
      <c r="J9" s="182">
        <v>0</v>
      </c>
      <c r="K9" s="182">
        <v>101.3275</v>
      </c>
      <c r="L9" s="182">
        <v>571.15230000000008</v>
      </c>
      <c r="M9" s="182">
        <v>0</v>
      </c>
      <c r="N9" s="182">
        <v>0</v>
      </c>
      <c r="O9" s="182">
        <v>938.35765000000004</v>
      </c>
      <c r="P9" s="182">
        <v>446.20206999999999</v>
      </c>
      <c r="Q9" s="182">
        <v>0</v>
      </c>
      <c r="R9" s="182">
        <v>0</v>
      </c>
      <c r="S9" s="182">
        <v>12.824110000000001</v>
      </c>
      <c r="T9" s="182">
        <v>11770.171238999999</v>
      </c>
      <c r="U9" s="450">
        <v>1.6929826355599478E-3</v>
      </c>
    </row>
    <row r="10" spans="1:21" ht="15" customHeight="1">
      <c r="A10" s="190" t="s">
        <v>572</v>
      </c>
      <c r="B10" s="182">
        <v>12072.21182</v>
      </c>
      <c r="C10" s="182">
        <v>62170.182320400003</v>
      </c>
      <c r="D10" s="182">
        <v>342.47912000000002</v>
      </c>
      <c r="E10" s="182">
        <v>2576.1043721999999</v>
      </c>
      <c r="F10" s="182">
        <v>222.80309</v>
      </c>
      <c r="G10" s="182">
        <v>2215.17265</v>
      </c>
      <c r="H10" s="182">
        <v>403.82423999999997</v>
      </c>
      <c r="I10" s="182">
        <v>4009.8382880000004</v>
      </c>
      <c r="J10" s="182">
        <v>184.18977999999998</v>
      </c>
      <c r="K10" s="182">
        <v>711.73990000000003</v>
      </c>
      <c r="L10" s="182">
        <v>461.54073</v>
      </c>
      <c r="M10" s="182">
        <v>6547.3942608000007</v>
      </c>
      <c r="N10" s="182">
        <v>0</v>
      </c>
      <c r="O10" s="182">
        <v>34.431950000000001</v>
      </c>
      <c r="P10" s="182">
        <v>49.097999999999999</v>
      </c>
      <c r="Q10" s="182">
        <v>19.115020000000001</v>
      </c>
      <c r="R10" s="182">
        <v>0</v>
      </c>
      <c r="S10" s="182">
        <v>80.6721</v>
      </c>
      <c r="T10" s="182">
        <v>137470.59274299999</v>
      </c>
      <c r="U10" s="450">
        <v>1.9773316945710443E-2</v>
      </c>
    </row>
    <row r="11" spans="1:21" ht="15" customHeight="1">
      <c r="A11" s="190" t="s">
        <v>573</v>
      </c>
      <c r="B11" s="182">
        <v>19191.000479999999</v>
      </c>
      <c r="C11" s="182">
        <v>13187.68525</v>
      </c>
      <c r="D11" s="182">
        <v>13196.3550946</v>
      </c>
      <c r="E11" s="182">
        <v>9520.9284215999996</v>
      </c>
      <c r="F11" s="182">
        <v>9086.5252300000011</v>
      </c>
      <c r="G11" s="182">
        <v>14972.550654999999</v>
      </c>
      <c r="H11" s="182">
        <v>9608.7225036</v>
      </c>
      <c r="I11" s="182">
        <v>14284.1295348</v>
      </c>
      <c r="J11" s="182">
        <v>8514.008609999999</v>
      </c>
      <c r="K11" s="182">
        <v>9588.1410768000005</v>
      </c>
      <c r="L11" s="182">
        <v>6886.3125700000001</v>
      </c>
      <c r="M11" s="182">
        <v>4328.6824847999997</v>
      </c>
      <c r="N11" s="182">
        <v>3270.7835599999999</v>
      </c>
      <c r="O11" s="182">
        <v>4051.0522774000001</v>
      </c>
      <c r="P11" s="182">
        <v>793.30249000000003</v>
      </c>
      <c r="Q11" s="182">
        <v>2858.6243758000001</v>
      </c>
      <c r="R11" s="182">
        <v>1745.2653600000001</v>
      </c>
      <c r="S11" s="182">
        <v>12412.721493000001</v>
      </c>
      <c r="T11" s="182">
        <v>515885.90121400001</v>
      </c>
      <c r="U11" s="450">
        <v>7.4203327628026935E-2</v>
      </c>
    </row>
    <row r="12" spans="1:21" ht="15" customHeight="1">
      <c r="A12" s="190" t="s">
        <v>574</v>
      </c>
      <c r="B12" s="182">
        <v>973.52458000000001</v>
      </c>
      <c r="C12" s="182">
        <v>315.04654999999997</v>
      </c>
      <c r="D12" s="182">
        <v>8611.7343000000001</v>
      </c>
      <c r="E12" s="182">
        <v>2122.8696400000003</v>
      </c>
      <c r="F12" s="182">
        <v>701.36943000000008</v>
      </c>
      <c r="G12" s="182">
        <v>3753.5994500000002</v>
      </c>
      <c r="H12" s="182">
        <v>17.53097</v>
      </c>
      <c r="I12" s="182">
        <v>176.27985000000001</v>
      </c>
      <c r="J12" s="182">
        <v>3.3120700000000003</v>
      </c>
      <c r="K12" s="182">
        <v>274.95173</v>
      </c>
      <c r="L12" s="182">
        <v>165.55549999999999</v>
      </c>
      <c r="M12" s="182">
        <v>709.31361939999999</v>
      </c>
      <c r="N12" s="182">
        <v>0</v>
      </c>
      <c r="O12" s="182">
        <v>954.22731999999996</v>
      </c>
      <c r="P12" s="182">
        <v>216.71203</v>
      </c>
      <c r="Q12" s="182">
        <v>0</v>
      </c>
      <c r="R12" s="182">
        <v>0</v>
      </c>
      <c r="S12" s="182">
        <v>906.35740199999998</v>
      </c>
      <c r="T12" s="182">
        <v>38736.5981264</v>
      </c>
      <c r="U12" s="450">
        <v>5.5717445954703848E-3</v>
      </c>
    </row>
    <row r="13" spans="1:21" ht="15" customHeight="1">
      <c r="A13" s="190" t="s">
        <v>72</v>
      </c>
      <c r="B13" s="182">
        <v>16736.295610000001</v>
      </c>
      <c r="C13" s="182">
        <v>12507.823920000001</v>
      </c>
      <c r="D13" s="182">
        <v>6618.3612744000002</v>
      </c>
      <c r="E13" s="182">
        <v>7145.6312692000001</v>
      </c>
      <c r="F13" s="182">
        <v>8552.6958599999998</v>
      </c>
      <c r="G13" s="182">
        <v>7750.0387810000002</v>
      </c>
      <c r="H13" s="182">
        <v>5809.716582</v>
      </c>
      <c r="I13" s="182">
        <v>13300.5307806</v>
      </c>
      <c r="J13" s="182">
        <v>1213.1028899999999</v>
      </c>
      <c r="K13" s="182">
        <v>4955.4413246000004</v>
      </c>
      <c r="L13" s="182">
        <v>3316.05458</v>
      </c>
      <c r="M13" s="182">
        <v>3297.708545</v>
      </c>
      <c r="N13" s="182">
        <v>4037.91518</v>
      </c>
      <c r="O13" s="182">
        <v>1957.8296333999999</v>
      </c>
      <c r="P13" s="182">
        <v>1081.0844199999999</v>
      </c>
      <c r="Q13" s="182">
        <v>587.84933999999998</v>
      </c>
      <c r="R13" s="182">
        <v>86.26258</v>
      </c>
      <c r="S13" s="182">
        <v>3845.0975963999999</v>
      </c>
      <c r="T13" s="182">
        <v>262190.72717219999</v>
      </c>
      <c r="U13" s="450">
        <v>3.7712649994128974E-2</v>
      </c>
    </row>
    <row r="14" spans="1:21" ht="15" customHeight="1">
      <c r="A14" s="190" t="s">
        <v>575</v>
      </c>
      <c r="B14" s="182">
        <v>56166.627439999997</v>
      </c>
      <c r="C14" s="182">
        <v>42273.46183</v>
      </c>
      <c r="D14" s="182">
        <v>10883.79717</v>
      </c>
      <c r="E14" s="182">
        <v>43940.245999600003</v>
      </c>
      <c r="F14" s="182">
        <v>12765.418914799999</v>
      </c>
      <c r="G14" s="182">
        <v>73181.377813200001</v>
      </c>
      <c r="H14" s="182">
        <v>21000.670180000001</v>
      </c>
      <c r="I14" s="182">
        <v>40589.276708199999</v>
      </c>
      <c r="J14" s="182">
        <v>21881.83266</v>
      </c>
      <c r="K14" s="182">
        <v>49359.852121399999</v>
      </c>
      <c r="L14" s="182">
        <v>24609.0390176</v>
      </c>
      <c r="M14" s="182">
        <v>9247.6621442000014</v>
      </c>
      <c r="N14" s="182">
        <v>19071.143774799999</v>
      </c>
      <c r="O14" s="182">
        <v>13165.837690400002</v>
      </c>
      <c r="P14" s="182">
        <v>3464.8195000000001</v>
      </c>
      <c r="Q14" s="182">
        <v>5825.6912708</v>
      </c>
      <c r="R14" s="182">
        <v>7161.0970800000005</v>
      </c>
      <c r="S14" s="182">
        <v>20401.493326399999</v>
      </c>
      <c r="T14" s="182">
        <v>1572962.3011129999</v>
      </c>
      <c r="U14" s="450">
        <v>0.22624971277826345</v>
      </c>
    </row>
    <row r="15" spans="1:21" ht="15" customHeight="1">
      <c r="A15" s="190" t="s">
        <v>576</v>
      </c>
      <c r="B15" s="182">
        <v>13687.49993</v>
      </c>
      <c r="C15" s="182">
        <v>14295.36289</v>
      </c>
      <c r="D15" s="182">
        <v>4234.3231678000002</v>
      </c>
      <c r="E15" s="182">
        <v>10516.955029999999</v>
      </c>
      <c r="F15" s="182">
        <v>3481.7882168000001</v>
      </c>
      <c r="G15" s="182">
        <v>10897.587231000001</v>
      </c>
      <c r="H15" s="182">
        <v>5572.8458799999999</v>
      </c>
      <c r="I15" s="182">
        <v>7088.7521304000002</v>
      </c>
      <c r="J15" s="182">
        <v>5557.7181799999998</v>
      </c>
      <c r="K15" s="182">
        <v>14841.662594799998</v>
      </c>
      <c r="L15" s="182">
        <v>10535.8548462</v>
      </c>
      <c r="M15" s="182">
        <v>2576.9931844000002</v>
      </c>
      <c r="N15" s="182">
        <v>5261.5201500000003</v>
      </c>
      <c r="O15" s="182">
        <v>3374.6028900000001</v>
      </c>
      <c r="P15" s="182">
        <v>1238.6575878000001</v>
      </c>
      <c r="Q15" s="182">
        <v>1256.96837</v>
      </c>
      <c r="R15" s="182">
        <v>1452.7300400000001</v>
      </c>
      <c r="S15" s="182">
        <v>7331.7212454</v>
      </c>
      <c r="T15" s="182">
        <v>412672.93060100003</v>
      </c>
      <c r="U15" s="450">
        <v>5.9357514133539999E-2</v>
      </c>
    </row>
    <row r="16" spans="1:21" ht="15" customHeight="1">
      <c r="A16" s="190" t="s">
        <v>577</v>
      </c>
      <c r="B16" s="182">
        <v>44509.7379516</v>
      </c>
      <c r="C16" s="182">
        <v>27374.441719999999</v>
      </c>
      <c r="D16" s="182">
        <v>16787.655649199998</v>
      </c>
      <c r="E16" s="182">
        <v>35792.550726200003</v>
      </c>
      <c r="F16" s="182">
        <v>14758.8996468</v>
      </c>
      <c r="G16" s="182">
        <v>16156.1124284</v>
      </c>
      <c r="H16" s="182">
        <v>26843.16359</v>
      </c>
      <c r="I16" s="182">
        <v>61618.087771799997</v>
      </c>
      <c r="J16" s="182">
        <v>11195.828890000001</v>
      </c>
      <c r="K16" s="182">
        <v>78294.609957399996</v>
      </c>
      <c r="L16" s="182">
        <v>5520.9264999999996</v>
      </c>
      <c r="M16" s="182">
        <v>15047.598290999998</v>
      </c>
      <c r="N16" s="182">
        <v>5080.0554623999997</v>
      </c>
      <c r="O16" s="182">
        <v>5561.5901009999998</v>
      </c>
      <c r="P16" s="182">
        <v>2321.4135200000001</v>
      </c>
      <c r="Q16" s="182">
        <v>4339.4585392000008</v>
      </c>
      <c r="R16" s="182">
        <v>5017.3450499999999</v>
      </c>
      <c r="S16" s="182">
        <v>20799.229551199998</v>
      </c>
      <c r="T16" s="182">
        <v>1089272.2794658002</v>
      </c>
      <c r="U16" s="450">
        <v>0.15667733434684336</v>
      </c>
    </row>
    <row r="17" spans="1:21" ht="15" customHeight="1">
      <c r="A17" s="190" t="s">
        <v>578</v>
      </c>
      <c r="B17" s="182">
        <v>3865.6942100000001</v>
      </c>
      <c r="C17" s="182">
        <v>1909.40419</v>
      </c>
      <c r="D17" s="182">
        <v>4811.4432900000002</v>
      </c>
      <c r="E17" s="182">
        <v>4741.8106900000002</v>
      </c>
      <c r="F17" s="182">
        <v>2202.1220699999999</v>
      </c>
      <c r="G17" s="182">
        <v>13222.934917999999</v>
      </c>
      <c r="H17" s="182">
        <v>160.29639</v>
      </c>
      <c r="I17" s="182">
        <v>599.30815000000007</v>
      </c>
      <c r="J17" s="182">
        <v>118.23092</v>
      </c>
      <c r="K17" s="182">
        <v>864.42860459999997</v>
      </c>
      <c r="L17" s="182">
        <v>3534.1312900000003</v>
      </c>
      <c r="M17" s="182">
        <v>242.03989100000001</v>
      </c>
      <c r="N17" s="182">
        <v>129.01205999999999</v>
      </c>
      <c r="O17" s="182">
        <v>1271.0931399999999</v>
      </c>
      <c r="P17" s="182">
        <v>625.31236000000001</v>
      </c>
      <c r="Q17" s="182">
        <v>80.342759999999998</v>
      </c>
      <c r="R17" s="182">
        <v>77.854249999999993</v>
      </c>
      <c r="S17" s="182">
        <v>1000.7051395999999</v>
      </c>
      <c r="T17" s="182">
        <v>113745.8298628</v>
      </c>
      <c r="U17" s="450">
        <v>1.6360825251802998E-2</v>
      </c>
    </row>
    <row r="18" spans="1:21" ht="15" customHeight="1">
      <c r="A18" s="190" t="s">
        <v>579</v>
      </c>
      <c r="B18" s="182">
        <v>24002.682980000001</v>
      </c>
      <c r="C18" s="182">
        <v>7956.2488101999998</v>
      </c>
      <c r="D18" s="182">
        <v>8227.269127399999</v>
      </c>
      <c r="E18" s="182">
        <v>25166.910937800003</v>
      </c>
      <c r="F18" s="182">
        <v>5062.9225099999994</v>
      </c>
      <c r="G18" s="182">
        <v>21699.006364999997</v>
      </c>
      <c r="H18" s="182">
        <v>8610.2700600000007</v>
      </c>
      <c r="I18" s="182">
        <v>10044.9145152</v>
      </c>
      <c r="J18" s="182">
        <v>11575.68223</v>
      </c>
      <c r="K18" s="182">
        <v>12740.645237799999</v>
      </c>
      <c r="L18" s="182">
        <v>5404.0505499999999</v>
      </c>
      <c r="M18" s="182">
        <v>4666.6406109999998</v>
      </c>
      <c r="N18" s="182">
        <v>2874.7625558000004</v>
      </c>
      <c r="O18" s="182">
        <v>5000.7729674000002</v>
      </c>
      <c r="P18" s="182">
        <v>2603.2665764000003</v>
      </c>
      <c r="Q18" s="182">
        <v>1867.8851499999998</v>
      </c>
      <c r="R18" s="182">
        <v>1912.1657600000001</v>
      </c>
      <c r="S18" s="182">
        <v>7326.4675933999997</v>
      </c>
      <c r="T18" s="182">
        <v>698563.31140300003</v>
      </c>
      <c r="U18" s="450">
        <v>0.10047904418976106</v>
      </c>
    </row>
    <row r="19" spans="1:21" ht="15" customHeight="1">
      <c r="A19" s="190" t="s">
        <v>580</v>
      </c>
      <c r="B19" s="182">
        <v>13343.684810000001</v>
      </c>
      <c r="C19" s="182">
        <v>8652.9579600000015</v>
      </c>
      <c r="D19" s="182">
        <v>13913.549419999999</v>
      </c>
      <c r="E19" s="182">
        <v>7223.2577961999996</v>
      </c>
      <c r="F19" s="182">
        <v>10763.811914000002</v>
      </c>
      <c r="G19" s="182">
        <v>2507.0425713999998</v>
      </c>
      <c r="H19" s="182">
        <v>861.05020999999999</v>
      </c>
      <c r="I19" s="182">
        <v>2078.7178699999999</v>
      </c>
      <c r="J19" s="182">
        <v>582.94982999999991</v>
      </c>
      <c r="K19" s="182">
        <v>196.0378872</v>
      </c>
      <c r="L19" s="182">
        <v>15394.043</v>
      </c>
      <c r="M19" s="182">
        <v>3580.2048755999999</v>
      </c>
      <c r="N19" s="182">
        <v>448.77474000000001</v>
      </c>
      <c r="O19" s="182">
        <v>5824.5055499999999</v>
      </c>
      <c r="P19" s="182">
        <v>1068.8505693999998</v>
      </c>
      <c r="Q19" s="182">
        <v>0</v>
      </c>
      <c r="R19" s="182">
        <v>29.168620000000001</v>
      </c>
      <c r="S19" s="182">
        <v>1585.0410832</v>
      </c>
      <c r="T19" s="182">
        <v>240819.19914860002</v>
      </c>
      <c r="U19" s="450">
        <v>3.4638639845538173E-2</v>
      </c>
    </row>
    <row r="20" spans="1:21" ht="15" customHeight="1">
      <c r="A20" s="190" t="s">
        <v>581</v>
      </c>
      <c r="B20" s="182">
        <v>41707.633900000001</v>
      </c>
      <c r="C20" s="182">
        <v>50968.220209999999</v>
      </c>
      <c r="D20" s="182">
        <v>12507.7441784</v>
      </c>
      <c r="E20" s="182">
        <v>22568.107518599998</v>
      </c>
      <c r="F20" s="182">
        <v>14702.0845238</v>
      </c>
      <c r="G20" s="182">
        <v>9398.5643894000004</v>
      </c>
      <c r="H20" s="182">
        <v>5388.6706599999998</v>
      </c>
      <c r="I20" s="182">
        <v>3005.9922900000001</v>
      </c>
      <c r="J20" s="182">
        <v>683.93166000000008</v>
      </c>
      <c r="K20" s="182">
        <v>3049.8752821999997</v>
      </c>
      <c r="L20" s="182">
        <v>98883.214890000003</v>
      </c>
      <c r="M20" s="182">
        <v>3476.7559615999999</v>
      </c>
      <c r="N20" s="182">
        <v>4048.8779243999998</v>
      </c>
      <c r="O20" s="182">
        <v>2301.2375099999999</v>
      </c>
      <c r="P20" s="182">
        <v>1588.0045792000001</v>
      </c>
      <c r="Q20" s="182">
        <v>0</v>
      </c>
      <c r="R20" s="182">
        <v>0</v>
      </c>
      <c r="S20" s="182">
        <v>4217.8877624000006</v>
      </c>
      <c r="T20" s="182">
        <v>598655.05405579996</v>
      </c>
      <c r="U20" s="450">
        <v>8.6108569758818559E-2</v>
      </c>
    </row>
    <row r="21" spans="1:21" ht="15" customHeight="1">
      <c r="A21" s="190" t="s">
        <v>582</v>
      </c>
      <c r="B21" s="182">
        <v>25422.291559999998</v>
      </c>
      <c r="C21" s="182">
        <v>14834.22689</v>
      </c>
      <c r="D21" s="182">
        <v>12655.4978618</v>
      </c>
      <c r="E21" s="182">
        <v>15779.2556728</v>
      </c>
      <c r="F21" s="182">
        <v>14793.6536</v>
      </c>
      <c r="G21" s="182">
        <v>14931.541421</v>
      </c>
      <c r="H21" s="182">
        <v>4548.74215</v>
      </c>
      <c r="I21" s="182">
        <v>5356.9417456000001</v>
      </c>
      <c r="J21" s="182">
        <v>3223.37075</v>
      </c>
      <c r="K21" s="182">
        <v>7038.8637653999995</v>
      </c>
      <c r="L21" s="182">
        <v>21299.52448</v>
      </c>
      <c r="M21" s="182">
        <v>3980.4644500000004</v>
      </c>
      <c r="N21" s="182">
        <v>2268.8538399999998</v>
      </c>
      <c r="O21" s="182">
        <v>1628.79864</v>
      </c>
      <c r="P21" s="182">
        <v>1784.2001340000002</v>
      </c>
      <c r="Q21" s="182">
        <v>383.14438000000001</v>
      </c>
      <c r="R21" s="182">
        <v>56.118830000000003</v>
      </c>
      <c r="S21" s="182">
        <v>4874.3914735999997</v>
      </c>
      <c r="T21" s="182">
        <v>516077.19689399999</v>
      </c>
      <c r="U21" s="450">
        <v>7.4230842968111749E-2</v>
      </c>
    </row>
    <row r="22" spans="1:21" ht="15" customHeight="1">
      <c r="A22" s="190" t="s">
        <v>583</v>
      </c>
      <c r="B22" s="182">
        <v>6.2022500000000003</v>
      </c>
      <c r="C22" s="182">
        <v>82.295299999999997</v>
      </c>
      <c r="D22" s="182">
        <v>582.21577000000002</v>
      </c>
      <c r="E22" s="182">
        <v>60.79571</v>
      </c>
      <c r="F22" s="182">
        <v>158.33257999999998</v>
      </c>
      <c r="G22" s="182">
        <v>1.47417</v>
      </c>
      <c r="H22" s="182">
        <v>27.085799999999999</v>
      </c>
      <c r="I22" s="182">
        <v>782.62369160000003</v>
      </c>
      <c r="J22" s="182">
        <v>189.79316</v>
      </c>
      <c r="K22" s="182">
        <v>358.76582999999999</v>
      </c>
      <c r="L22" s="182">
        <v>62.654760000000003</v>
      </c>
      <c r="M22" s="182">
        <v>30.632860000000001</v>
      </c>
      <c r="N22" s="182">
        <v>29.399630000000002</v>
      </c>
      <c r="O22" s="182">
        <v>17.525320000000001</v>
      </c>
      <c r="P22" s="182">
        <v>54.534330000000004</v>
      </c>
      <c r="Q22" s="182">
        <v>0</v>
      </c>
      <c r="R22" s="182">
        <v>0</v>
      </c>
      <c r="S22" s="182">
        <v>29.200824799999999</v>
      </c>
      <c r="T22" s="182">
        <v>5916.3958575999995</v>
      </c>
      <c r="U22" s="450">
        <v>8.5099487922714377E-4</v>
      </c>
    </row>
    <row r="23" spans="1:21" ht="15" customHeight="1">
      <c r="A23" s="190" t="s">
        <v>584</v>
      </c>
      <c r="B23" s="182">
        <v>0</v>
      </c>
      <c r="C23" s="182">
        <v>385.13069999999999</v>
      </c>
      <c r="D23" s="182">
        <v>142.62988000000001</v>
      </c>
      <c r="E23" s="182">
        <v>66.556250000000006</v>
      </c>
      <c r="F23" s="182">
        <v>0</v>
      </c>
      <c r="G23" s="182">
        <v>66.38524000000001</v>
      </c>
      <c r="H23" s="182">
        <v>0</v>
      </c>
      <c r="I23" s="182">
        <v>0</v>
      </c>
      <c r="J23" s="182">
        <v>0</v>
      </c>
      <c r="K23" s="182">
        <v>54.037109999999998</v>
      </c>
      <c r="L23" s="182">
        <v>72.223729999999989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32.405484199999997</v>
      </c>
      <c r="T23" s="182">
        <v>2690.5593067999998</v>
      </c>
      <c r="U23" s="450">
        <v>3.8700118238412407E-4</v>
      </c>
    </row>
    <row r="24" spans="1:21" s="192" customFormat="1" ht="15" customHeight="1">
      <c r="A24" s="190" t="s">
        <v>585</v>
      </c>
      <c r="B24" s="182">
        <v>5218.3583582000001</v>
      </c>
      <c r="C24" s="182">
        <v>11849.2952828</v>
      </c>
      <c r="D24" s="182">
        <v>2223.9607982000002</v>
      </c>
      <c r="E24" s="182">
        <v>4017.65931</v>
      </c>
      <c r="F24" s="182">
        <v>1013.78539</v>
      </c>
      <c r="G24" s="182">
        <v>979.19040480000001</v>
      </c>
      <c r="H24" s="182">
        <v>1640.1082099999999</v>
      </c>
      <c r="I24" s="182">
        <v>685.75148179999997</v>
      </c>
      <c r="J24" s="182">
        <v>227.67776999999998</v>
      </c>
      <c r="K24" s="182">
        <v>986.22755000000006</v>
      </c>
      <c r="L24" s="182">
        <v>8990.2885999999999</v>
      </c>
      <c r="M24" s="182">
        <v>309.60671059999999</v>
      </c>
      <c r="N24" s="182">
        <v>387.16136</v>
      </c>
      <c r="O24" s="182">
        <v>1057.2837400000001</v>
      </c>
      <c r="P24" s="182">
        <v>386.18358000000001</v>
      </c>
      <c r="Q24" s="182">
        <v>140</v>
      </c>
      <c r="R24" s="182">
        <v>0</v>
      </c>
      <c r="S24" s="182">
        <v>2160.9528155999997</v>
      </c>
      <c r="T24" s="182">
        <v>102212.3645924</v>
      </c>
      <c r="U24" s="450">
        <v>1.4701889622564026E-2</v>
      </c>
    </row>
    <row r="25" spans="1:21" s="192" customFormat="1" ht="15" customHeight="1">
      <c r="A25" s="225" t="s">
        <v>605</v>
      </c>
      <c r="B25" s="235">
        <v>278171.61971979996</v>
      </c>
      <c r="C25" s="235">
        <v>269021.5618734</v>
      </c>
      <c r="D25" s="235">
        <v>116845.53060179997</v>
      </c>
      <c r="E25" s="235">
        <v>196085.98930419999</v>
      </c>
      <c r="F25" s="235">
        <v>101612.37468620001</v>
      </c>
      <c r="G25" s="235">
        <v>212038.01869100003</v>
      </c>
      <c r="H25" s="235">
        <v>105640.88246560002</v>
      </c>
      <c r="I25" s="235">
        <v>280072.65596200002</v>
      </c>
      <c r="J25" s="235">
        <v>65467.631510000007</v>
      </c>
      <c r="K25" s="235">
        <v>226287.85428459998</v>
      </c>
      <c r="L25" s="235">
        <v>229325.25011380002</v>
      </c>
      <c r="M25" s="235">
        <v>58043.635409400005</v>
      </c>
      <c r="N25" s="235">
        <v>59334.822642599989</v>
      </c>
      <c r="O25" s="235">
        <v>58360.271817600005</v>
      </c>
      <c r="P25" s="235">
        <v>20683.555206799996</v>
      </c>
      <c r="Q25" s="235">
        <v>33433.377274599996</v>
      </c>
      <c r="R25" s="235">
        <v>17538.007570000002</v>
      </c>
      <c r="S25" s="235">
        <v>110175.37744020001</v>
      </c>
      <c r="T25" s="235">
        <v>6952328.3888302008</v>
      </c>
      <c r="U25" s="451">
        <v>1</v>
      </c>
    </row>
    <row r="26" spans="1:21" ht="15" customHeight="1">
      <c r="A26" s="196" t="s">
        <v>665</v>
      </c>
      <c r="B26" s="191">
        <v>4.0011288903832279E-2</v>
      </c>
      <c r="C26" s="191">
        <v>3.869517474255349E-2</v>
      </c>
      <c r="D26" s="191">
        <v>1.6806675989230767E-2</v>
      </c>
      <c r="E26" s="191">
        <v>2.8204362385878815E-2</v>
      </c>
      <c r="F26" s="191">
        <v>1.461558905207257E-2</v>
      </c>
      <c r="G26" s="191">
        <v>3.0498849713668022E-2</v>
      </c>
      <c r="H26" s="191">
        <v>1.5195036332766663E-2</v>
      </c>
      <c r="I26" s="191">
        <v>4.0284727690937661E-2</v>
      </c>
      <c r="J26" s="191">
        <v>9.4166483296706863E-3</v>
      </c>
      <c r="K26" s="191">
        <v>3.2548499096814842E-2</v>
      </c>
      <c r="L26" s="191">
        <v>3.2985388101379125E-2</v>
      </c>
      <c r="M26" s="191">
        <v>8.3488052006655041E-3</v>
      </c>
      <c r="N26" s="191">
        <v>8.5345253164290872E-3</v>
      </c>
      <c r="O26" s="191">
        <v>8.3943491379612038E-3</v>
      </c>
      <c r="P26" s="191">
        <v>2.975054406237593E-3</v>
      </c>
      <c r="Q26" s="191">
        <v>4.8089467880019828E-3</v>
      </c>
      <c r="R26" s="191">
        <v>2.5226092021454339E-3</v>
      </c>
      <c r="S26" s="191">
        <v>1.5847263143842681E-2</v>
      </c>
      <c r="T26" s="191">
        <v>1</v>
      </c>
      <c r="U26" s="196"/>
    </row>
    <row r="27" spans="1:21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197"/>
    </row>
    <row r="28" spans="1:21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  <c r="U28" s="181"/>
    </row>
    <row r="29" spans="1:21" ht="15" customHeight="1">
      <c r="A29" s="159"/>
      <c r="B29" s="159"/>
      <c r="C29" s="182"/>
      <c r="D29" s="182"/>
      <c r="E29" s="182"/>
      <c r="F29" s="182"/>
      <c r="G29" s="182"/>
      <c r="H29" s="182"/>
      <c r="I29" s="182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452"/>
    </row>
    <row r="30" spans="1:21" ht="15" customHeight="1">
      <c r="A30" s="208"/>
      <c r="B30" s="159"/>
      <c r="C30" s="182"/>
      <c r="D30" s="182"/>
      <c r="E30" s="182"/>
      <c r="F30" s="182"/>
      <c r="G30" s="182"/>
      <c r="H30" s="182"/>
      <c r="I30" s="182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453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T30"/>
  <sheetViews>
    <sheetView zoomScaleNormal="100" workbookViewId="0">
      <selection sqref="A1:T1"/>
    </sheetView>
  </sheetViews>
  <sheetFormatPr defaultColWidth="11.42578125" defaultRowHeight="12.75"/>
  <cols>
    <col min="1" max="1" width="57.5703125" style="184" customWidth="1"/>
    <col min="2" max="20" width="10.28515625" style="183" customWidth="1"/>
    <col min="21" max="256" width="11.42578125" style="183"/>
    <col min="257" max="257" width="51.140625" style="183" customWidth="1"/>
    <col min="258" max="276" width="10.28515625" style="183" customWidth="1"/>
    <col min="277" max="512" width="11.42578125" style="183"/>
    <col min="513" max="513" width="51.140625" style="183" customWidth="1"/>
    <col min="514" max="532" width="10.28515625" style="183" customWidth="1"/>
    <col min="533" max="768" width="11.42578125" style="183"/>
    <col min="769" max="769" width="51.140625" style="183" customWidth="1"/>
    <col min="770" max="788" width="10.28515625" style="183" customWidth="1"/>
    <col min="789" max="1024" width="11.42578125" style="183"/>
    <col min="1025" max="1025" width="51.140625" style="183" customWidth="1"/>
    <col min="1026" max="1044" width="10.28515625" style="183" customWidth="1"/>
    <col min="1045" max="1280" width="11.42578125" style="183"/>
    <col min="1281" max="1281" width="51.140625" style="183" customWidth="1"/>
    <col min="1282" max="1300" width="10.28515625" style="183" customWidth="1"/>
    <col min="1301" max="1536" width="11.42578125" style="183"/>
    <col min="1537" max="1537" width="51.140625" style="183" customWidth="1"/>
    <col min="1538" max="1556" width="10.28515625" style="183" customWidth="1"/>
    <col min="1557" max="1792" width="11.42578125" style="183"/>
    <col min="1793" max="1793" width="51.140625" style="183" customWidth="1"/>
    <col min="1794" max="1812" width="10.28515625" style="183" customWidth="1"/>
    <col min="1813" max="2048" width="11.42578125" style="183"/>
    <col min="2049" max="2049" width="51.140625" style="183" customWidth="1"/>
    <col min="2050" max="2068" width="10.28515625" style="183" customWidth="1"/>
    <col min="2069" max="2304" width="11.42578125" style="183"/>
    <col min="2305" max="2305" width="51.140625" style="183" customWidth="1"/>
    <col min="2306" max="2324" width="10.28515625" style="183" customWidth="1"/>
    <col min="2325" max="2560" width="11.42578125" style="183"/>
    <col min="2561" max="2561" width="51.140625" style="183" customWidth="1"/>
    <col min="2562" max="2580" width="10.28515625" style="183" customWidth="1"/>
    <col min="2581" max="2816" width="11.42578125" style="183"/>
    <col min="2817" max="2817" width="51.140625" style="183" customWidth="1"/>
    <col min="2818" max="2836" width="10.28515625" style="183" customWidth="1"/>
    <col min="2837" max="3072" width="11.42578125" style="183"/>
    <col min="3073" max="3073" width="51.140625" style="183" customWidth="1"/>
    <col min="3074" max="3092" width="10.28515625" style="183" customWidth="1"/>
    <col min="3093" max="3328" width="11.42578125" style="183"/>
    <col min="3329" max="3329" width="51.140625" style="183" customWidth="1"/>
    <col min="3330" max="3348" width="10.28515625" style="183" customWidth="1"/>
    <col min="3349" max="3584" width="11.42578125" style="183"/>
    <col min="3585" max="3585" width="51.140625" style="183" customWidth="1"/>
    <col min="3586" max="3604" width="10.28515625" style="183" customWidth="1"/>
    <col min="3605" max="3840" width="11.42578125" style="183"/>
    <col min="3841" max="3841" width="51.140625" style="183" customWidth="1"/>
    <col min="3842" max="3860" width="10.28515625" style="183" customWidth="1"/>
    <col min="3861" max="4096" width="11.42578125" style="183"/>
    <col min="4097" max="4097" width="51.140625" style="183" customWidth="1"/>
    <col min="4098" max="4116" width="10.28515625" style="183" customWidth="1"/>
    <col min="4117" max="4352" width="11.42578125" style="183"/>
    <col min="4353" max="4353" width="51.140625" style="183" customWidth="1"/>
    <col min="4354" max="4372" width="10.28515625" style="183" customWidth="1"/>
    <col min="4373" max="4608" width="11.42578125" style="183"/>
    <col min="4609" max="4609" width="51.140625" style="183" customWidth="1"/>
    <col min="4610" max="4628" width="10.28515625" style="183" customWidth="1"/>
    <col min="4629" max="4864" width="11.42578125" style="183"/>
    <col min="4865" max="4865" width="51.140625" style="183" customWidth="1"/>
    <col min="4866" max="4884" width="10.28515625" style="183" customWidth="1"/>
    <col min="4885" max="5120" width="11.42578125" style="183"/>
    <col min="5121" max="5121" width="51.140625" style="183" customWidth="1"/>
    <col min="5122" max="5140" width="10.28515625" style="183" customWidth="1"/>
    <col min="5141" max="5376" width="11.42578125" style="183"/>
    <col min="5377" max="5377" width="51.140625" style="183" customWidth="1"/>
    <col min="5378" max="5396" width="10.28515625" style="183" customWidth="1"/>
    <col min="5397" max="5632" width="11.42578125" style="183"/>
    <col min="5633" max="5633" width="51.140625" style="183" customWidth="1"/>
    <col min="5634" max="5652" width="10.28515625" style="183" customWidth="1"/>
    <col min="5653" max="5888" width="11.42578125" style="183"/>
    <col min="5889" max="5889" width="51.140625" style="183" customWidth="1"/>
    <col min="5890" max="5908" width="10.28515625" style="183" customWidth="1"/>
    <col min="5909" max="6144" width="11.42578125" style="183"/>
    <col min="6145" max="6145" width="51.140625" style="183" customWidth="1"/>
    <col min="6146" max="6164" width="10.28515625" style="183" customWidth="1"/>
    <col min="6165" max="6400" width="11.42578125" style="183"/>
    <col min="6401" max="6401" width="51.140625" style="183" customWidth="1"/>
    <col min="6402" max="6420" width="10.28515625" style="183" customWidth="1"/>
    <col min="6421" max="6656" width="11.42578125" style="183"/>
    <col min="6657" max="6657" width="51.140625" style="183" customWidth="1"/>
    <col min="6658" max="6676" width="10.28515625" style="183" customWidth="1"/>
    <col min="6677" max="6912" width="11.42578125" style="183"/>
    <col min="6913" max="6913" width="51.140625" style="183" customWidth="1"/>
    <col min="6914" max="6932" width="10.28515625" style="183" customWidth="1"/>
    <col min="6933" max="7168" width="11.42578125" style="183"/>
    <col min="7169" max="7169" width="51.140625" style="183" customWidth="1"/>
    <col min="7170" max="7188" width="10.28515625" style="183" customWidth="1"/>
    <col min="7189" max="7424" width="11.42578125" style="183"/>
    <col min="7425" max="7425" width="51.140625" style="183" customWidth="1"/>
    <col min="7426" max="7444" width="10.28515625" style="183" customWidth="1"/>
    <col min="7445" max="7680" width="11.42578125" style="183"/>
    <col min="7681" max="7681" width="51.140625" style="183" customWidth="1"/>
    <col min="7682" max="7700" width="10.28515625" style="183" customWidth="1"/>
    <col min="7701" max="7936" width="11.42578125" style="183"/>
    <col min="7937" max="7937" width="51.140625" style="183" customWidth="1"/>
    <col min="7938" max="7956" width="10.28515625" style="183" customWidth="1"/>
    <col min="7957" max="8192" width="11.42578125" style="183"/>
    <col min="8193" max="8193" width="51.140625" style="183" customWidth="1"/>
    <col min="8194" max="8212" width="10.28515625" style="183" customWidth="1"/>
    <col min="8213" max="8448" width="11.42578125" style="183"/>
    <col min="8449" max="8449" width="51.140625" style="183" customWidth="1"/>
    <col min="8450" max="8468" width="10.28515625" style="183" customWidth="1"/>
    <col min="8469" max="8704" width="11.42578125" style="183"/>
    <col min="8705" max="8705" width="51.140625" style="183" customWidth="1"/>
    <col min="8706" max="8724" width="10.28515625" style="183" customWidth="1"/>
    <col min="8725" max="8960" width="11.42578125" style="183"/>
    <col min="8961" max="8961" width="51.140625" style="183" customWidth="1"/>
    <col min="8962" max="8980" width="10.28515625" style="183" customWidth="1"/>
    <col min="8981" max="9216" width="11.42578125" style="183"/>
    <col min="9217" max="9217" width="51.140625" style="183" customWidth="1"/>
    <col min="9218" max="9236" width="10.28515625" style="183" customWidth="1"/>
    <col min="9237" max="9472" width="11.42578125" style="183"/>
    <col min="9473" max="9473" width="51.140625" style="183" customWidth="1"/>
    <col min="9474" max="9492" width="10.28515625" style="183" customWidth="1"/>
    <col min="9493" max="9728" width="11.42578125" style="183"/>
    <col min="9729" max="9729" width="51.140625" style="183" customWidth="1"/>
    <col min="9730" max="9748" width="10.28515625" style="183" customWidth="1"/>
    <col min="9749" max="9984" width="11.42578125" style="183"/>
    <col min="9985" max="9985" width="51.140625" style="183" customWidth="1"/>
    <col min="9986" max="10004" width="10.28515625" style="183" customWidth="1"/>
    <col min="10005" max="10240" width="11.42578125" style="183"/>
    <col min="10241" max="10241" width="51.140625" style="183" customWidth="1"/>
    <col min="10242" max="10260" width="10.28515625" style="183" customWidth="1"/>
    <col min="10261" max="10496" width="11.42578125" style="183"/>
    <col min="10497" max="10497" width="51.140625" style="183" customWidth="1"/>
    <col min="10498" max="10516" width="10.28515625" style="183" customWidth="1"/>
    <col min="10517" max="10752" width="11.42578125" style="183"/>
    <col min="10753" max="10753" width="51.140625" style="183" customWidth="1"/>
    <col min="10754" max="10772" width="10.28515625" style="183" customWidth="1"/>
    <col min="10773" max="11008" width="11.42578125" style="183"/>
    <col min="11009" max="11009" width="51.140625" style="183" customWidth="1"/>
    <col min="11010" max="11028" width="10.28515625" style="183" customWidth="1"/>
    <col min="11029" max="11264" width="11.42578125" style="183"/>
    <col min="11265" max="11265" width="51.140625" style="183" customWidth="1"/>
    <col min="11266" max="11284" width="10.28515625" style="183" customWidth="1"/>
    <col min="11285" max="11520" width="11.42578125" style="183"/>
    <col min="11521" max="11521" width="51.140625" style="183" customWidth="1"/>
    <col min="11522" max="11540" width="10.28515625" style="183" customWidth="1"/>
    <col min="11541" max="11776" width="11.42578125" style="183"/>
    <col min="11777" max="11777" width="51.140625" style="183" customWidth="1"/>
    <col min="11778" max="11796" width="10.28515625" style="183" customWidth="1"/>
    <col min="11797" max="12032" width="11.42578125" style="183"/>
    <col min="12033" max="12033" width="51.140625" style="183" customWidth="1"/>
    <col min="12034" max="12052" width="10.28515625" style="183" customWidth="1"/>
    <col min="12053" max="12288" width="11.42578125" style="183"/>
    <col min="12289" max="12289" width="51.140625" style="183" customWidth="1"/>
    <col min="12290" max="12308" width="10.28515625" style="183" customWidth="1"/>
    <col min="12309" max="12544" width="11.42578125" style="183"/>
    <col min="12545" max="12545" width="51.140625" style="183" customWidth="1"/>
    <col min="12546" max="12564" width="10.28515625" style="183" customWidth="1"/>
    <col min="12565" max="12800" width="11.42578125" style="183"/>
    <col min="12801" max="12801" width="51.140625" style="183" customWidth="1"/>
    <col min="12802" max="12820" width="10.28515625" style="183" customWidth="1"/>
    <col min="12821" max="13056" width="11.42578125" style="183"/>
    <col min="13057" max="13057" width="51.140625" style="183" customWidth="1"/>
    <col min="13058" max="13076" width="10.28515625" style="183" customWidth="1"/>
    <col min="13077" max="13312" width="11.42578125" style="183"/>
    <col min="13313" max="13313" width="51.140625" style="183" customWidth="1"/>
    <col min="13314" max="13332" width="10.28515625" style="183" customWidth="1"/>
    <col min="13333" max="13568" width="11.42578125" style="183"/>
    <col min="13569" max="13569" width="51.140625" style="183" customWidth="1"/>
    <col min="13570" max="13588" width="10.28515625" style="183" customWidth="1"/>
    <col min="13589" max="13824" width="11.42578125" style="183"/>
    <col min="13825" max="13825" width="51.140625" style="183" customWidth="1"/>
    <col min="13826" max="13844" width="10.28515625" style="183" customWidth="1"/>
    <col min="13845" max="14080" width="11.42578125" style="183"/>
    <col min="14081" max="14081" width="51.140625" style="183" customWidth="1"/>
    <col min="14082" max="14100" width="10.28515625" style="183" customWidth="1"/>
    <col min="14101" max="14336" width="11.42578125" style="183"/>
    <col min="14337" max="14337" width="51.140625" style="183" customWidth="1"/>
    <col min="14338" max="14356" width="10.28515625" style="183" customWidth="1"/>
    <col min="14357" max="14592" width="11.42578125" style="183"/>
    <col min="14593" max="14593" width="51.140625" style="183" customWidth="1"/>
    <col min="14594" max="14612" width="10.28515625" style="183" customWidth="1"/>
    <col min="14613" max="14848" width="11.42578125" style="183"/>
    <col min="14849" max="14849" width="51.140625" style="183" customWidth="1"/>
    <col min="14850" max="14868" width="10.28515625" style="183" customWidth="1"/>
    <col min="14869" max="15104" width="11.42578125" style="183"/>
    <col min="15105" max="15105" width="51.140625" style="183" customWidth="1"/>
    <col min="15106" max="15124" width="10.28515625" style="183" customWidth="1"/>
    <col min="15125" max="15360" width="11.42578125" style="183"/>
    <col min="15361" max="15361" width="51.140625" style="183" customWidth="1"/>
    <col min="15362" max="15380" width="10.28515625" style="183" customWidth="1"/>
    <col min="15381" max="15616" width="11.42578125" style="183"/>
    <col min="15617" max="15617" width="51.140625" style="183" customWidth="1"/>
    <col min="15618" max="15636" width="10.28515625" style="183" customWidth="1"/>
    <col min="15637" max="15872" width="11.42578125" style="183"/>
    <col min="15873" max="15873" width="51.140625" style="183" customWidth="1"/>
    <col min="15874" max="15892" width="10.28515625" style="183" customWidth="1"/>
    <col min="15893" max="16128" width="11.42578125" style="183"/>
    <col min="16129" max="16129" width="51.140625" style="183" customWidth="1"/>
    <col min="16130" max="16148" width="10.28515625" style="183" customWidth="1"/>
    <col min="16149" max="16384" width="11.42578125" style="183"/>
  </cols>
  <sheetData>
    <row r="1" spans="1:20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</row>
    <row r="2" spans="1:20" s="160" customFormat="1" ht="15" customHeight="1">
      <c r="A2" s="490" t="s">
        <v>746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</row>
    <row r="3" spans="1:20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</row>
    <row r="4" spans="1:20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</row>
    <row r="5" spans="1:20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  <c r="T5" s="159"/>
    </row>
    <row r="6" spans="1:20" s="192" customFormat="1" ht="30" customHeight="1">
      <c r="A6" s="186" t="s">
        <v>593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ht="15" customHeight="1">
      <c r="A7" s="190" t="s">
        <v>569</v>
      </c>
      <c r="B7" s="182">
        <v>72802.204849999995</v>
      </c>
      <c r="C7" s="182">
        <v>30130.92223</v>
      </c>
      <c r="D7" s="182">
        <v>1124.1617900000001</v>
      </c>
      <c r="E7" s="182">
        <v>140.74886999999998</v>
      </c>
      <c r="F7" s="182">
        <v>2790.9126200000001</v>
      </c>
      <c r="G7" s="182">
        <v>8114.0201900000002</v>
      </c>
      <c r="H7" s="182">
        <v>7910.6908300000005</v>
      </c>
      <c r="I7" s="182">
        <v>5684.1458000000002</v>
      </c>
      <c r="J7" s="182">
        <v>11758.664480000001</v>
      </c>
      <c r="K7" s="182">
        <v>14354.320609999999</v>
      </c>
      <c r="L7" s="182">
        <v>786.33118000000002</v>
      </c>
      <c r="M7" s="182">
        <v>688.64137000000005</v>
      </c>
      <c r="N7" s="182">
        <v>2386.0887200000002</v>
      </c>
      <c r="O7" s="182">
        <v>34189.15221</v>
      </c>
      <c r="P7" s="182">
        <v>21446.818520000001</v>
      </c>
      <c r="Q7" s="182">
        <v>679.38202999999999</v>
      </c>
      <c r="R7" s="182">
        <v>867.70169999999996</v>
      </c>
      <c r="S7" s="182">
        <v>2571.6084100000003</v>
      </c>
      <c r="T7" s="182">
        <v>3650.2908700000003</v>
      </c>
    </row>
    <row r="8" spans="1:20" ht="15" customHeight="1">
      <c r="A8" s="190" t="s">
        <v>570</v>
      </c>
      <c r="B8" s="182">
        <v>3855.2022000000002</v>
      </c>
      <c r="C8" s="182">
        <v>629.74586999999997</v>
      </c>
      <c r="D8" s="182">
        <v>0</v>
      </c>
      <c r="E8" s="182">
        <v>0</v>
      </c>
      <c r="F8" s="182">
        <v>28.865779999999997</v>
      </c>
      <c r="G8" s="182">
        <v>293.31453000000005</v>
      </c>
      <c r="H8" s="182">
        <v>438.77717999999999</v>
      </c>
      <c r="I8" s="182">
        <v>47.499199999999995</v>
      </c>
      <c r="J8" s="182">
        <v>33.529260000000001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58.482779999999998</v>
      </c>
      <c r="R8" s="182">
        <v>0</v>
      </c>
      <c r="S8" s="182">
        <v>0</v>
      </c>
      <c r="T8" s="182">
        <v>0</v>
      </c>
    </row>
    <row r="9" spans="1:20" ht="15" customHeight="1">
      <c r="A9" s="190" t="s">
        <v>571</v>
      </c>
      <c r="B9" s="182">
        <v>21</v>
      </c>
      <c r="C9" s="182">
        <v>9.7841900000000006</v>
      </c>
      <c r="D9" s="182">
        <v>0</v>
      </c>
      <c r="E9" s="182">
        <v>0</v>
      </c>
      <c r="F9" s="182">
        <v>60.936430000000001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ht="15" customHeight="1">
      <c r="A10" s="190" t="s">
        <v>572</v>
      </c>
      <c r="B10" s="182">
        <v>2442.4862400000002</v>
      </c>
      <c r="C10" s="182">
        <v>1565.99604</v>
      </c>
      <c r="D10" s="182">
        <v>0</v>
      </c>
      <c r="E10" s="182">
        <v>0</v>
      </c>
      <c r="F10" s="182">
        <v>1158.40371</v>
      </c>
      <c r="G10" s="182">
        <v>452.35315000000003</v>
      </c>
      <c r="H10" s="182">
        <v>0</v>
      </c>
      <c r="I10" s="182">
        <v>168.01578000000001</v>
      </c>
      <c r="J10" s="182">
        <v>792.61795999999993</v>
      </c>
      <c r="K10" s="182">
        <v>456.68083000000001</v>
      </c>
      <c r="L10" s="182">
        <v>175.55432000000002</v>
      </c>
      <c r="M10" s="182">
        <v>0</v>
      </c>
      <c r="N10" s="182">
        <v>4173.5388199999998</v>
      </c>
      <c r="O10" s="182">
        <v>0</v>
      </c>
      <c r="P10" s="182">
        <v>0</v>
      </c>
      <c r="Q10" s="182">
        <v>27.662689999999998</v>
      </c>
      <c r="R10" s="182">
        <v>0</v>
      </c>
      <c r="S10" s="182">
        <v>85.466719999999995</v>
      </c>
      <c r="T10" s="182">
        <v>0</v>
      </c>
    </row>
    <row r="11" spans="1:20" ht="15" customHeight="1">
      <c r="A11" s="190" t="s">
        <v>573</v>
      </c>
      <c r="B11" s="182">
        <v>59638.886429999999</v>
      </c>
      <c r="C11" s="182">
        <v>52443.780490000005</v>
      </c>
      <c r="D11" s="182">
        <v>16241.499</v>
      </c>
      <c r="E11" s="182">
        <v>3204.19832</v>
      </c>
      <c r="F11" s="182">
        <v>6038.0543899999993</v>
      </c>
      <c r="G11" s="182">
        <v>13704.783730000001</v>
      </c>
      <c r="H11" s="182">
        <v>5353.4872699999996</v>
      </c>
      <c r="I11" s="182">
        <v>5763.7806500000006</v>
      </c>
      <c r="J11" s="182">
        <v>19626.141339999998</v>
      </c>
      <c r="K11" s="182">
        <v>7695.5416799999994</v>
      </c>
      <c r="L11" s="182">
        <v>2195.6262200000001</v>
      </c>
      <c r="M11" s="182">
        <v>529.33971999999994</v>
      </c>
      <c r="N11" s="182">
        <v>6145.37925</v>
      </c>
      <c r="O11" s="182">
        <v>150.59152</v>
      </c>
      <c r="P11" s="182">
        <v>2964.8771400000001</v>
      </c>
      <c r="Q11" s="182">
        <v>574.92047000000002</v>
      </c>
      <c r="R11" s="182">
        <v>10858.999750000001</v>
      </c>
      <c r="S11" s="182">
        <v>763.38218999999992</v>
      </c>
      <c r="T11" s="182">
        <v>947.68352000000004</v>
      </c>
    </row>
    <row r="12" spans="1:20" ht="15" customHeight="1">
      <c r="A12" s="190" t="s">
        <v>574</v>
      </c>
      <c r="B12" s="182">
        <v>214.78232999999997</v>
      </c>
      <c r="C12" s="182">
        <v>107.91364999999999</v>
      </c>
      <c r="D12" s="182">
        <v>0</v>
      </c>
      <c r="E12" s="182">
        <v>0</v>
      </c>
      <c r="F12" s="182">
        <v>106.66613000000001</v>
      </c>
      <c r="G12" s="182">
        <v>0</v>
      </c>
      <c r="H12" s="182">
        <v>173.14653000000001</v>
      </c>
      <c r="I12" s="182">
        <v>354.78064000000001</v>
      </c>
      <c r="J12" s="182">
        <v>95.768690000000007</v>
      </c>
      <c r="K12" s="182">
        <v>58.171349999999997</v>
      </c>
      <c r="L12" s="182">
        <v>0</v>
      </c>
      <c r="M12" s="182">
        <v>0</v>
      </c>
      <c r="N12" s="182">
        <v>0</v>
      </c>
      <c r="O12" s="182">
        <v>0</v>
      </c>
      <c r="P12" s="182">
        <v>65.921059999999997</v>
      </c>
      <c r="Q12" s="182">
        <v>7.5719899999999996</v>
      </c>
      <c r="R12" s="182">
        <v>219.48464000000001</v>
      </c>
      <c r="S12" s="182">
        <v>0</v>
      </c>
      <c r="T12" s="182">
        <v>20.013819999999999</v>
      </c>
    </row>
    <row r="13" spans="1:20" ht="15" customHeight="1">
      <c r="A13" s="190" t="s">
        <v>72</v>
      </c>
      <c r="B13" s="182">
        <v>28953.275839999998</v>
      </c>
      <c r="C13" s="182">
        <v>79916.315920000008</v>
      </c>
      <c r="D13" s="182">
        <v>57726.852020000006</v>
      </c>
      <c r="E13" s="182">
        <v>21519.27608</v>
      </c>
      <c r="F13" s="182">
        <v>54382.00301</v>
      </c>
      <c r="G13" s="182">
        <v>55021.811829999999</v>
      </c>
      <c r="H13" s="182">
        <v>28493.772629999999</v>
      </c>
      <c r="I13" s="182">
        <v>27571.611809999999</v>
      </c>
      <c r="J13" s="182">
        <v>22743.787530000001</v>
      </c>
      <c r="K13" s="182">
        <v>37146.976390000003</v>
      </c>
      <c r="L13" s="182">
        <v>18152.434269999998</v>
      </c>
      <c r="M13" s="182">
        <v>4601.7473899999995</v>
      </c>
      <c r="N13" s="182">
        <v>60073.423159999998</v>
      </c>
      <c r="O13" s="182">
        <v>4258.9247599999999</v>
      </c>
      <c r="P13" s="182">
        <v>11893.83491</v>
      </c>
      <c r="Q13" s="182">
        <v>20942.02666</v>
      </c>
      <c r="R13" s="182">
        <v>20734.738499999999</v>
      </c>
      <c r="S13" s="182">
        <v>75934.530499999993</v>
      </c>
      <c r="T13" s="182">
        <v>5299.9599600000001</v>
      </c>
    </row>
    <row r="14" spans="1:20" ht="15" customHeight="1">
      <c r="A14" s="190" t="s">
        <v>575</v>
      </c>
      <c r="B14" s="182">
        <v>590211.13740999997</v>
      </c>
      <c r="C14" s="182">
        <v>337794.91463000001</v>
      </c>
      <c r="D14" s="182">
        <v>109835.06384999999</v>
      </c>
      <c r="E14" s="182">
        <v>18788.665719999997</v>
      </c>
      <c r="F14" s="182">
        <v>43790.060700000002</v>
      </c>
      <c r="G14" s="182">
        <v>139889.54805000001</v>
      </c>
      <c r="H14" s="182">
        <v>38397.455119999999</v>
      </c>
      <c r="I14" s="182">
        <v>36337.57675</v>
      </c>
      <c r="J14" s="182">
        <v>35883.59878</v>
      </c>
      <c r="K14" s="182">
        <v>20189.9702</v>
      </c>
      <c r="L14" s="182">
        <v>63756.110820000002</v>
      </c>
      <c r="M14" s="182">
        <v>40016.821920000002</v>
      </c>
      <c r="N14" s="182">
        <v>68962.06306</v>
      </c>
      <c r="O14" s="182">
        <v>46447.556479999999</v>
      </c>
      <c r="P14" s="182">
        <v>19762.922180000001</v>
      </c>
      <c r="Q14" s="182">
        <v>12831.872439999999</v>
      </c>
      <c r="R14" s="182">
        <v>15191.330669999999</v>
      </c>
      <c r="S14" s="182">
        <v>49320.860350000003</v>
      </c>
      <c r="T14" s="182">
        <v>22301.52677</v>
      </c>
    </row>
    <row r="15" spans="1:20" ht="15" customHeight="1">
      <c r="A15" s="190" t="s">
        <v>576</v>
      </c>
      <c r="B15" s="182">
        <v>12287.07381</v>
      </c>
      <c r="C15" s="182">
        <v>36560.307930000003</v>
      </c>
      <c r="D15" s="182">
        <v>15755.060380000001</v>
      </c>
      <c r="E15" s="182">
        <v>250.97978000000001</v>
      </c>
      <c r="F15" s="182">
        <v>5635.3973900000001</v>
      </c>
      <c r="G15" s="182">
        <v>7481.0584400000007</v>
      </c>
      <c r="H15" s="182">
        <v>2896.8700800000001</v>
      </c>
      <c r="I15" s="182">
        <v>4744.8444800000007</v>
      </c>
      <c r="J15" s="182">
        <v>9383.4626800000005</v>
      </c>
      <c r="K15" s="182">
        <v>3735.54972</v>
      </c>
      <c r="L15" s="182">
        <v>620.63916000000006</v>
      </c>
      <c r="M15" s="182">
        <v>2448.9800099999998</v>
      </c>
      <c r="N15" s="182">
        <v>3456.6509300000002</v>
      </c>
      <c r="O15" s="182">
        <v>879.71677999999997</v>
      </c>
      <c r="P15" s="182">
        <v>1091.92344</v>
      </c>
      <c r="Q15" s="182">
        <v>2101.8758499999999</v>
      </c>
      <c r="R15" s="182">
        <v>3468.9194600000001</v>
      </c>
      <c r="S15" s="182">
        <v>193.51272</v>
      </c>
      <c r="T15" s="182">
        <v>1246.3154399999999</v>
      </c>
    </row>
    <row r="16" spans="1:20" ht="15" customHeight="1">
      <c r="A16" s="190" t="s">
        <v>577</v>
      </c>
      <c r="B16" s="182">
        <v>36881.434280000001</v>
      </c>
      <c r="C16" s="182">
        <v>47987.444200000005</v>
      </c>
      <c r="D16" s="182">
        <v>56198.447639999999</v>
      </c>
      <c r="E16" s="182">
        <v>1132.9009799999999</v>
      </c>
      <c r="F16" s="182">
        <v>17058.391449999999</v>
      </c>
      <c r="G16" s="182">
        <v>30768.108940000002</v>
      </c>
      <c r="H16" s="182">
        <v>20428.236109999998</v>
      </c>
      <c r="I16" s="182">
        <v>40481.284829999997</v>
      </c>
      <c r="J16" s="182">
        <v>33149.14705</v>
      </c>
      <c r="K16" s="182">
        <v>27335.300340000002</v>
      </c>
      <c r="L16" s="182">
        <v>5176.0386100000005</v>
      </c>
      <c r="M16" s="182">
        <v>4501.8400899999997</v>
      </c>
      <c r="N16" s="182">
        <v>16555.76728</v>
      </c>
      <c r="O16" s="182">
        <v>19883.702089999999</v>
      </c>
      <c r="P16" s="182">
        <v>4459.67011</v>
      </c>
      <c r="Q16" s="182">
        <v>1650.0668500000002</v>
      </c>
      <c r="R16" s="182">
        <v>14515.57509</v>
      </c>
      <c r="S16" s="182">
        <v>104.79241</v>
      </c>
      <c r="T16" s="182">
        <v>3808.00531</v>
      </c>
    </row>
    <row r="17" spans="1:20" ht="15" customHeight="1">
      <c r="A17" s="190" t="s">
        <v>578</v>
      </c>
      <c r="B17" s="182">
        <v>137442.13293000002</v>
      </c>
      <c r="C17" s="182">
        <v>25955.3105</v>
      </c>
      <c r="D17" s="182">
        <v>20067.00634</v>
      </c>
      <c r="E17" s="182">
        <v>14501.33706</v>
      </c>
      <c r="F17" s="182">
        <v>8527.1338300000007</v>
      </c>
      <c r="G17" s="182">
        <v>23109.658829999997</v>
      </c>
      <c r="H17" s="182">
        <v>42183.752390000001</v>
      </c>
      <c r="I17" s="182">
        <v>7499.4844599999997</v>
      </c>
      <c r="J17" s="182">
        <v>5385.2119699999994</v>
      </c>
      <c r="K17" s="182">
        <v>86.59214999999999</v>
      </c>
      <c r="L17" s="182">
        <v>0</v>
      </c>
      <c r="M17" s="182">
        <v>910.54170999999997</v>
      </c>
      <c r="N17" s="182">
        <v>265.25349</v>
      </c>
      <c r="O17" s="182">
        <v>12570.03154</v>
      </c>
      <c r="P17" s="182">
        <v>605.41007999999999</v>
      </c>
      <c r="Q17" s="182">
        <v>4817.9914600000002</v>
      </c>
      <c r="R17" s="182">
        <v>12785.867480000001</v>
      </c>
      <c r="S17" s="182">
        <v>16294.237580000001</v>
      </c>
      <c r="T17" s="182">
        <v>13673.58807</v>
      </c>
    </row>
    <row r="18" spans="1:20" ht="15" customHeight="1">
      <c r="A18" s="190" t="s">
        <v>579</v>
      </c>
      <c r="B18" s="182">
        <v>211657.36624</v>
      </c>
      <c r="C18" s="182">
        <v>120586.87788</v>
      </c>
      <c r="D18" s="182">
        <v>57643.766880000003</v>
      </c>
      <c r="E18" s="182">
        <v>25872.307809999998</v>
      </c>
      <c r="F18" s="182">
        <v>39193.936820000003</v>
      </c>
      <c r="G18" s="182">
        <v>51278.471310000001</v>
      </c>
      <c r="H18" s="182">
        <v>33010.680780000002</v>
      </c>
      <c r="I18" s="182">
        <v>40926.581409999999</v>
      </c>
      <c r="J18" s="182">
        <v>13139.38521</v>
      </c>
      <c r="K18" s="182">
        <v>13359.15681</v>
      </c>
      <c r="L18" s="182">
        <v>5313.53899</v>
      </c>
      <c r="M18" s="182">
        <v>5980.8706400000001</v>
      </c>
      <c r="N18" s="182">
        <v>78010.920530000003</v>
      </c>
      <c r="O18" s="182">
        <v>6427.2285000000002</v>
      </c>
      <c r="P18" s="182">
        <v>7655.0797000000002</v>
      </c>
      <c r="Q18" s="182">
        <v>9775.01116</v>
      </c>
      <c r="R18" s="182">
        <v>8898.6304899999996</v>
      </c>
      <c r="S18" s="182">
        <v>17956.967940000002</v>
      </c>
      <c r="T18" s="182">
        <v>4006.8932400000003</v>
      </c>
    </row>
    <row r="19" spans="1:20" ht="15" customHeight="1">
      <c r="A19" s="190" t="s">
        <v>580</v>
      </c>
      <c r="B19" s="182">
        <v>1734.59421</v>
      </c>
      <c r="C19" s="182">
        <v>596.32457999999997</v>
      </c>
      <c r="D19" s="182">
        <v>59.681059999999995</v>
      </c>
      <c r="E19" s="182">
        <v>52.093379999999996</v>
      </c>
      <c r="F19" s="182">
        <v>204.68677</v>
      </c>
      <c r="G19" s="182">
        <v>140.36251000000001</v>
      </c>
      <c r="H19" s="182">
        <v>0</v>
      </c>
      <c r="I19" s="182">
        <v>181.15067000000002</v>
      </c>
      <c r="J19" s="182">
        <v>38.296769999999995</v>
      </c>
      <c r="K19" s="182">
        <v>0</v>
      </c>
      <c r="L19" s="182">
        <v>8.0221199999999993</v>
      </c>
      <c r="M19" s="182">
        <v>85.04610000000001</v>
      </c>
      <c r="N19" s="182">
        <v>985.62242000000003</v>
      </c>
      <c r="O19" s="182">
        <v>0</v>
      </c>
      <c r="P19" s="182">
        <v>29.918560000000003</v>
      </c>
      <c r="Q19" s="182">
        <v>0</v>
      </c>
      <c r="R19" s="182">
        <v>0</v>
      </c>
      <c r="S19" s="182">
        <v>0</v>
      </c>
      <c r="T19" s="182">
        <v>43.848639999999996</v>
      </c>
    </row>
    <row r="20" spans="1:20" ht="15" customHeight="1">
      <c r="A20" s="190" t="s">
        <v>581</v>
      </c>
      <c r="B20" s="182">
        <v>9319.1533099999997</v>
      </c>
      <c r="C20" s="182">
        <v>6838.2129599999998</v>
      </c>
      <c r="D20" s="182">
        <v>1067.5935200000001</v>
      </c>
      <c r="E20" s="182">
        <v>544.43700999999999</v>
      </c>
      <c r="F20" s="182">
        <v>707.58793000000003</v>
      </c>
      <c r="G20" s="182">
        <v>1189.0096000000001</v>
      </c>
      <c r="H20" s="182">
        <v>757.74270999999999</v>
      </c>
      <c r="I20" s="182">
        <v>633.93593999999996</v>
      </c>
      <c r="J20" s="182">
        <v>330.93603000000002</v>
      </c>
      <c r="K20" s="182">
        <v>366.66601000000003</v>
      </c>
      <c r="L20" s="182">
        <v>39.836280000000002</v>
      </c>
      <c r="M20" s="182">
        <v>745.22848999999997</v>
      </c>
      <c r="N20" s="182">
        <v>1522.6430399999999</v>
      </c>
      <c r="O20" s="182">
        <v>0</v>
      </c>
      <c r="P20" s="182">
        <v>0</v>
      </c>
      <c r="Q20" s="182">
        <v>605.08441000000005</v>
      </c>
      <c r="R20" s="182">
        <v>92.475160000000002</v>
      </c>
      <c r="S20" s="182">
        <v>833.55495999999994</v>
      </c>
      <c r="T20" s="182">
        <v>14.9726</v>
      </c>
    </row>
    <row r="21" spans="1:20" ht="15" customHeight="1">
      <c r="A21" s="190" t="s">
        <v>582</v>
      </c>
      <c r="B21" s="182">
        <v>11340.98317</v>
      </c>
      <c r="C21" s="182">
        <v>20870.663579999997</v>
      </c>
      <c r="D21" s="182">
        <v>12442.817289999999</v>
      </c>
      <c r="E21" s="182">
        <v>1196.6660900000002</v>
      </c>
      <c r="F21" s="182">
        <v>5420.5599199999997</v>
      </c>
      <c r="G21" s="182">
        <v>6178.9598699999997</v>
      </c>
      <c r="H21" s="182">
        <v>1493.32005</v>
      </c>
      <c r="I21" s="182">
        <v>7095.6687000000002</v>
      </c>
      <c r="J21" s="182">
        <v>4130.5144799999998</v>
      </c>
      <c r="K21" s="182">
        <v>2443.3212400000002</v>
      </c>
      <c r="L21" s="182">
        <v>1229.1085700000001</v>
      </c>
      <c r="M21" s="182">
        <v>1672.00173</v>
      </c>
      <c r="N21" s="182">
        <v>3302.5745000000002</v>
      </c>
      <c r="O21" s="182">
        <v>368.81978000000004</v>
      </c>
      <c r="P21" s="182">
        <v>513.87100999999996</v>
      </c>
      <c r="Q21" s="182">
        <v>1120.6338799999999</v>
      </c>
      <c r="R21" s="182">
        <v>2614.4555699999996</v>
      </c>
      <c r="S21" s="182">
        <v>2388.6797700000002</v>
      </c>
      <c r="T21" s="182">
        <v>2261.28433</v>
      </c>
    </row>
    <row r="22" spans="1:20" ht="15" customHeight="1">
      <c r="A22" s="190" t="s">
        <v>583</v>
      </c>
      <c r="B22" s="182">
        <v>0</v>
      </c>
      <c r="C22" s="182">
        <v>35.1</v>
      </c>
      <c r="D22" s="182">
        <v>270.27690000000001</v>
      </c>
      <c r="E22" s="182">
        <v>0</v>
      </c>
      <c r="F22" s="182">
        <v>954.10201000000006</v>
      </c>
      <c r="G22" s="182">
        <v>31.293099999999999</v>
      </c>
      <c r="H22" s="182">
        <v>0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9.1742099999999986</v>
      </c>
      <c r="R22" s="182">
        <v>6.4991300000000001</v>
      </c>
      <c r="S22" s="182">
        <v>0</v>
      </c>
      <c r="T22" s="182">
        <v>0</v>
      </c>
    </row>
    <row r="23" spans="1:20" ht="15" customHeight="1">
      <c r="A23" s="190" t="s">
        <v>584</v>
      </c>
      <c r="B23" s="182">
        <v>0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206.96192000000002</v>
      </c>
      <c r="S23" s="182">
        <v>0</v>
      </c>
      <c r="T23" s="182">
        <v>0</v>
      </c>
    </row>
    <row r="24" spans="1:20" s="192" customFormat="1" ht="15" customHeight="1">
      <c r="A24" s="190" t="s">
        <v>585</v>
      </c>
      <c r="B24" s="182">
        <v>21.654880000000002</v>
      </c>
      <c r="C24" s="182">
        <v>182.6044</v>
      </c>
      <c r="D24" s="182">
        <v>0</v>
      </c>
      <c r="E24" s="182">
        <v>0</v>
      </c>
      <c r="F24" s="182">
        <v>417.97284999999999</v>
      </c>
      <c r="G24" s="182">
        <v>38.674680000000002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23.52806</v>
      </c>
      <c r="N24" s="182">
        <v>15.15</v>
      </c>
      <c r="O24" s="182">
        <v>0</v>
      </c>
      <c r="P24" s="182">
        <v>0</v>
      </c>
      <c r="Q24" s="182">
        <v>0</v>
      </c>
      <c r="R24" s="182">
        <v>39.598680000000002</v>
      </c>
      <c r="S24" s="182">
        <v>0</v>
      </c>
      <c r="T24" s="182">
        <v>0</v>
      </c>
    </row>
    <row r="25" spans="1:20" s="321" customFormat="1" ht="15" customHeight="1">
      <c r="A25" s="225" t="s">
        <v>605</v>
      </c>
      <c r="B25" s="235">
        <v>1178823.3681299998</v>
      </c>
      <c r="C25" s="235">
        <v>762212.21905000019</v>
      </c>
      <c r="D25" s="235">
        <v>348432.22667</v>
      </c>
      <c r="E25" s="235">
        <v>87203.611099999995</v>
      </c>
      <c r="F25" s="235">
        <v>186475.67173999999</v>
      </c>
      <c r="G25" s="235">
        <v>337691.42876000004</v>
      </c>
      <c r="H25" s="235">
        <v>181537.93167999998</v>
      </c>
      <c r="I25" s="235">
        <v>177490.36111999999</v>
      </c>
      <c r="J25" s="235">
        <v>156491.06223000001</v>
      </c>
      <c r="K25" s="235">
        <v>127228.24733</v>
      </c>
      <c r="L25" s="235">
        <v>97453.240540000013</v>
      </c>
      <c r="M25" s="235">
        <v>62204.58722999999</v>
      </c>
      <c r="N25" s="235">
        <v>245855.07519999996</v>
      </c>
      <c r="O25" s="235">
        <v>125175.72366</v>
      </c>
      <c r="P25" s="235">
        <v>70490.246710000007</v>
      </c>
      <c r="Q25" s="235">
        <v>55201.756880000001</v>
      </c>
      <c r="R25" s="235">
        <v>90501.238240000006</v>
      </c>
      <c r="S25" s="235">
        <v>166447.59354999999</v>
      </c>
      <c r="T25" s="235">
        <v>57274.382569999994</v>
      </c>
    </row>
    <row r="26" spans="1:20" ht="15" customHeight="1">
      <c r="A26" s="196" t="s">
        <v>665</v>
      </c>
      <c r="B26" s="191">
        <v>0.16955806776787866</v>
      </c>
      <c r="C26" s="191">
        <v>0.10963409327064907</v>
      </c>
      <c r="D26" s="191">
        <v>5.0117343021409688E-2</v>
      </c>
      <c r="E26" s="191">
        <v>1.2543079989967535E-2</v>
      </c>
      <c r="F26" s="191">
        <v>2.682204598311352E-2</v>
      </c>
      <c r="G26" s="191">
        <v>4.8572422052635664E-2</v>
      </c>
      <c r="H26" s="191">
        <v>2.6111817728102102E-2</v>
      </c>
      <c r="I26" s="191">
        <v>2.5529628519894904E-2</v>
      </c>
      <c r="J26" s="191">
        <v>2.2509158583065576E-2</v>
      </c>
      <c r="K26" s="191">
        <v>1.8300091740622464E-2</v>
      </c>
      <c r="L26" s="191">
        <v>1.4017352904950597E-2</v>
      </c>
      <c r="M26" s="191">
        <v>8.9473027954550255E-3</v>
      </c>
      <c r="N26" s="191">
        <v>3.5362983657142188E-2</v>
      </c>
      <c r="O26" s="191">
        <v>1.8004863501225488E-2</v>
      </c>
      <c r="P26" s="191">
        <v>1.0139084744806811E-2</v>
      </c>
      <c r="Q26" s="191">
        <v>7.9400387598465034E-3</v>
      </c>
      <c r="R26" s="191">
        <v>1.3017399808520416E-2</v>
      </c>
      <c r="S26" s="191">
        <v>2.3941273230544628E-2</v>
      </c>
      <c r="T26" s="191">
        <v>8.2381584075422801E-3</v>
      </c>
    </row>
    <row r="27" spans="1:20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</row>
    <row r="28" spans="1:20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</row>
    <row r="29" spans="1:20" ht="15" customHeight="1">
      <c r="A29" s="159"/>
      <c r="B29" s="159"/>
      <c r="C29" s="182"/>
      <c r="D29" s="182"/>
      <c r="E29" s="182"/>
      <c r="F29" s="182"/>
      <c r="G29" s="182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</row>
    <row r="30" spans="1:20" ht="15" customHeight="1">
      <c r="A30" s="208"/>
      <c r="B30" s="159"/>
      <c r="C30" s="182"/>
      <c r="D30" s="182"/>
      <c r="E30" s="182"/>
      <c r="F30" s="182"/>
      <c r="G30" s="182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U30"/>
  <sheetViews>
    <sheetView zoomScaleNormal="100" workbookViewId="0">
      <selection sqref="A1:U1"/>
    </sheetView>
  </sheetViews>
  <sheetFormatPr defaultColWidth="11.42578125" defaultRowHeight="12.75"/>
  <cols>
    <col min="1" max="1" width="57.42578125" style="184" customWidth="1"/>
    <col min="2" max="19" width="10.7109375" style="183" customWidth="1"/>
    <col min="20" max="20" width="12" style="183" customWidth="1"/>
    <col min="21" max="21" width="10.7109375" style="183" customWidth="1"/>
    <col min="22" max="256" width="11.42578125" style="183"/>
    <col min="257" max="257" width="51.140625" style="183" customWidth="1"/>
    <col min="258" max="275" width="10.7109375" style="183" customWidth="1"/>
    <col min="276" max="276" width="12" style="183" customWidth="1"/>
    <col min="277" max="277" width="10.7109375" style="183" customWidth="1"/>
    <col min="278" max="512" width="11.42578125" style="183"/>
    <col min="513" max="513" width="51.140625" style="183" customWidth="1"/>
    <col min="514" max="531" width="10.7109375" style="183" customWidth="1"/>
    <col min="532" max="532" width="12" style="183" customWidth="1"/>
    <col min="533" max="533" width="10.7109375" style="183" customWidth="1"/>
    <col min="534" max="768" width="11.42578125" style="183"/>
    <col min="769" max="769" width="51.140625" style="183" customWidth="1"/>
    <col min="770" max="787" width="10.7109375" style="183" customWidth="1"/>
    <col min="788" max="788" width="12" style="183" customWidth="1"/>
    <col min="789" max="789" width="10.7109375" style="183" customWidth="1"/>
    <col min="790" max="1024" width="11.42578125" style="183"/>
    <col min="1025" max="1025" width="51.140625" style="183" customWidth="1"/>
    <col min="1026" max="1043" width="10.7109375" style="183" customWidth="1"/>
    <col min="1044" max="1044" width="12" style="183" customWidth="1"/>
    <col min="1045" max="1045" width="10.7109375" style="183" customWidth="1"/>
    <col min="1046" max="1280" width="11.42578125" style="183"/>
    <col min="1281" max="1281" width="51.140625" style="183" customWidth="1"/>
    <col min="1282" max="1299" width="10.7109375" style="183" customWidth="1"/>
    <col min="1300" max="1300" width="12" style="183" customWidth="1"/>
    <col min="1301" max="1301" width="10.7109375" style="183" customWidth="1"/>
    <col min="1302" max="1536" width="11.42578125" style="183"/>
    <col min="1537" max="1537" width="51.140625" style="183" customWidth="1"/>
    <col min="1538" max="1555" width="10.7109375" style="183" customWidth="1"/>
    <col min="1556" max="1556" width="12" style="183" customWidth="1"/>
    <col min="1557" max="1557" width="10.7109375" style="183" customWidth="1"/>
    <col min="1558" max="1792" width="11.42578125" style="183"/>
    <col min="1793" max="1793" width="51.140625" style="183" customWidth="1"/>
    <col min="1794" max="1811" width="10.7109375" style="183" customWidth="1"/>
    <col min="1812" max="1812" width="12" style="183" customWidth="1"/>
    <col min="1813" max="1813" width="10.7109375" style="183" customWidth="1"/>
    <col min="1814" max="2048" width="11.42578125" style="183"/>
    <col min="2049" max="2049" width="51.140625" style="183" customWidth="1"/>
    <col min="2050" max="2067" width="10.7109375" style="183" customWidth="1"/>
    <col min="2068" max="2068" width="12" style="183" customWidth="1"/>
    <col min="2069" max="2069" width="10.7109375" style="183" customWidth="1"/>
    <col min="2070" max="2304" width="11.42578125" style="183"/>
    <col min="2305" max="2305" width="51.140625" style="183" customWidth="1"/>
    <col min="2306" max="2323" width="10.7109375" style="183" customWidth="1"/>
    <col min="2324" max="2324" width="12" style="183" customWidth="1"/>
    <col min="2325" max="2325" width="10.7109375" style="183" customWidth="1"/>
    <col min="2326" max="2560" width="11.42578125" style="183"/>
    <col min="2561" max="2561" width="51.140625" style="183" customWidth="1"/>
    <col min="2562" max="2579" width="10.7109375" style="183" customWidth="1"/>
    <col min="2580" max="2580" width="12" style="183" customWidth="1"/>
    <col min="2581" max="2581" width="10.7109375" style="183" customWidth="1"/>
    <col min="2582" max="2816" width="11.42578125" style="183"/>
    <col min="2817" max="2817" width="51.140625" style="183" customWidth="1"/>
    <col min="2818" max="2835" width="10.7109375" style="183" customWidth="1"/>
    <col min="2836" max="2836" width="12" style="183" customWidth="1"/>
    <col min="2837" max="2837" width="10.7109375" style="183" customWidth="1"/>
    <col min="2838" max="3072" width="11.42578125" style="183"/>
    <col min="3073" max="3073" width="51.140625" style="183" customWidth="1"/>
    <col min="3074" max="3091" width="10.7109375" style="183" customWidth="1"/>
    <col min="3092" max="3092" width="12" style="183" customWidth="1"/>
    <col min="3093" max="3093" width="10.7109375" style="183" customWidth="1"/>
    <col min="3094" max="3328" width="11.42578125" style="183"/>
    <col min="3329" max="3329" width="51.140625" style="183" customWidth="1"/>
    <col min="3330" max="3347" width="10.7109375" style="183" customWidth="1"/>
    <col min="3348" max="3348" width="12" style="183" customWidth="1"/>
    <col min="3349" max="3349" width="10.7109375" style="183" customWidth="1"/>
    <col min="3350" max="3584" width="11.42578125" style="183"/>
    <col min="3585" max="3585" width="51.140625" style="183" customWidth="1"/>
    <col min="3586" max="3603" width="10.7109375" style="183" customWidth="1"/>
    <col min="3604" max="3604" width="12" style="183" customWidth="1"/>
    <col min="3605" max="3605" width="10.7109375" style="183" customWidth="1"/>
    <col min="3606" max="3840" width="11.42578125" style="183"/>
    <col min="3841" max="3841" width="51.140625" style="183" customWidth="1"/>
    <col min="3842" max="3859" width="10.7109375" style="183" customWidth="1"/>
    <col min="3860" max="3860" width="12" style="183" customWidth="1"/>
    <col min="3861" max="3861" width="10.7109375" style="183" customWidth="1"/>
    <col min="3862" max="4096" width="11.42578125" style="183"/>
    <col min="4097" max="4097" width="51.140625" style="183" customWidth="1"/>
    <col min="4098" max="4115" width="10.7109375" style="183" customWidth="1"/>
    <col min="4116" max="4116" width="12" style="183" customWidth="1"/>
    <col min="4117" max="4117" width="10.7109375" style="183" customWidth="1"/>
    <col min="4118" max="4352" width="11.42578125" style="183"/>
    <col min="4353" max="4353" width="51.140625" style="183" customWidth="1"/>
    <col min="4354" max="4371" width="10.7109375" style="183" customWidth="1"/>
    <col min="4372" max="4372" width="12" style="183" customWidth="1"/>
    <col min="4373" max="4373" width="10.7109375" style="183" customWidth="1"/>
    <col min="4374" max="4608" width="11.42578125" style="183"/>
    <col min="4609" max="4609" width="51.140625" style="183" customWidth="1"/>
    <col min="4610" max="4627" width="10.7109375" style="183" customWidth="1"/>
    <col min="4628" max="4628" width="12" style="183" customWidth="1"/>
    <col min="4629" max="4629" width="10.7109375" style="183" customWidth="1"/>
    <col min="4630" max="4864" width="11.42578125" style="183"/>
    <col min="4865" max="4865" width="51.140625" style="183" customWidth="1"/>
    <col min="4866" max="4883" width="10.7109375" style="183" customWidth="1"/>
    <col min="4884" max="4884" width="12" style="183" customWidth="1"/>
    <col min="4885" max="4885" width="10.7109375" style="183" customWidth="1"/>
    <col min="4886" max="5120" width="11.42578125" style="183"/>
    <col min="5121" max="5121" width="51.140625" style="183" customWidth="1"/>
    <col min="5122" max="5139" width="10.7109375" style="183" customWidth="1"/>
    <col min="5140" max="5140" width="12" style="183" customWidth="1"/>
    <col min="5141" max="5141" width="10.7109375" style="183" customWidth="1"/>
    <col min="5142" max="5376" width="11.42578125" style="183"/>
    <col min="5377" max="5377" width="51.140625" style="183" customWidth="1"/>
    <col min="5378" max="5395" width="10.7109375" style="183" customWidth="1"/>
    <col min="5396" max="5396" width="12" style="183" customWidth="1"/>
    <col min="5397" max="5397" width="10.7109375" style="183" customWidth="1"/>
    <col min="5398" max="5632" width="11.42578125" style="183"/>
    <col min="5633" max="5633" width="51.140625" style="183" customWidth="1"/>
    <col min="5634" max="5651" width="10.7109375" style="183" customWidth="1"/>
    <col min="5652" max="5652" width="12" style="183" customWidth="1"/>
    <col min="5653" max="5653" width="10.7109375" style="183" customWidth="1"/>
    <col min="5654" max="5888" width="11.42578125" style="183"/>
    <col min="5889" max="5889" width="51.140625" style="183" customWidth="1"/>
    <col min="5890" max="5907" width="10.7109375" style="183" customWidth="1"/>
    <col min="5908" max="5908" width="12" style="183" customWidth="1"/>
    <col min="5909" max="5909" width="10.7109375" style="183" customWidth="1"/>
    <col min="5910" max="6144" width="11.42578125" style="183"/>
    <col min="6145" max="6145" width="51.140625" style="183" customWidth="1"/>
    <col min="6146" max="6163" width="10.7109375" style="183" customWidth="1"/>
    <col min="6164" max="6164" width="12" style="183" customWidth="1"/>
    <col min="6165" max="6165" width="10.7109375" style="183" customWidth="1"/>
    <col min="6166" max="6400" width="11.42578125" style="183"/>
    <col min="6401" max="6401" width="51.140625" style="183" customWidth="1"/>
    <col min="6402" max="6419" width="10.7109375" style="183" customWidth="1"/>
    <col min="6420" max="6420" width="12" style="183" customWidth="1"/>
    <col min="6421" max="6421" width="10.7109375" style="183" customWidth="1"/>
    <col min="6422" max="6656" width="11.42578125" style="183"/>
    <col min="6657" max="6657" width="51.140625" style="183" customWidth="1"/>
    <col min="6658" max="6675" width="10.7109375" style="183" customWidth="1"/>
    <col min="6676" max="6676" width="12" style="183" customWidth="1"/>
    <col min="6677" max="6677" width="10.7109375" style="183" customWidth="1"/>
    <col min="6678" max="6912" width="11.42578125" style="183"/>
    <col min="6913" max="6913" width="51.140625" style="183" customWidth="1"/>
    <col min="6914" max="6931" width="10.7109375" style="183" customWidth="1"/>
    <col min="6932" max="6932" width="12" style="183" customWidth="1"/>
    <col min="6933" max="6933" width="10.7109375" style="183" customWidth="1"/>
    <col min="6934" max="7168" width="11.42578125" style="183"/>
    <col min="7169" max="7169" width="51.140625" style="183" customWidth="1"/>
    <col min="7170" max="7187" width="10.7109375" style="183" customWidth="1"/>
    <col min="7188" max="7188" width="12" style="183" customWidth="1"/>
    <col min="7189" max="7189" width="10.7109375" style="183" customWidth="1"/>
    <col min="7190" max="7424" width="11.42578125" style="183"/>
    <col min="7425" max="7425" width="51.140625" style="183" customWidth="1"/>
    <col min="7426" max="7443" width="10.7109375" style="183" customWidth="1"/>
    <col min="7444" max="7444" width="12" style="183" customWidth="1"/>
    <col min="7445" max="7445" width="10.7109375" style="183" customWidth="1"/>
    <col min="7446" max="7680" width="11.42578125" style="183"/>
    <col min="7681" max="7681" width="51.140625" style="183" customWidth="1"/>
    <col min="7682" max="7699" width="10.7109375" style="183" customWidth="1"/>
    <col min="7700" max="7700" width="12" style="183" customWidth="1"/>
    <col min="7701" max="7701" width="10.7109375" style="183" customWidth="1"/>
    <col min="7702" max="7936" width="11.42578125" style="183"/>
    <col min="7937" max="7937" width="51.140625" style="183" customWidth="1"/>
    <col min="7938" max="7955" width="10.7109375" style="183" customWidth="1"/>
    <col min="7956" max="7956" width="12" style="183" customWidth="1"/>
    <col min="7957" max="7957" width="10.7109375" style="183" customWidth="1"/>
    <col min="7958" max="8192" width="11.42578125" style="183"/>
    <col min="8193" max="8193" width="51.140625" style="183" customWidth="1"/>
    <col min="8194" max="8211" width="10.7109375" style="183" customWidth="1"/>
    <col min="8212" max="8212" width="12" style="183" customWidth="1"/>
    <col min="8213" max="8213" width="10.7109375" style="183" customWidth="1"/>
    <col min="8214" max="8448" width="11.42578125" style="183"/>
    <col min="8449" max="8449" width="51.140625" style="183" customWidth="1"/>
    <col min="8450" max="8467" width="10.7109375" style="183" customWidth="1"/>
    <col min="8468" max="8468" width="12" style="183" customWidth="1"/>
    <col min="8469" max="8469" width="10.7109375" style="183" customWidth="1"/>
    <col min="8470" max="8704" width="11.42578125" style="183"/>
    <col min="8705" max="8705" width="51.140625" style="183" customWidth="1"/>
    <col min="8706" max="8723" width="10.7109375" style="183" customWidth="1"/>
    <col min="8724" max="8724" width="12" style="183" customWidth="1"/>
    <col min="8725" max="8725" width="10.7109375" style="183" customWidth="1"/>
    <col min="8726" max="8960" width="11.42578125" style="183"/>
    <col min="8961" max="8961" width="51.140625" style="183" customWidth="1"/>
    <col min="8962" max="8979" width="10.7109375" style="183" customWidth="1"/>
    <col min="8980" max="8980" width="12" style="183" customWidth="1"/>
    <col min="8981" max="8981" width="10.7109375" style="183" customWidth="1"/>
    <col min="8982" max="9216" width="11.42578125" style="183"/>
    <col min="9217" max="9217" width="51.140625" style="183" customWidth="1"/>
    <col min="9218" max="9235" width="10.7109375" style="183" customWidth="1"/>
    <col min="9236" max="9236" width="12" style="183" customWidth="1"/>
    <col min="9237" max="9237" width="10.7109375" style="183" customWidth="1"/>
    <col min="9238" max="9472" width="11.42578125" style="183"/>
    <col min="9473" max="9473" width="51.140625" style="183" customWidth="1"/>
    <col min="9474" max="9491" width="10.7109375" style="183" customWidth="1"/>
    <col min="9492" max="9492" width="12" style="183" customWidth="1"/>
    <col min="9493" max="9493" width="10.7109375" style="183" customWidth="1"/>
    <col min="9494" max="9728" width="11.42578125" style="183"/>
    <col min="9729" max="9729" width="51.140625" style="183" customWidth="1"/>
    <col min="9730" max="9747" width="10.7109375" style="183" customWidth="1"/>
    <col min="9748" max="9748" width="12" style="183" customWidth="1"/>
    <col min="9749" max="9749" width="10.7109375" style="183" customWidth="1"/>
    <col min="9750" max="9984" width="11.42578125" style="183"/>
    <col min="9985" max="9985" width="51.140625" style="183" customWidth="1"/>
    <col min="9986" max="10003" width="10.7109375" style="183" customWidth="1"/>
    <col min="10004" max="10004" width="12" style="183" customWidth="1"/>
    <col min="10005" max="10005" width="10.7109375" style="183" customWidth="1"/>
    <col min="10006" max="10240" width="11.42578125" style="183"/>
    <col min="10241" max="10241" width="51.140625" style="183" customWidth="1"/>
    <col min="10242" max="10259" width="10.7109375" style="183" customWidth="1"/>
    <col min="10260" max="10260" width="12" style="183" customWidth="1"/>
    <col min="10261" max="10261" width="10.7109375" style="183" customWidth="1"/>
    <col min="10262" max="10496" width="11.42578125" style="183"/>
    <col min="10497" max="10497" width="51.140625" style="183" customWidth="1"/>
    <col min="10498" max="10515" width="10.7109375" style="183" customWidth="1"/>
    <col min="10516" max="10516" width="12" style="183" customWidth="1"/>
    <col min="10517" max="10517" width="10.7109375" style="183" customWidth="1"/>
    <col min="10518" max="10752" width="11.42578125" style="183"/>
    <col min="10753" max="10753" width="51.140625" style="183" customWidth="1"/>
    <col min="10754" max="10771" width="10.7109375" style="183" customWidth="1"/>
    <col min="10772" max="10772" width="12" style="183" customWidth="1"/>
    <col min="10773" max="10773" width="10.7109375" style="183" customWidth="1"/>
    <col min="10774" max="11008" width="11.42578125" style="183"/>
    <col min="11009" max="11009" width="51.140625" style="183" customWidth="1"/>
    <col min="11010" max="11027" width="10.7109375" style="183" customWidth="1"/>
    <col min="11028" max="11028" width="12" style="183" customWidth="1"/>
    <col min="11029" max="11029" width="10.7109375" style="183" customWidth="1"/>
    <col min="11030" max="11264" width="11.42578125" style="183"/>
    <col min="11265" max="11265" width="51.140625" style="183" customWidth="1"/>
    <col min="11266" max="11283" width="10.7109375" style="183" customWidth="1"/>
    <col min="11284" max="11284" width="12" style="183" customWidth="1"/>
    <col min="11285" max="11285" width="10.7109375" style="183" customWidth="1"/>
    <col min="11286" max="11520" width="11.42578125" style="183"/>
    <col min="11521" max="11521" width="51.140625" style="183" customWidth="1"/>
    <col min="11522" max="11539" width="10.7109375" style="183" customWidth="1"/>
    <col min="11540" max="11540" width="12" style="183" customWidth="1"/>
    <col min="11541" max="11541" width="10.7109375" style="183" customWidth="1"/>
    <col min="11542" max="11776" width="11.42578125" style="183"/>
    <col min="11777" max="11777" width="51.140625" style="183" customWidth="1"/>
    <col min="11778" max="11795" width="10.7109375" style="183" customWidth="1"/>
    <col min="11796" max="11796" width="12" style="183" customWidth="1"/>
    <col min="11797" max="11797" width="10.7109375" style="183" customWidth="1"/>
    <col min="11798" max="12032" width="11.42578125" style="183"/>
    <col min="12033" max="12033" width="51.140625" style="183" customWidth="1"/>
    <col min="12034" max="12051" width="10.7109375" style="183" customWidth="1"/>
    <col min="12052" max="12052" width="12" style="183" customWidth="1"/>
    <col min="12053" max="12053" width="10.7109375" style="183" customWidth="1"/>
    <col min="12054" max="12288" width="11.42578125" style="183"/>
    <col min="12289" max="12289" width="51.140625" style="183" customWidth="1"/>
    <col min="12290" max="12307" width="10.7109375" style="183" customWidth="1"/>
    <col min="12308" max="12308" width="12" style="183" customWidth="1"/>
    <col min="12309" max="12309" width="10.7109375" style="183" customWidth="1"/>
    <col min="12310" max="12544" width="11.42578125" style="183"/>
    <col min="12545" max="12545" width="51.140625" style="183" customWidth="1"/>
    <col min="12546" max="12563" width="10.7109375" style="183" customWidth="1"/>
    <col min="12564" max="12564" width="12" style="183" customWidth="1"/>
    <col min="12565" max="12565" width="10.7109375" style="183" customWidth="1"/>
    <col min="12566" max="12800" width="11.42578125" style="183"/>
    <col min="12801" max="12801" width="51.140625" style="183" customWidth="1"/>
    <col min="12802" max="12819" width="10.7109375" style="183" customWidth="1"/>
    <col min="12820" max="12820" width="12" style="183" customWidth="1"/>
    <col min="12821" max="12821" width="10.7109375" style="183" customWidth="1"/>
    <col min="12822" max="13056" width="11.42578125" style="183"/>
    <col min="13057" max="13057" width="51.140625" style="183" customWidth="1"/>
    <col min="13058" max="13075" width="10.7109375" style="183" customWidth="1"/>
    <col min="13076" max="13076" width="12" style="183" customWidth="1"/>
    <col min="13077" max="13077" width="10.7109375" style="183" customWidth="1"/>
    <col min="13078" max="13312" width="11.42578125" style="183"/>
    <col min="13313" max="13313" width="51.140625" style="183" customWidth="1"/>
    <col min="13314" max="13331" width="10.7109375" style="183" customWidth="1"/>
    <col min="13332" max="13332" width="12" style="183" customWidth="1"/>
    <col min="13333" max="13333" width="10.7109375" style="183" customWidth="1"/>
    <col min="13334" max="13568" width="11.42578125" style="183"/>
    <col min="13569" max="13569" width="51.140625" style="183" customWidth="1"/>
    <col min="13570" max="13587" width="10.7109375" style="183" customWidth="1"/>
    <col min="13588" max="13588" width="12" style="183" customWidth="1"/>
    <col min="13589" max="13589" width="10.7109375" style="183" customWidth="1"/>
    <col min="13590" max="13824" width="11.42578125" style="183"/>
    <col min="13825" max="13825" width="51.140625" style="183" customWidth="1"/>
    <col min="13826" max="13843" width="10.7109375" style="183" customWidth="1"/>
    <col min="13844" max="13844" width="12" style="183" customWidth="1"/>
    <col min="13845" max="13845" width="10.7109375" style="183" customWidth="1"/>
    <col min="13846" max="14080" width="11.42578125" style="183"/>
    <col min="14081" max="14081" width="51.140625" style="183" customWidth="1"/>
    <col min="14082" max="14099" width="10.7109375" style="183" customWidth="1"/>
    <col min="14100" max="14100" width="12" style="183" customWidth="1"/>
    <col min="14101" max="14101" width="10.7109375" style="183" customWidth="1"/>
    <col min="14102" max="14336" width="11.42578125" style="183"/>
    <col min="14337" max="14337" width="51.140625" style="183" customWidth="1"/>
    <col min="14338" max="14355" width="10.7109375" style="183" customWidth="1"/>
    <col min="14356" max="14356" width="12" style="183" customWidth="1"/>
    <col min="14357" max="14357" width="10.7109375" style="183" customWidth="1"/>
    <col min="14358" max="14592" width="11.42578125" style="183"/>
    <col min="14593" max="14593" width="51.140625" style="183" customWidth="1"/>
    <col min="14594" max="14611" width="10.7109375" style="183" customWidth="1"/>
    <col min="14612" max="14612" width="12" style="183" customWidth="1"/>
    <col min="14613" max="14613" width="10.7109375" style="183" customWidth="1"/>
    <col min="14614" max="14848" width="11.42578125" style="183"/>
    <col min="14849" max="14849" width="51.140625" style="183" customWidth="1"/>
    <col min="14850" max="14867" width="10.7109375" style="183" customWidth="1"/>
    <col min="14868" max="14868" width="12" style="183" customWidth="1"/>
    <col min="14869" max="14869" width="10.7109375" style="183" customWidth="1"/>
    <col min="14870" max="15104" width="11.42578125" style="183"/>
    <col min="15105" max="15105" width="51.140625" style="183" customWidth="1"/>
    <col min="15106" max="15123" width="10.7109375" style="183" customWidth="1"/>
    <col min="15124" max="15124" width="12" style="183" customWidth="1"/>
    <col min="15125" max="15125" width="10.7109375" style="183" customWidth="1"/>
    <col min="15126" max="15360" width="11.42578125" style="183"/>
    <col min="15361" max="15361" width="51.140625" style="183" customWidth="1"/>
    <col min="15362" max="15379" width="10.7109375" style="183" customWidth="1"/>
    <col min="15380" max="15380" width="12" style="183" customWidth="1"/>
    <col min="15381" max="15381" width="10.7109375" style="183" customWidth="1"/>
    <col min="15382" max="15616" width="11.42578125" style="183"/>
    <col min="15617" max="15617" width="51.140625" style="183" customWidth="1"/>
    <col min="15618" max="15635" width="10.7109375" style="183" customWidth="1"/>
    <col min="15636" max="15636" width="12" style="183" customWidth="1"/>
    <col min="15637" max="15637" width="10.7109375" style="183" customWidth="1"/>
    <col min="15638" max="15872" width="11.42578125" style="183"/>
    <col min="15873" max="15873" width="51.140625" style="183" customWidth="1"/>
    <col min="15874" max="15891" width="10.7109375" style="183" customWidth="1"/>
    <col min="15892" max="15892" width="12" style="183" customWidth="1"/>
    <col min="15893" max="15893" width="10.7109375" style="183" customWidth="1"/>
    <col min="15894" max="16128" width="11.42578125" style="183"/>
    <col min="16129" max="16129" width="51.140625" style="183" customWidth="1"/>
    <col min="16130" max="16147" width="10.7109375" style="183" customWidth="1"/>
    <col min="16148" max="16148" width="12" style="183" customWidth="1"/>
    <col min="16149" max="16149" width="10.7109375" style="183" customWidth="1"/>
    <col min="16150" max="16384" width="11.42578125" style="183"/>
  </cols>
  <sheetData>
    <row r="1" spans="1:21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</row>
    <row r="2" spans="1:21" s="160" customFormat="1" ht="15" customHeight="1">
      <c r="A2" s="490" t="s">
        <v>746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</row>
    <row r="3" spans="1:2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</row>
    <row r="4" spans="1:21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</row>
    <row r="5" spans="1:21" ht="15" customHeight="1">
      <c r="A5" s="185"/>
      <c r="B5" s="159"/>
      <c r="C5" s="182"/>
      <c r="D5" s="182"/>
      <c r="E5" s="182"/>
      <c r="F5" s="182"/>
      <c r="G5" s="182"/>
      <c r="H5" s="159"/>
      <c r="I5" s="159"/>
      <c r="J5" s="159"/>
      <c r="K5" s="209"/>
      <c r="L5" s="209"/>
      <c r="M5" s="159"/>
      <c r="N5" s="159"/>
      <c r="O5" s="159"/>
      <c r="P5" s="159"/>
      <c r="Q5" s="159"/>
      <c r="R5" s="159"/>
      <c r="S5" s="159"/>
      <c r="T5" s="159"/>
      <c r="U5" s="185"/>
    </row>
    <row r="6" spans="1:21" ht="30" customHeight="1">
      <c r="A6" s="186" t="s">
        <v>593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  <c r="U6" s="187" t="s">
        <v>70</v>
      </c>
    </row>
    <row r="7" spans="1:21" ht="15" customHeight="1">
      <c r="A7" s="190" t="s">
        <v>569</v>
      </c>
      <c r="B7" s="182">
        <v>1262.3786499999999</v>
      </c>
      <c r="C7" s="182">
        <v>30.866599999999998</v>
      </c>
      <c r="D7" s="182">
        <v>319.38387</v>
      </c>
      <c r="E7" s="182">
        <v>2999.5429199999999</v>
      </c>
      <c r="F7" s="182">
        <v>2843.7337699999998</v>
      </c>
      <c r="G7" s="182">
        <v>14530.80393</v>
      </c>
      <c r="H7" s="182">
        <v>11447.50318</v>
      </c>
      <c r="I7" s="182">
        <v>98397.307819999987</v>
      </c>
      <c r="J7" s="182">
        <v>65.170820000000006</v>
      </c>
      <c r="K7" s="182">
        <v>15804.397359999999</v>
      </c>
      <c r="L7" s="182">
        <v>10991.519769999999</v>
      </c>
      <c r="M7" s="182">
        <v>0</v>
      </c>
      <c r="N7" s="182">
        <v>8727.1264499999997</v>
      </c>
      <c r="O7" s="182">
        <v>5335.7327699999996</v>
      </c>
      <c r="P7" s="182">
        <v>2369.8291200000003</v>
      </c>
      <c r="Q7" s="182">
        <v>12880.268980000001</v>
      </c>
      <c r="R7" s="182">
        <v>0</v>
      </c>
      <c r="S7" s="182">
        <v>21242.580109999999</v>
      </c>
      <c r="T7" s="182">
        <v>431324.9534</v>
      </c>
      <c r="U7" s="450">
        <v>6.2040359612644751E-2</v>
      </c>
    </row>
    <row r="8" spans="1:21" ht="15" customHeight="1">
      <c r="A8" s="190" t="s">
        <v>570</v>
      </c>
      <c r="B8" s="182">
        <v>0</v>
      </c>
      <c r="C8" s="182">
        <v>0</v>
      </c>
      <c r="D8" s="182">
        <v>0</v>
      </c>
      <c r="E8" s="182">
        <v>3.8647600000000004</v>
      </c>
      <c r="F8" s="182">
        <v>0</v>
      </c>
      <c r="G8" s="182">
        <v>749.57967000000008</v>
      </c>
      <c r="H8" s="182">
        <v>0</v>
      </c>
      <c r="I8" s="182">
        <v>1477.1765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41.134269999999994</v>
      </c>
      <c r="Q8" s="182">
        <v>0</v>
      </c>
      <c r="R8" s="182">
        <v>0</v>
      </c>
      <c r="S8" s="182">
        <v>0</v>
      </c>
      <c r="T8" s="182">
        <v>7657.1719999999996</v>
      </c>
      <c r="U8" s="450">
        <v>1.1013823817777621E-3</v>
      </c>
    </row>
    <row r="9" spans="1:21" ht="15" customHeight="1">
      <c r="A9" s="190" t="s">
        <v>571</v>
      </c>
      <c r="B9" s="182">
        <v>44.618589999999998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136.33920999999998</v>
      </c>
      <c r="U9" s="450">
        <v>1.9610582580553037E-5</v>
      </c>
    </row>
    <row r="10" spans="1:21" ht="15" customHeight="1">
      <c r="A10" s="190" t="s">
        <v>572</v>
      </c>
      <c r="B10" s="182">
        <v>2078.22399</v>
      </c>
      <c r="C10" s="182">
        <v>3333.5679500000001</v>
      </c>
      <c r="D10" s="182">
        <v>0</v>
      </c>
      <c r="E10" s="182">
        <v>69.984289999999987</v>
      </c>
      <c r="F10" s="182">
        <v>13.801209999999999</v>
      </c>
      <c r="G10" s="182">
        <v>1745.6370099999999</v>
      </c>
      <c r="H10" s="182">
        <v>198.77155999999999</v>
      </c>
      <c r="I10" s="182">
        <v>244.67824999999999</v>
      </c>
      <c r="J10" s="182">
        <v>138.6018</v>
      </c>
      <c r="K10" s="182">
        <v>12.697559999999999</v>
      </c>
      <c r="L10" s="182">
        <v>278.54066999999998</v>
      </c>
      <c r="M10" s="182">
        <v>3192.23155</v>
      </c>
      <c r="N10" s="182">
        <v>0</v>
      </c>
      <c r="O10" s="182">
        <v>0</v>
      </c>
      <c r="P10" s="182">
        <v>31.144359999999999</v>
      </c>
      <c r="Q10" s="182">
        <v>19.115020000000001</v>
      </c>
      <c r="R10" s="182">
        <v>0</v>
      </c>
      <c r="S10" s="182">
        <v>65.524830000000009</v>
      </c>
      <c r="T10" s="182">
        <v>22921.296309999998</v>
      </c>
      <c r="U10" s="450">
        <v>3.2969237106521346E-3</v>
      </c>
    </row>
    <row r="11" spans="1:21" ht="15" customHeight="1">
      <c r="A11" s="190" t="s">
        <v>573</v>
      </c>
      <c r="B11" s="182">
        <v>10520.27152</v>
      </c>
      <c r="C11" s="182">
        <v>4585.1563099999994</v>
      </c>
      <c r="D11" s="182">
        <v>988.73682999999994</v>
      </c>
      <c r="E11" s="182">
        <v>746.63854000000003</v>
      </c>
      <c r="F11" s="182">
        <v>2126.62518</v>
      </c>
      <c r="G11" s="182">
        <v>8173.3633899999995</v>
      </c>
      <c r="H11" s="182">
        <v>4545.9489999999996</v>
      </c>
      <c r="I11" s="182">
        <v>5365.3120999999992</v>
      </c>
      <c r="J11" s="182">
        <v>3772.8456000000001</v>
      </c>
      <c r="K11" s="182">
        <v>2151.5596</v>
      </c>
      <c r="L11" s="182">
        <v>1238.47119</v>
      </c>
      <c r="M11" s="182">
        <v>3169.11042</v>
      </c>
      <c r="N11" s="182">
        <v>967.37062000000003</v>
      </c>
      <c r="O11" s="182">
        <v>1209.1026999999999</v>
      </c>
      <c r="P11" s="182">
        <v>160.50671</v>
      </c>
      <c r="Q11" s="182">
        <v>2387.0081099999998</v>
      </c>
      <c r="R11" s="182">
        <v>359.62145000000004</v>
      </c>
      <c r="S11" s="182">
        <v>6466.0799100000004</v>
      </c>
      <c r="T11" s="182">
        <v>273774.68225999997</v>
      </c>
      <c r="U11" s="450">
        <v>3.9378847911209096E-2</v>
      </c>
    </row>
    <row r="12" spans="1:21" ht="15" customHeight="1">
      <c r="A12" s="190" t="s">
        <v>574</v>
      </c>
      <c r="B12" s="182">
        <v>0</v>
      </c>
      <c r="C12" s="182">
        <v>14.27875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78.371100000000013</v>
      </c>
      <c r="T12" s="182">
        <v>1516.87068</v>
      </c>
      <c r="U12" s="450">
        <v>2.1818167887403516E-4</v>
      </c>
    </row>
    <row r="13" spans="1:21" ht="15" customHeight="1">
      <c r="A13" s="190" t="s">
        <v>72</v>
      </c>
      <c r="B13" s="182">
        <v>94350.247930000012</v>
      </c>
      <c r="C13" s="182">
        <v>139583.67843</v>
      </c>
      <c r="D13" s="182">
        <v>31258.734120000001</v>
      </c>
      <c r="E13" s="182">
        <v>33405.115740000001</v>
      </c>
      <c r="F13" s="182">
        <v>39454.65468</v>
      </c>
      <c r="G13" s="182">
        <v>2935.76694</v>
      </c>
      <c r="H13" s="182">
        <v>25413.714820000001</v>
      </c>
      <c r="I13" s="182">
        <v>7140.3256500000007</v>
      </c>
      <c r="J13" s="182">
        <v>2858.1902999999998</v>
      </c>
      <c r="K13" s="182">
        <v>20476.50186</v>
      </c>
      <c r="L13" s="182">
        <v>105640.61771999999</v>
      </c>
      <c r="M13" s="182">
        <v>10207.671550000001</v>
      </c>
      <c r="N13" s="182">
        <v>10997.65789</v>
      </c>
      <c r="O13" s="182">
        <v>15811.59763</v>
      </c>
      <c r="P13" s="182">
        <v>6501.0848499999993</v>
      </c>
      <c r="Q13" s="182">
        <v>6602.4497599999995</v>
      </c>
      <c r="R13" s="182">
        <v>4364.3564000000006</v>
      </c>
      <c r="S13" s="182">
        <v>38075.377079999998</v>
      </c>
      <c r="T13" s="182">
        <v>1230445.0465200001</v>
      </c>
      <c r="U13" s="450">
        <v>0.17698315983797241</v>
      </c>
    </row>
    <row r="14" spans="1:21" ht="15" customHeight="1">
      <c r="A14" s="190" t="s">
        <v>575</v>
      </c>
      <c r="B14" s="182">
        <v>54597.271569999997</v>
      </c>
      <c r="C14" s="182">
        <v>46926.229119999996</v>
      </c>
      <c r="D14" s="182">
        <v>33944.668279999998</v>
      </c>
      <c r="E14" s="182">
        <v>70839.361700000009</v>
      </c>
      <c r="F14" s="182">
        <v>29760.581389999999</v>
      </c>
      <c r="G14" s="182">
        <v>110801.18233</v>
      </c>
      <c r="H14" s="182">
        <v>23461.606100000001</v>
      </c>
      <c r="I14" s="182">
        <v>75053.262359999993</v>
      </c>
      <c r="J14" s="182">
        <v>32197.387190000001</v>
      </c>
      <c r="K14" s="182">
        <v>85665.302530000001</v>
      </c>
      <c r="L14" s="182">
        <v>43912.652849999999</v>
      </c>
      <c r="M14" s="182">
        <v>22189.604500000001</v>
      </c>
      <c r="N14" s="182">
        <v>14940.566550000001</v>
      </c>
      <c r="O14" s="182">
        <v>27898.968769999999</v>
      </c>
      <c r="P14" s="182">
        <v>945.40488000000005</v>
      </c>
      <c r="Q14" s="182">
        <v>7549.2372800000003</v>
      </c>
      <c r="R14" s="182">
        <v>9010.0133299999998</v>
      </c>
      <c r="S14" s="182">
        <v>16162.449619999999</v>
      </c>
      <c r="T14" s="182">
        <v>2415564.8062499999</v>
      </c>
      <c r="U14" s="450">
        <v>0.34744687982014288</v>
      </c>
    </row>
    <row r="15" spans="1:21" ht="15" customHeight="1">
      <c r="A15" s="190" t="s">
        <v>576</v>
      </c>
      <c r="B15" s="182">
        <v>2878.5136299999999</v>
      </c>
      <c r="C15" s="182">
        <v>2320.4601499999999</v>
      </c>
      <c r="D15" s="182">
        <v>381.18048999999996</v>
      </c>
      <c r="E15" s="182">
        <v>4002.1111000000001</v>
      </c>
      <c r="F15" s="182">
        <v>694.82170999999994</v>
      </c>
      <c r="G15" s="182">
        <v>7418.6036699999995</v>
      </c>
      <c r="H15" s="182">
        <v>1636.0191299999999</v>
      </c>
      <c r="I15" s="182">
        <v>946.62909999999999</v>
      </c>
      <c r="J15" s="182">
        <v>4000.1732000000002</v>
      </c>
      <c r="K15" s="182">
        <v>1589.68343</v>
      </c>
      <c r="L15" s="182">
        <v>1777.8651100000002</v>
      </c>
      <c r="M15" s="182">
        <v>264.76733000000002</v>
      </c>
      <c r="N15" s="182">
        <v>748.25142000000005</v>
      </c>
      <c r="O15" s="182">
        <v>308.11808000000002</v>
      </c>
      <c r="P15" s="182">
        <v>292.56328999999999</v>
      </c>
      <c r="Q15" s="182">
        <v>85.648929999999993</v>
      </c>
      <c r="R15" s="182">
        <v>475.34134999999998</v>
      </c>
      <c r="S15" s="182">
        <v>3011.1337699999999</v>
      </c>
      <c r="T15" s="182">
        <v>147071.02337000001</v>
      </c>
      <c r="U15" s="450">
        <v>2.1154211242707298E-2</v>
      </c>
    </row>
    <row r="16" spans="1:21" ht="15" customHeight="1">
      <c r="A16" s="190" t="s">
        <v>577</v>
      </c>
      <c r="B16" s="182">
        <v>19784.72279</v>
      </c>
      <c r="C16" s="182">
        <v>16583.353330000002</v>
      </c>
      <c r="D16" s="182">
        <v>6171.9372999999996</v>
      </c>
      <c r="E16" s="182">
        <v>19527.500410000001</v>
      </c>
      <c r="F16" s="182">
        <v>2731.4376299999999</v>
      </c>
      <c r="G16" s="182">
        <v>11008.104589999999</v>
      </c>
      <c r="H16" s="182">
        <v>16138.052750000001</v>
      </c>
      <c r="I16" s="182">
        <v>27525.072210000002</v>
      </c>
      <c r="J16" s="182">
        <v>8165.2723699999997</v>
      </c>
      <c r="K16" s="182">
        <v>20979.024390000002</v>
      </c>
      <c r="L16" s="182">
        <v>3016.23803</v>
      </c>
      <c r="M16" s="182">
        <v>4512.91608</v>
      </c>
      <c r="N16" s="182">
        <v>2053.0037299999999</v>
      </c>
      <c r="O16" s="182">
        <v>623.0936999999999</v>
      </c>
      <c r="P16" s="182">
        <v>1044.6924300000001</v>
      </c>
      <c r="Q16" s="182">
        <v>1601.2865900000002</v>
      </c>
      <c r="R16" s="182">
        <v>346.35796999999997</v>
      </c>
      <c r="S16" s="182">
        <v>13151.28613</v>
      </c>
      <c r="T16" s="182">
        <v>557039.50609000004</v>
      </c>
      <c r="U16" s="450">
        <v>8.0122726505518285E-2</v>
      </c>
    </row>
    <row r="17" spans="1:21" ht="15" customHeight="1">
      <c r="A17" s="190" t="s">
        <v>578</v>
      </c>
      <c r="B17" s="182">
        <v>31658.857780000002</v>
      </c>
      <c r="C17" s="182">
        <v>9305.0363500000003</v>
      </c>
      <c r="D17" s="182">
        <v>14122.826429999999</v>
      </c>
      <c r="E17" s="182">
        <v>25624.107019999999</v>
      </c>
      <c r="F17" s="182">
        <v>0</v>
      </c>
      <c r="G17" s="182">
        <v>2799.1869200000001</v>
      </c>
      <c r="H17" s="182">
        <v>7059.3388299999997</v>
      </c>
      <c r="I17" s="182">
        <v>24340.320350000002</v>
      </c>
      <c r="J17" s="182">
        <v>160.80014000000003</v>
      </c>
      <c r="K17" s="182">
        <v>1421.72784</v>
      </c>
      <c r="L17" s="182">
        <v>328.88754999999998</v>
      </c>
      <c r="M17" s="182">
        <v>0</v>
      </c>
      <c r="N17" s="182">
        <v>2417.0418300000001</v>
      </c>
      <c r="O17" s="182">
        <v>367.71818999999999</v>
      </c>
      <c r="P17" s="182">
        <v>7169.7833200000005</v>
      </c>
      <c r="Q17" s="182">
        <v>0</v>
      </c>
      <c r="R17" s="182">
        <v>945.87944999999991</v>
      </c>
      <c r="S17" s="182">
        <v>3579.9597200000003</v>
      </c>
      <c r="T17" s="182">
        <v>477982.01358999999</v>
      </c>
      <c r="U17" s="450">
        <v>6.8751357364662161E-2</v>
      </c>
    </row>
    <row r="18" spans="1:21" ht="15" customHeight="1">
      <c r="A18" s="190" t="s">
        <v>579</v>
      </c>
      <c r="B18" s="182">
        <v>55724.065849999999</v>
      </c>
      <c r="C18" s="182">
        <v>41442.35858</v>
      </c>
      <c r="D18" s="182">
        <v>24649.989100000003</v>
      </c>
      <c r="E18" s="182">
        <v>31269.8285</v>
      </c>
      <c r="F18" s="182">
        <v>20799.434120000002</v>
      </c>
      <c r="G18" s="182">
        <v>46024.095070000003</v>
      </c>
      <c r="H18" s="182">
        <v>14295.57574</v>
      </c>
      <c r="I18" s="182">
        <v>37519.466509999998</v>
      </c>
      <c r="J18" s="182">
        <v>10908.208980000001</v>
      </c>
      <c r="K18" s="182">
        <v>75098.454120000009</v>
      </c>
      <c r="L18" s="182">
        <v>56068.356610000003</v>
      </c>
      <c r="M18" s="182">
        <v>11506.19283</v>
      </c>
      <c r="N18" s="182">
        <v>16902.896840000001</v>
      </c>
      <c r="O18" s="182">
        <v>6021.08997</v>
      </c>
      <c r="P18" s="182">
        <v>1979.32987</v>
      </c>
      <c r="Q18" s="182">
        <v>2165.0562300000001</v>
      </c>
      <c r="R18" s="182">
        <v>1907.8838400000002</v>
      </c>
      <c r="S18" s="182">
        <v>7303.8803799999996</v>
      </c>
      <c r="T18" s="182">
        <v>1212279.8354800001</v>
      </c>
      <c r="U18" s="450">
        <v>0.17437033575608804</v>
      </c>
    </row>
    <row r="19" spans="1:21" ht="15" customHeight="1">
      <c r="A19" s="190" t="s">
        <v>580</v>
      </c>
      <c r="B19" s="182">
        <v>6.2057099999999998</v>
      </c>
      <c r="C19" s="182">
        <v>414.40654999999998</v>
      </c>
      <c r="D19" s="182">
        <v>205.88326999999998</v>
      </c>
      <c r="E19" s="182">
        <v>27.746119999999998</v>
      </c>
      <c r="F19" s="182">
        <v>78.84648</v>
      </c>
      <c r="G19" s="182">
        <v>45.926169999999999</v>
      </c>
      <c r="H19" s="182">
        <v>0</v>
      </c>
      <c r="I19" s="182">
        <v>0</v>
      </c>
      <c r="J19" s="182">
        <v>128.94956999999999</v>
      </c>
      <c r="K19" s="182">
        <v>0</v>
      </c>
      <c r="L19" s="182">
        <v>0</v>
      </c>
      <c r="M19" s="182">
        <v>94.691500000000005</v>
      </c>
      <c r="N19" s="182">
        <v>40.312080000000002</v>
      </c>
      <c r="O19" s="182">
        <v>36.797890000000002</v>
      </c>
      <c r="P19" s="182">
        <v>0</v>
      </c>
      <c r="Q19" s="182">
        <v>0</v>
      </c>
      <c r="R19" s="182">
        <v>0</v>
      </c>
      <c r="S19" s="182">
        <v>50.913919999999997</v>
      </c>
      <c r="T19" s="182">
        <v>5290.3270499999999</v>
      </c>
      <c r="U19" s="450">
        <v>7.6094320549575239E-4</v>
      </c>
    </row>
    <row r="20" spans="1:21" ht="15" customHeight="1">
      <c r="A20" s="190" t="s">
        <v>581</v>
      </c>
      <c r="B20" s="182">
        <v>641.19952999999998</v>
      </c>
      <c r="C20" s="182">
        <v>1553.6025900000002</v>
      </c>
      <c r="D20" s="182">
        <v>1224.46711</v>
      </c>
      <c r="E20" s="182">
        <v>1112.8556599999999</v>
      </c>
      <c r="F20" s="182">
        <v>710.76324</v>
      </c>
      <c r="G20" s="182">
        <v>651.16350999999997</v>
      </c>
      <c r="H20" s="182">
        <v>256.29883999999998</v>
      </c>
      <c r="I20" s="182">
        <v>147.16149999999999</v>
      </c>
      <c r="J20" s="182">
        <v>908.48590000000002</v>
      </c>
      <c r="K20" s="182">
        <v>156.58957999999998</v>
      </c>
      <c r="L20" s="182">
        <v>1802.94074</v>
      </c>
      <c r="M20" s="182">
        <v>640.03606000000002</v>
      </c>
      <c r="N20" s="182">
        <v>87.374110000000002</v>
      </c>
      <c r="O20" s="182">
        <v>220.32368</v>
      </c>
      <c r="P20" s="182">
        <v>0</v>
      </c>
      <c r="Q20" s="182">
        <v>0</v>
      </c>
      <c r="R20" s="182">
        <v>94.546059999999997</v>
      </c>
      <c r="S20" s="182">
        <v>7.28932</v>
      </c>
      <c r="T20" s="182">
        <v>35824.167390000002</v>
      </c>
      <c r="U20" s="450">
        <v>5.1528301578185054E-3</v>
      </c>
    </row>
    <row r="21" spans="1:21" ht="15" customHeight="1">
      <c r="A21" s="190" t="s">
        <v>582</v>
      </c>
      <c r="B21" s="182">
        <v>4625.0421799999995</v>
      </c>
      <c r="C21" s="182">
        <v>2794.6982799999996</v>
      </c>
      <c r="D21" s="182">
        <v>3577.72379</v>
      </c>
      <c r="E21" s="182">
        <v>6457.3325400000003</v>
      </c>
      <c r="F21" s="182">
        <v>2386.1119399999998</v>
      </c>
      <c r="G21" s="182">
        <v>5154.6054899999999</v>
      </c>
      <c r="H21" s="182">
        <v>1188.05251</v>
      </c>
      <c r="I21" s="182">
        <v>1915.94363</v>
      </c>
      <c r="J21" s="182">
        <v>2134.3267700000001</v>
      </c>
      <c r="K21" s="182">
        <v>2931.91606</v>
      </c>
      <c r="L21" s="182">
        <v>4269.1598800000002</v>
      </c>
      <c r="M21" s="182">
        <v>2266.41363</v>
      </c>
      <c r="N21" s="182">
        <v>1453.2211299999999</v>
      </c>
      <c r="O21" s="182">
        <v>527.72845999999993</v>
      </c>
      <c r="P21" s="182">
        <v>148.0821</v>
      </c>
      <c r="Q21" s="182">
        <v>143.30636999999999</v>
      </c>
      <c r="R21" s="182">
        <v>34.007719999999999</v>
      </c>
      <c r="S21" s="182">
        <v>826.71935999999994</v>
      </c>
      <c r="T21" s="182">
        <v>130919.29537000001</v>
      </c>
      <c r="U21" s="450">
        <v>1.8830999924681978E-2</v>
      </c>
    </row>
    <row r="22" spans="1:21" ht="15" customHeight="1">
      <c r="A22" s="190" t="s">
        <v>583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22.13439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182">
        <v>0</v>
      </c>
      <c r="S22" s="182">
        <v>0</v>
      </c>
      <c r="T22" s="182">
        <v>1328.5797399999999</v>
      </c>
      <c r="U22" s="450">
        <v>1.9109853068768467E-4</v>
      </c>
    </row>
    <row r="23" spans="1:21" ht="15" customHeight="1">
      <c r="A23" s="190" t="s">
        <v>584</v>
      </c>
      <c r="B23" s="182">
        <v>0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31.668980000000001</v>
      </c>
      <c r="T23" s="182">
        <v>238.6309</v>
      </c>
      <c r="U23" s="450">
        <v>3.4323882107881466E-5</v>
      </c>
    </row>
    <row r="24" spans="1:21" s="192" customFormat="1" ht="15" customHeight="1">
      <c r="A24" s="190" t="s">
        <v>585</v>
      </c>
      <c r="B24" s="182">
        <v>0</v>
      </c>
      <c r="C24" s="182">
        <v>133.86888000000002</v>
      </c>
      <c r="D24" s="182">
        <v>0</v>
      </c>
      <c r="E24" s="182">
        <v>0</v>
      </c>
      <c r="F24" s="182">
        <v>11.56334</v>
      </c>
      <c r="G24" s="182">
        <v>0</v>
      </c>
      <c r="H24" s="182">
        <v>0</v>
      </c>
      <c r="I24" s="182">
        <v>0</v>
      </c>
      <c r="J24" s="182">
        <v>7.0844799999999992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122.14316000000001</v>
      </c>
      <c r="T24" s="182">
        <v>1013.8434100000001</v>
      </c>
      <c r="U24" s="450">
        <v>1.4582789437869338E-4</v>
      </c>
    </row>
    <row r="25" spans="1:21" s="192" customFormat="1" ht="15" customHeight="1">
      <c r="A25" s="225" t="s">
        <v>605</v>
      </c>
      <c r="B25" s="235">
        <v>278171.61972000002</v>
      </c>
      <c r="C25" s="235">
        <v>269021.56187000009</v>
      </c>
      <c r="D25" s="235">
        <v>116845.53059000001</v>
      </c>
      <c r="E25" s="235">
        <v>196085.98929999999</v>
      </c>
      <c r="F25" s="235">
        <v>101612.37469</v>
      </c>
      <c r="G25" s="235">
        <v>212038.01869000003</v>
      </c>
      <c r="H25" s="235">
        <v>105640.88245999999</v>
      </c>
      <c r="I25" s="235">
        <v>280072.65597999998</v>
      </c>
      <c r="J25" s="235">
        <v>65467.631509999992</v>
      </c>
      <c r="K25" s="235">
        <v>226287.85433</v>
      </c>
      <c r="L25" s="235">
        <v>229325.25011999998</v>
      </c>
      <c r="M25" s="235">
        <v>58043.635450000009</v>
      </c>
      <c r="N25" s="235">
        <v>59334.822650000002</v>
      </c>
      <c r="O25" s="235">
        <v>58360.271840000001</v>
      </c>
      <c r="P25" s="235">
        <v>20683.555200000003</v>
      </c>
      <c r="Q25" s="235">
        <v>33433.377269999997</v>
      </c>
      <c r="R25" s="235">
        <v>17538.007570000002</v>
      </c>
      <c r="S25" s="235">
        <v>110175.37739000001</v>
      </c>
      <c r="T25" s="235">
        <v>6952328.3890200006</v>
      </c>
      <c r="U25" s="451">
        <v>1</v>
      </c>
    </row>
    <row r="26" spans="1:21" ht="15" customHeight="1">
      <c r="A26" s="196" t="s">
        <v>665</v>
      </c>
      <c r="B26" s="191">
        <v>4.0011288902768741E-2</v>
      </c>
      <c r="C26" s="191">
        <v>3.8695174741008073E-2</v>
      </c>
      <c r="D26" s="191">
        <v>1.6806675987074676E-2</v>
      </c>
      <c r="E26" s="191">
        <v>2.8204362384504716E-2</v>
      </c>
      <c r="F26" s="191">
        <v>1.461558905222014E-2</v>
      </c>
      <c r="G26" s="191">
        <v>3.049884971269156E-2</v>
      </c>
      <c r="H26" s="191">
        <v>1.5195036331546346E-2</v>
      </c>
      <c r="I26" s="191">
        <v>4.0284727692426942E-2</v>
      </c>
      <c r="J26" s="191">
        <v>9.4166483294136089E-3</v>
      </c>
      <c r="K26" s="191">
        <v>3.2548499102456455E-2</v>
      </c>
      <c r="L26" s="191">
        <v>3.2985388101370403E-2</v>
      </c>
      <c r="M26" s="191">
        <v>8.3488052062773502E-3</v>
      </c>
      <c r="N26" s="191">
        <v>8.5345253172604864E-3</v>
      </c>
      <c r="O26" s="191">
        <v>8.3943491409539783E-3</v>
      </c>
      <c r="P26" s="191">
        <v>2.975054405178285E-3</v>
      </c>
      <c r="Q26" s="191">
        <v>4.8089467872090494E-3</v>
      </c>
      <c r="R26" s="191">
        <v>2.5226092020765659E-3</v>
      </c>
      <c r="S26" s="191">
        <v>1.5847263136189445E-2</v>
      </c>
      <c r="T26" s="191">
        <v>1</v>
      </c>
      <c r="U26" s="196"/>
    </row>
    <row r="27" spans="1:21" ht="15" customHeight="1" thickBot="1">
      <c r="A27" s="197"/>
      <c r="B27" s="203"/>
      <c r="C27" s="199"/>
      <c r="D27" s="199"/>
      <c r="E27" s="199"/>
      <c r="F27" s="199"/>
      <c r="G27" s="199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197"/>
    </row>
    <row r="28" spans="1:21" ht="15" customHeight="1" thickTop="1">
      <c r="A28" s="181" t="s">
        <v>588</v>
      </c>
      <c r="B28" s="201"/>
      <c r="C28" s="191"/>
      <c r="D28" s="191"/>
      <c r="E28" s="191"/>
      <c r="F28" s="191"/>
      <c r="G28" s="19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  <c r="U28" s="181"/>
    </row>
    <row r="29" spans="1:21" ht="15" customHeight="1">
      <c r="A29" s="159"/>
      <c r="B29" s="159"/>
      <c r="C29" s="182"/>
      <c r="D29" s="182"/>
      <c r="E29" s="182"/>
      <c r="F29" s="182"/>
      <c r="G29" s="182"/>
      <c r="H29" s="182"/>
      <c r="I29" s="182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201"/>
    </row>
    <row r="30" spans="1:21" ht="15" customHeight="1">
      <c r="A30" s="208"/>
      <c r="B30" s="159"/>
      <c r="C30" s="182"/>
      <c r="D30" s="182"/>
      <c r="E30" s="182"/>
      <c r="F30" s="182"/>
      <c r="G30" s="182"/>
      <c r="H30" s="182"/>
      <c r="I30" s="182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201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T41"/>
  <sheetViews>
    <sheetView zoomScaleNormal="100" workbookViewId="0">
      <selection sqref="A1:T1"/>
    </sheetView>
  </sheetViews>
  <sheetFormatPr defaultColWidth="11.42578125" defaultRowHeight="12.75"/>
  <cols>
    <col min="1" max="1" width="76.85546875" style="184" customWidth="1"/>
    <col min="2" max="20" width="12.85546875" style="183" customWidth="1"/>
    <col min="21" max="256" width="11.42578125" style="183"/>
    <col min="257" max="257" width="76.85546875" style="183" customWidth="1"/>
    <col min="258" max="276" width="12.85546875" style="183" customWidth="1"/>
    <col min="277" max="512" width="11.42578125" style="183"/>
    <col min="513" max="513" width="76.85546875" style="183" customWidth="1"/>
    <col min="514" max="532" width="12.85546875" style="183" customWidth="1"/>
    <col min="533" max="768" width="11.42578125" style="183"/>
    <col min="769" max="769" width="76.85546875" style="183" customWidth="1"/>
    <col min="770" max="788" width="12.85546875" style="183" customWidth="1"/>
    <col min="789" max="1024" width="11.42578125" style="183"/>
    <col min="1025" max="1025" width="76.85546875" style="183" customWidth="1"/>
    <col min="1026" max="1044" width="12.85546875" style="183" customWidth="1"/>
    <col min="1045" max="1280" width="11.42578125" style="183"/>
    <col min="1281" max="1281" width="76.85546875" style="183" customWidth="1"/>
    <col min="1282" max="1300" width="12.85546875" style="183" customWidth="1"/>
    <col min="1301" max="1536" width="11.42578125" style="183"/>
    <col min="1537" max="1537" width="76.85546875" style="183" customWidth="1"/>
    <col min="1538" max="1556" width="12.85546875" style="183" customWidth="1"/>
    <col min="1557" max="1792" width="11.42578125" style="183"/>
    <col min="1793" max="1793" width="76.85546875" style="183" customWidth="1"/>
    <col min="1794" max="1812" width="12.85546875" style="183" customWidth="1"/>
    <col min="1813" max="2048" width="11.42578125" style="183"/>
    <col min="2049" max="2049" width="76.85546875" style="183" customWidth="1"/>
    <col min="2050" max="2068" width="12.85546875" style="183" customWidth="1"/>
    <col min="2069" max="2304" width="11.42578125" style="183"/>
    <col min="2305" max="2305" width="76.85546875" style="183" customWidth="1"/>
    <col min="2306" max="2324" width="12.85546875" style="183" customWidth="1"/>
    <col min="2325" max="2560" width="11.42578125" style="183"/>
    <col min="2561" max="2561" width="76.85546875" style="183" customWidth="1"/>
    <col min="2562" max="2580" width="12.85546875" style="183" customWidth="1"/>
    <col min="2581" max="2816" width="11.42578125" style="183"/>
    <col min="2817" max="2817" width="76.85546875" style="183" customWidth="1"/>
    <col min="2818" max="2836" width="12.85546875" style="183" customWidth="1"/>
    <col min="2837" max="3072" width="11.42578125" style="183"/>
    <col min="3073" max="3073" width="76.85546875" style="183" customWidth="1"/>
    <col min="3074" max="3092" width="12.85546875" style="183" customWidth="1"/>
    <col min="3093" max="3328" width="11.42578125" style="183"/>
    <col min="3329" max="3329" width="76.85546875" style="183" customWidth="1"/>
    <col min="3330" max="3348" width="12.85546875" style="183" customWidth="1"/>
    <col min="3349" max="3584" width="11.42578125" style="183"/>
    <col min="3585" max="3585" width="76.85546875" style="183" customWidth="1"/>
    <col min="3586" max="3604" width="12.85546875" style="183" customWidth="1"/>
    <col min="3605" max="3840" width="11.42578125" style="183"/>
    <col min="3841" max="3841" width="76.85546875" style="183" customWidth="1"/>
    <col min="3842" max="3860" width="12.85546875" style="183" customWidth="1"/>
    <col min="3861" max="4096" width="11.42578125" style="183"/>
    <col min="4097" max="4097" width="76.85546875" style="183" customWidth="1"/>
    <col min="4098" max="4116" width="12.85546875" style="183" customWidth="1"/>
    <col min="4117" max="4352" width="11.42578125" style="183"/>
    <col min="4353" max="4353" width="76.85546875" style="183" customWidth="1"/>
    <col min="4354" max="4372" width="12.85546875" style="183" customWidth="1"/>
    <col min="4373" max="4608" width="11.42578125" style="183"/>
    <col min="4609" max="4609" width="76.85546875" style="183" customWidth="1"/>
    <col min="4610" max="4628" width="12.85546875" style="183" customWidth="1"/>
    <col min="4629" max="4864" width="11.42578125" style="183"/>
    <col min="4865" max="4865" width="76.85546875" style="183" customWidth="1"/>
    <col min="4866" max="4884" width="12.85546875" style="183" customWidth="1"/>
    <col min="4885" max="5120" width="11.42578125" style="183"/>
    <col min="5121" max="5121" width="76.85546875" style="183" customWidth="1"/>
    <col min="5122" max="5140" width="12.85546875" style="183" customWidth="1"/>
    <col min="5141" max="5376" width="11.42578125" style="183"/>
    <col min="5377" max="5377" width="76.85546875" style="183" customWidth="1"/>
    <col min="5378" max="5396" width="12.85546875" style="183" customWidth="1"/>
    <col min="5397" max="5632" width="11.42578125" style="183"/>
    <col min="5633" max="5633" width="76.85546875" style="183" customWidth="1"/>
    <col min="5634" max="5652" width="12.85546875" style="183" customWidth="1"/>
    <col min="5653" max="5888" width="11.42578125" style="183"/>
    <col min="5889" max="5889" width="76.85546875" style="183" customWidth="1"/>
    <col min="5890" max="5908" width="12.85546875" style="183" customWidth="1"/>
    <col min="5909" max="6144" width="11.42578125" style="183"/>
    <col min="6145" max="6145" width="76.85546875" style="183" customWidth="1"/>
    <col min="6146" max="6164" width="12.85546875" style="183" customWidth="1"/>
    <col min="6165" max="6400" width="11.42578125" style="183"/>
    <col min="6401" max="6401" width="76.85546875" style="183" customWidth="1"/>
    <col min="6402" max="6420" width="12.85546875" style="183" customWidth="1"/>
    <col min="6421" max="6656" width="11.42578125" style="183"/>
    <col min="6657" max="6657" width="76.85546875" style="183" customWidth="1"/>
    <col min="6658" max="6676" width="12.85546875" style="183" customWidth="1"/>
    <col min="6677" max="6912" width="11.42578125" style="183"/>
    <col min="6913" max="6913" width="76.85546875" style="183" customWidth="1"/>
    <col min="6914" max="6932" width="12.85546875" style="183" customWidth="1"/>
    <col min="6933" max="7168" width="11.42578125" style="183"/>
    <col min="7169" max="7169" width="76.85546875" style="183" customWidth="1"/>
    <col min="7170" max="7188" width="12.85546875" style="183" customWidth="1"/>
    <col min="7189" max="7424" width="11.42578125" style="183"/>
    <col min="7425" max="7425" width="76.85546875" style="183" customWidth="1"/>
    <col min="7426" max="7444" width="12.85546875" style="183" customWidth="1"/>
    <col min="7445" max="7680" width="11.42578125" style="183"/>
    <col min="7681" max="7681" width="76.85546875" style="183" customWidth="1"/>
    <col min="7682" max="7700" width="12.85546875" style="183" customWidth="1"/>
    <col min="7701" max="7936" width="11.42578125" style="183"/>
    <col min="7937" max="7937" width="76.85546875" style="183" customWidth="1"/>
    <col min="7938" max="7956" width="12.85546875" style="183" customWidth="1"/>
    <col min="7957" max="8192" width="11.42578125" style="183"/>
    <col min="8193" max="8193" width="76.85546875" style="183" customWidth="1"/>
    <col min="8194" max="8212" width="12.85546875" style="183" customWidth="1"/>
    <col min="8213" max="8448" width="11.42578125" style="183"/>
    <col min="8449" max="8449" width="76.85546875" style="183" customWidth="1"/>
    <col min="8450" max="8468" width="12.85546875" style="183" customWidth="1"/>
    <col min="8469" max="8704" width="11.42578125" style="183"/>
    <col min="8705" max="8705" width="76.85546875" style="183" customWidth="1"/>
    <col min="8706" max="8724" width="12.85546875" style="183" customWidth="1"/>
    <col min="8725" max="8960" width="11.42578125" style="183"/>
    <col min="8961" max="8961" width="76.85546875" style="183" customWidth="1"/>
    <col min="8962" max="8980" width="12.85546875" style="183" customWidth="1"/>
    <col min="8981" max="9216" width="11.42578125" style="183"/>
    <col min="9217" max="9217" width="76.85546875" style="183" customWidth="1"/>
    <col min="9218" max="9236" width="12.85546875" style="183" customWidth="1"/>
    <col min="9237" max="9472" width="11.42578125" style="183"/>
    <col min="9473" max="9473" width="76.85546875" style="183" customWidth="1"/>
    <col min="9474" max="9492" width="12.85546875" style="183" customWidth="1"/>
    <col min="9493" max="9728" width="11.42578125" style="183"/>
    <col min="9729" max="9729" width="76.85546875" style="183" customWidth="1"/>
    <col min="9730" max="9748" width="12.85546875" style="183" customWidth="1"/>
    <col min="9749" max="9984" width="11.42578125" style="183"/>
    <col min="9985" max="9985" width="76.85546875" style="183" customWidth="1"/>
    <col min="9986" max="10004" width="12.85546875" style="183" customWidth="1"/>
    <col min="10005" max="10240" width="11.42578125" style="183"/>
    <col min="10241" max="10241" width="76.85546875" style="183" customWidth="1"/>
    <col min="10242" max="10260" width="12.85546875" style="183" customWidth="1"/>
    <col min="10261" max="10496" width="11.42578125" style="183"/>
    <col min="10497" max="10497" width="76.85546875" style="183" customWidth="1"/>
    <col min="10498" max="10516" width="12.85546875" style="183" customWidth="1"/>
    <col min="10517" max="10752" width="11.42578125" style="183"/>
    <col min="10753" max="10753" width="76.85546875" style="183" customWidth="1"/>
    <col min="10754" max="10772" width="12.85546875" style="183" customWidth="1"/>
    <col min="10773" max="11008" width="11.42578125" style="183"/>
    <col min="11009" max="11009" width="76.85546875" style="183" customWidth="1"/>
    <col min="11010" max="11028" width="12.85546875" style="183" customWidth="1"/>
    <col min="11029" max="11264" width="11.42578125" style="183"/>
    <col min="11265" max="11265" width="76.85546875" style="183" customWidth="1"/>
    <col min="11266" max="11284" width="12.85546875" style="183" customWidth="1"/>
    <col min="11285" max="11520" width="11.42578125" style="183"/>
    <col min="11521" max="11521" width="76.85546875" style="183" customWidth="1"/>
    <col min="11522" max="11540" width="12.85546875" style="183" customWidth="1"/>
    <col min="11541" max="11776" width="11.42578125" style="183"/>
    <col min="11777" max="11777" width="76.85546875" style="183" customWidth="1"/>
    <col min="11778" max="11796" width="12.85546875" style="183" customWidth="1"/>
    <col min="11797" max="12032" width="11.42578125" style="183"/>
    <col min="12033" max="12033" width="76.85546875" style="183" customWidth="1"/>
    <col min="12034" max="12052" width="12.85546875" style="183" customWidth="1"/>
    <col min="12053" max="12288" width="11.42578125" style="183"/>
    <col min="12289" max="12289" width="76.85546875" style="183" customWidth="1"/>
    <col min="12290" max="12308" width="12.85546875" style="183" customWidth="1"/>
    <col min="12309" max="12544" width="11.42578125" style="183"/>
    <col min="12545" max="12545" width="76.85546875" style="183" customWidth="1"/>
    <col min="12546" max="12564" width="12.85546875" style="183" customWidth="1"/>
    <col min="12565" max="12800" width="11.42578125" style="183"/>
    <col min="12801" max="12801" width="76.85546875" style="183" customWidth="1"/>
    <col min="12802" max="12820" width="12.85546875" style="183" customWidth="1"/>
    <col min="12821" max="13056" width="11.42578125" style="183"/>
    <col min="13057" max="13057" width="76.85546875" style="183" customWidth="1"/>
    <col min="13058" max="13076" width="12.85546875" style="183" customWidth="1"/>
    <col min="13077" max="13312" width="11.42578125" style="183"/>
    <col min="13313" max="13313" width="76.85546875" style="183" customWidth="1"/>
    <col min="13314" max="13332" width="12.85546875" style="183" customWidth="1"/>
    <col min="13333" max="13568" width="11.42578125" style="183"/>
    <col min="13569" max="13569" width="76.85546875" style="183" customWidth="1"/>
    <col min="13570" max="13588" width="12.85546875" style="183" customWidth="1"/>
    <col min="13589" max="13824" width="11.42578125" style="183"/>
    <col min="13825" max="13825" width="76.85546875" style="183" customWidth="1"/>
    <col min="13826" max="13844" width="12.85546875" style="183" customWidth="1"/>
    <col min="13845" max="14080" width="11.42578125" style="183"/>
    <col min="14081" max="14081" width="76.85546875" style="183" customWidth="1"/>
    <col min="14082" max="14100" width="12.85546875" style="183" customWidth="1"/>
    <col min="14101" max="14336" width="11.42578125" style="183"/>
    <col min="14337" max="14337" width="76.85546875" style="183" customWidth="1"/>
    <col min="14338" max="14356" width="12.85546875" style="183" customWidth="1"/>
    <col min="14357" max="14592" width="11.42578125" style="183"/>
    <col min="14593" max="14593" width="76.85546875" style="183" customWidth="1"/>
    <col min="14594" max="14612" width="12.85546875" style="183" customWidth="1"/>
    <col min="14613" max="14848" width="11.42578125" style="183"/>
    <col min="14849" max="14849" width="76.85546875" style="183" customWidth="1"/>
    <col min="14850" max="14868" width="12.85546875" style="183" customWidth="1"/>
    <col min="14869" max="15104" width="11.42578125" style="183"/>
    <col min="15105" max="15105" width="76.85546875" style="183" customWidth="1"/>
    <col min="15106" max="15124" width="12.85546875" style="183" customWidth="1"/>
    <col min="15125" max="15360" width="11.42578125" style="183"/>
    <col min="15361" max="15361" width="76.85546875" style="183" customWidth="1"/>
    <col min="15362" max="15380" width="12.85546875" style="183" customWidth="1"/>
    <col min="15381" max="15616" width="11.42578125" style="183"/>
    <col min="15617" max="15617" width="76.85546875" style="183" customWidth="1"/>
    <col min="15618" max="15636" width="12.85546875" style="183" customWidth="1"/>
    <col min="15637" max="15872" width="11.42578125" style="183"/>
    <col min="15873" max="15873" width="76.85546875" style="183" customWidth="1"/>
    <col min="15874" max="15892" width="12.85546875" style="183" customWidth="1"/>
    <col min="15893" max="16128" width="11.42578125" style="183"/>
    <col min="16129" max="16129" width="76.85546875" style="183" customWidth="1"/>
    <col min="16130" max="16148" width="12.85546875" style="183" customWidth="1"/>
    <col min="16149" max="16384" width="11.42578125" style="183"/>
  </cols>
  <sheetData>
    <row r="1" spans="1:20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</row>
    <row r="2" spans="1:20" s="160" customFormat="1" ht="15" customHeight="1">
      <c r="A2" s="490" t="s">
        <v>979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</row>
    <row r="3" spans="1:20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</row>
    <row r="4" spans="1:20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</row>
    <row r="5" spans="1:20" ht="15" customHeight="1">
      <c r="A5" s="185"/>
      <c r="B5" s="159"/>
      <c r="C5" s="182"/>
      <c r="D5" s="182"/>
      <c r="E5" s="182"/>
      <c r="F5" s="182"/>
      <c r="G5" s="182"/>
      <c r="H5" s="182"/>
      <c r="I5" s="159"/>
      <c r="J5" s="159"/>
      <c r="K5" s="159"/>
      <c r="L5" s="159"/>
      <c r="M5" s="209"/>
      <c r="N5" s="159"/>
      <c r="O5" s="159"/>
      <c r="P5" s="159"/>
      <c r="Q5" s="159"/>
      <c r="R5" s="159"/>
      <c r="S5" s="159"/>
      <c r="T5" s="159"/>
    </row>
    <row r="6" spans="1:20" s="192" customFormat="1" ht="30" customHeight="1">
      <c r="A6" s="186" t="s">
        <v>595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ht="15" customHeight="1">
      <c r="A7" s="190" t="s">
        <v>84</v>
      </c>
      <c r="B7" s="182">
        <v>31127.450140000001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182">
        <v>0</v>
      </c>
      <c r="T7" s="182">
        <v>0</v>
      </c>
    </row>
    <row r="8" spans="1:20" ht="15" customHeight="1">
      <c r="A8" s="190" t="s">
        <v>85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</row>
    <row r="9" spans="1:20" ht="15" customHeight="1">
      <c r="A9" s="190" t="s">
        <v>86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ht="15" customHeight="1">
      <c r="A10" s="190" t="s">
        <v>1014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</row>
    <row r="11" spans="1:20" ht="15" customHeight="1">
      <c r="A11" s="190" t="s">
        <v>99</v>
      </c>
      <c r="B11" s="182">
        <v>0</v>
      </c>
      <c r="C11" s="182">
        <v>0</v>
      </c>
      <c r="D11" s="182">
        <v>0</v>
      </c>
      <c r="E11" s="182">
        <v>0</v>
      </c>
      <c r="F11" s="182">
        <v>828.16276000000005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182">
        <v>0</v>
      </c>
      <c r="T11" s="182">
        <v>0</v>
      </c>
    </row>
    <row r="12" spans="1:20" ht="15" customHeight="1">
      <c r="A12" s="190" t="s">
        <v>100</v>
      </c>
      <c r="B12" s="182">
        <v>56737.175149999995</v>
      </c>
      <c r="C12" s="182">
        <v>10391.152179999999</v>
      </c>
      <c r="D12" s="182">
        <v>7155.7510499999999</v>
      </c>
      <c r="E12" s="182">
        <v>2720.4750199999999</v>
      </c>
      <c r="F12" s="182">
        <v>0</v>
      </c>
      <c r="G12" s="182">
        <v>487.61786000000001</v>
      </c>
      <c r="H12" s="182">
        <v>0</v>
      </c>
      <c r="I12" s="182">
        <v>93.251890000000003</v>
      </c>
      <c r="J12" s="182">
        <v>0</v>
      </c>
      <c r="K12" s="182">
        <v>0</v>
      </c>
      <c r="L12" s="182">
        <v>0</v>
      </c>
      <c r="M12" s="182">
        <v>0</v>
      </c>
      <c r="N12" s="182">
        <v>873.14422999999999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0</v>
      </c>
    </row>
    <row r="13" spans="1:20" ht="15" customHeight="1">
      <c r="A13" s="190" t="s">
        <v>1021</v>
      </c>
      <c r="B13" s="182">
        <v>1157.2594899999999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182">
        <v>0</v>
      </c>
      <c r="T13" s="182">
        <v>0</v>
      </c>
    </row>
    <row r="14" spans="1:20" ht="15" customHeight="1">
      <c r="A14" s="190" t="s">
        <v>1022</v>
      </c>
      <c r="B14" s="182">
        <v>1400.6019899999999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182">
        <v>0</v>
      </c>
      <c r="T14" s="182">
        <v>0</v>
      </c>
    </row>
    <row r="15" spans="1:20" ht="15" customHeight="1">
      <c r="A15" s="190" t="s">
        <v>1023</v>
      </c>
      <c r="B15" s="182">
        <v>0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0</v>
      </c>
      <c r="R15" s="182">
        <v>0</v>
      </c>
      <c r="S15" s="182">
        <v>0</v>
      </c>
      <c r="T15" s="182">
        <v>0</v>
      </c>
    </row>
    <row r="16" spans="1:20" ht="15" customHeight="1">
      <c r="A16" s="190" t="s">
        <v>619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</row>
    <row r="17" spans="1:20" ht="15" customHeight="1">
      <c r="A17" s="190" t="s">
        <v>620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0</v>
      </c>
      <c r="R17" s="182">
        <v>0</v>
      </c>
      <c r="S17" s="182">
        <v>0</v>
      </c>
      <c r="T17" s="182">
        <v>0</v>
      </c>
    </row>
    <row r="18" spans="1:20" ht="15" customHeight="1">
      <c r="A18" s="190" t="s">
        <v>89</v>
      </c>
      <c r="B18" s="182">
        <v>128408.25675</v>
      </c>
      <c r="C18" s="182">
        <v>135804.62981000001</v>
      </c>
      <c r="D18" s="182">
        <v>30726.241730000002</v>
      </c>
      <c r="E18" s="182">
        <v>2627.2922599999997</v>
      </c>
      <c r="F18" s="182">
        <v>8894.0643600000003</v>
      </c>
      <c r="G18" s="182">
        <v>19425.939399999999</v>
      </c>
      <c r="H18" s="182">
        <v>14970.77274</v>
      </c>
      <c r="I18" s="182">
        <v>26751.417530000002</v>
      </c>
      <c r="J18" s="182">
        <v>11008.73711</v>
      </c>
      <c r="K18" s="182">
        <v>41661.544950000003</v>
      </c>
      <c r="L18" s="182">
        <v>9521.4532500000005</v>
      </c>
      <c r="M18" s="182">
        <v>13041.991669999999</v>
      </c>
      <c r="N18" s="182">
        <v>34172.335840000007</v>
      </c>
      <c r="O18" s="182">
        <v>11218.186689999999</v>
      </c>
      <c r="P18" s="182">
        <v>5949.3743600000007</v>
      </c>
      <c r="Q18" s="182">
        <v>5193.2642999999998</v>
      </c>
      <c r="R18" s="182">
        <v>31548.666870000001</v>
      </c>
      <c r="S18" s="182">
        <v>18278.38507</v>
      </c>
      <c r="T18" s="182">
        <v>4676.2385300000005</v>
      </c>
    </row>
    <row r="19" spans="1:20" ht="15" customHeight="1">
      <c r="A19" s="190" t="s">
        <v>91</v>
      </c>
      <c r="B19" s="182">
        <v>15741.13752</v>
      </c>
      <c r="C19" s="182">
        <v>288708.28269000002</v>
      </c>
      <c r="D19" s="182">
        <v>190228.90231</v>
      </c>
      <c r="E19" s="182">
        <v>2871.0758100000003</v>
      </c>
      <c r="F19" s="182">
        <v>69558.246010000003</v>
      </c>
      <c r="G19" s="182">
        <v>0</v>
      </c>
      <c r="H19" s="182">
        <v>0</v>
      </c>
      <c r="I19" s="182">
        <v>0</v>
      </c>
      <c r="J19" s="182">
        <v>33067.753239999998</v>
      </c>
      <c r="K19" s="182">
        <v>2555.7553900000003</v>
      </c>
      <c r="L19" s="182">
        <v>801.24672999999996</v>
      </c>
      <c r="M19" s="182">
        <v>2463.5813399999997</v>
      </c>
      <c r="N19" s="182">
        <v>0</v>
      </c>
      <c r="O19" s="182">
        <v>18370.17325</v>
      </c>
      <c r="P19" s="182">
        <v>0</v>
      </c>
      <c r="Q19" s="182">
        <v>0</v>
      </c>
      <c r="R19" s="182">
        <v>19191.698519999998</v>
      </c>
      <c r="S19" s="182">
        <v>0</v>
      </c>
      <c r="T19" s="182">
        <v>0</v>
      </c>
    </row>
    <row r="20" spans="1:20" ht="15" customHeight="1">
      <c r="A20" s="190" t="s">
        <v>92</v>
      </c>
      <c r="B20" s="182">
        <v>240981.30093999999</v>
      </c>
      <c r="C20" s="182">
        <v>0</v>
      </c>
      <c r="D20" s="182">
        <v>0</v>
      </c>
      <c r="E20" s="182">
        <v>2042.55583</v>
      </c>
      <c r="F20" s="182">
        <v>0</v>
      </c>
      <c r="G20" s="182">
        <v>127142.56889</v>
      </c>
      <c r="H20" s="182">
        <v>41991.417090000003</v>
      </c>
      <c r="I20" s="182">
        <v>70772.862049999996</v>
      </c>
      <c r="J20" s="182">
        <v>56158.287380000002</v>
      </c>
      <c r="K20" s="182">
        <v>11174.24056</v>
      </c>
      <c r="L20" s="182">
        <v>10677.293039999999</v>
      </c>
      <c r="M20" s="182">
        <v>13445.301029999999</v>
      </c>
      <c r="N20" s="182">
        <v>15895.886869999998</v>
      </c>
      <c r="O20" s="182">
        <v>0</v>
      </c>
      <c r="P20" s="182">
        <v>11339.12803</v>
      </c>
      <c r="Q20" s="182">
        <v>6205.1605599999994</v>
      </c>
      <c r="R20" s="182">
        <v>5.7309999999999999</v>
      </c>
      <c r="S20" s="182">
        <v>0</v>
      </c>
      <c r="T20" s="182">
        <v>16248.50791</v>
      </c>
    </row>
    <row r="21" spans="1:20" ht="15" customHeight="1">
      <c r="A21" s="190" t="s">
        <v>621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  <c r="R21" s="182">
        <v>0</v>
      </c>
      <c r="S21" s="182">
        <v>0</v>
      </c>
      <c r="T21" s="182">
        <v>0</v>
      </c>
    </row>
    <row r="22" spans="1:20" ht="15" customHeight="1">
      <c r="A22" s="190" t="s">
        <v>93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182">
        <v>0</v>
      </c>
      <c r="S22" s="182">
        <v>0</v>
      </c>
      <c r="T22" s="182">
        <v>0</v>
      </c>
    </row>
    <row r="23" spans="1:20" ht="15" customHeight="1">
      <c r="A23" s="190" t="s">
        <v>94</v>
      </c>
      <c r="B23" s="182">
        <v>0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0</v>
      </c>
      <c r="T23" s="182">
        <v>0</v>
      </c>
    </row>
    <row r="24" spans="1:20" ht="15" customHeight="1">
      <c r="A24" s="190" t="s">
        <v>95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0</v>
      </c>
    </row>
    <row r="25" spans="1:20" ht="15" customHeight="1">
      <c r="A25" s="190" t="s">
        <v>1017</v>
      </c>
      <c r="B25" s="182">
        <v>51133.136100000003</v>
      </c>
      <c r="C25" s="182">
        <v>0</v>
      </c>
      <c r="D25" s="182">
        <v>0</v>
      </c>
      <c r="E25" s="182">
        <v>0</v>
      </c>
      <c r="F25" s="182">
        <v>0</v>
      </c>
      <c r="G25" s="182">
        <v>4386.7327999999998</v>
      </c>
      <c r="H25" s="182">
        <v>5997.5905199999997</v>
      </c>
      <c r="I25" s="182">
        <v>653.97467000000006</v>
      </c>
      <c r="J25" s="182">
        <v>5997.9727599999997</v>
      </c>
      <c r="K25" s="182">
        <v>11004.897999999999</v>
      </c>
      <c r="L25" s="182">
        <v>210.32559000000001</v>
      </c>
      <c r="M25" s="182">
        <v>38.375480000000003</v>
      </c>
      <c r="N25" s="182">
        <v>1821.4849299999998</v>
      </c>
      <c r="O25" s="182">
        <v>30172.662769999999</v>
      </c>
      <c r="P25" s="182">
        <v>10831.96126</v>
      </c>
      <c r="Q25" s="182">
        <v>534.92012999999997</v>
      </c>
      <c r="R25" s="182">
        <v>107.17672999999999</v>
      </c>
      <c r="S25" s="182">
        <v>2571.6084100000003</v>
      </c>
      <c r="T25" s="182">
        <v>243.88862</v>
      </c>
    </row>
    <row r="26" spans="1:20" ht="15" customHeight="1">
      <c r="A26" s="190" t="s">
        <v>1024</v>
      </c>
      <c r="B26" s="182">
        <v>17614.071889999999</v>
      </c>
      <c r="C26" s="182">
        <v>0</v>
      </c>
      <c r="D26" s="182">
        <v>0</v>
      </c>
      <c r="E26" s="182">
        <v>395.43301000000002</v>
      </c>
      <c r="F26" s="182">
        <v>0</v>
      </c>
      <c r="G26" s="182">
        <v>1315.2090900000001</v>
      </c>
      <c r="H26" s="182">
        <v>64.05489</v>
      </c>
      <c r="I26" s="182">
        <v>3160.93993</v>
      </c>
      <c r="J26" s="182">
        <v>5542.1680700000006</v>
      </c>
      <c r="K26" s="182">
        <v>1359.4177199999999</v>
      </c>
      <c r="L26" s="182">
        <v>373.96346999999997</v>
      </c>
      <c r="M26" s="182">
        <v>0</v>
      </c>
      <c r="N26" s="182">
        <v>183.33267999999998</v>
      </c>
      <c r="O26" s="182">
        <v>0</v>
      </c>
      <c r="P26" s="182">
        <v>10510.513800000001</v>
      </c>
      <c r="Q26" s="182">
        <v>0</v>
      </c>
      <c r="R26" s="182">
        <v>0</v>
      </c>
      <c r="S26" s="182">
        <v>0</v>
      </c>
      <c r="T26" s="182">
        <v>1489.9547600000001</v>
      </c>
    </row>
    <row r="27" spans="1:20" ht="15" customHeight="1">
      <c r="A27" s="190" t="s">
        <v>1019</v>
      </c>
      <c r="B27" s="182">
        <v>2787.2035900000001</v>
      </c>
      <c r="C27" s="182">
        <v>0</v>
      </c>
      <c r="D27" s="182">
        <v>0</v>
      </c>
      <c r="E27" s="182">
        <v>0</v>
      </c>
      <c r="F27" s="182">
        <v>0</v>
      </c>
      <c r="G27" s="182">
        <v>0</v>
      </c>
      <c r="H27" s="182">
        <v>181.52954</v>
      </c>
      <c r="I27" s="182">
        <v>0</v>
      </c>
      <c r="J27" s="182">
        <v>0</v>
      </c>
      <c r="K27" s="182">
        <v>876.68624</v>
      </c>
      <c r="L27" s="182">
        <v>0</v>
      </c>
      <c r="M27" s="182">
        <v>0</v>
      </c>
      <c r="N27" s="182">
        <v>0</v>
      </c>
      <c r="O27" s="182">
        <v>4016.4894399999998</v>
      </c>
      <c r="P27" s="182">
        <v>0</v>
      </c>
      <c r="Q27" s="182">
        <v>0</v>
      </c>
      <c r="R27" s="182">
        <v>0</v>
      </c>
      <c r="S27" s="182">
        <v>0</v>
      </c>
      <c r="T27" s="182">
        <v>0</v>
      </c>
    </row>
    <row r="28" spans="1:20" ht="15" customHeight="1">
      <c r="A28" s="190" t="s">
        <v>87</v>
      </c>
      <c r="B28" s="182">
        <v>121314.66217</v>
      </c>
      <c r="C28" s="182">
        <v>57828.875380000005</v>
      </c>
      <c r="D28" s="182">
        <v>46271.934780000003</v>
      </c>
      <c r="E28" s="182">
        <v>12568.511699999999</v>
      </c>
      <c r="F28" s="182">
        <v>60781.37</v>
      </c>
      <c r="G28" s="182">
        <v>39679.054509999994</v>
      </c>
      <c r="H28" s="182">
        <v>18740.624260000001</v>
      </c>
      <c r="I28" s="182">
        <v>24815.01038</v>
      </c>
      <c r="J28" s="182">
        <v>18143.24194</v>
      </c>
      <c r="K28" s="182">
        <v>10611.4272</v>
      </c>
      <c r="L28" s="182">
        <v>19206.203229999999</v>
      </c>
      <c r="M28" s="182">
        <v>6143.59807</v>
      </c>
      <c r="N28" s="182">
        <v>63844.151969999999</v>
      </c>
      <c r="O28" s="182">
        <v>5403.7863099999995</v>
      </c>
      <c r="P28" s="182">
        <v>14873.702569999999</v>
      </c>
      <c r="Q28" s="182">
        <v>13118.91863</v>
      </c>
      <c r="R28" s="182">
        <v>14137.11262</v>
      </c>
      <c r="S28" s="182">
        <v>12569.369710000001</v>
      </c>
      <c r="T28" s="182">
        <v>5511.0445799999998</v>
      </c>
    </row>
    <row r="29" spans="1:20" ht="15" customHeight="1">
      <c r="A29" s="190" t="s">
        <v>336</v>
      </c>
      <c r="B29" s="182">
        <v>7618.4385400000001</v>
      </c>
      <c r="C29" s="182">
        <v>4956.99503</v>
      </c>
      <c r="D29" s="182">
        <v>0</v>
      </c>
      <c r="E29" s="182">
        <v>0</v>
      </c>
      <c r="F29" s="182">
        <v>0</v>
      </c>
      <c r="G29" s="182">
        <v>513.28093000000001</v>
      </c>
      <c r="H29" s="182">
        <v>0</v>
      </c>
      <c r="I29" s="182">
        <v>0</v>
      </c>
      <c r="J29" s="182">
        <v>49.552120000000002</v>
      </c>
      <c r="K29" s="182">
        <v>19986.079590000001</v>
      </c>
      <c r="L29" s="182">
        <v>993.16469999999993</v>
      </c>
      <c r="M29" s="182">
        <v>298.88788</v>
      </c>
      <c r="N29" s="182">
        <v>8369.6883099999995</v>
      </c>
      <c r="O29" s="182">
        <v>0</v>
      </c>
      <c r="P29" s="182">
        <v>0</v>
      </c>
      <c r="Q29" s="182">
        <v>9.4140800000000002</v>
      </c>
      <c r="R29" s="182">
        <v>1534.18769</v>
      </c>
      <c r="S29" s="182">
        <v>1216.9976499999998</v>
      </c>
      <c r="T29" s="182">
        <v>12.777749999999999</v>
      </c>
    </row>
    <row r="30" spans="1:20" ht="15" customHeight="1">
      <c r="A30" s="275" t="s">
        <v>623</v>
      </c>
      <c r="B30" s="182">
        <v>0</v>
      </c>
      <c r="C30" s="182">
        <v>0</v>
      </c>
      <c r="D30" s="182">
        <v>0</v>
      </c>
      <c r="E30" s="182">
        <v>0</v>
      </c>
      <c r="F30" s="182">
        <v>0</v>
      </c>
      <c r="G30" s="182">
        <v>0</v>
      </c>
      <c r="H30" s="182">
        <v>0</v>
      </c>
      <c r="I30" s="182">
        <v>0</v>
      </c>
      <c r="J30" s="182">
        <v>0</v>
      </c>
      <c r="K30" s="182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0</v>
      </c>
      <c r="R30" s="182">
        <v>0</v>
      </c>
      <c r="S30" s="182">
        <v>0</v>
      </c>
      <c r="T30" s="182">
        <v>0</v>
      </c>
    </row>
    <row r="31" spans="1:20" ht="15" customHeight="1">
      <c r="A31" s="190" t="s">
        <v>624</v>
      </c>
      <c r="B31" s="182">
        <v>20.429689999999997</v>
      </c>
      <c r="C31" s="182">
        <v>128.46265</v>
      </c>
      <c r="D31" s="182">
        <v>55.541989999999998</v>
      </c>
      <c r="E31" s="182">
        <v>4312.8239299999996</v>
      </c>
      <c r="F31" s="182">
        <v>0</v>
      </c>
      <c r="G31" s="182">
        <v>0</v>
      </c>
      <c r="H31" s="182">
        <v>86.998779999999996</v>
      </c>
      <c r="I31" s="182">
        <v>0</v>
      </c>
      <c r="J31" s="182">
        <v>0</v>
      </c>
      <c r="K31" s="182">
        <v>25.884700000000002</v>
      </c>
      <c r="L31" s="182">
        <v>0</v>
      </c>
      <c r="M31" s="182">
        <v>95.983029999999999</v>
      </c>
      <c r="N31" s="182">
        <v>1329.58446</v>
      </c>
      <c r="O31" s="182">
        <v>30.584150000000001</v>
      </c>
      <c r="P31" s="182">
        <v>0</v>
      </c>
      <c r="Q31" s="182">
        <v>476.05579999999998</v>
      </c>
      <c r="R31" s="182">
        <v>111.05165</v>
      </c>
      <c r="S31" s="182">
        <v>602.74297999999999</v>
      </c>
      <c r="T31" s="182">
        <v>23.80669</v>
      </c>
    </row>
    <row r="32" spans="1:20" ht="15" customHeight="1">
      <c r="A32" s="275" t="s">
        <v>88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0</v>
      </c>
      <c r="K32" s="182">
        <v>0</v>
      </c>
      <c r="L32" s="182">
        <v>0</v>
      </c>
      <c r="M32" s="182">
        <v>0</v>
      </c>
      <c r="N32" s="182">
        <v>71.379770000000008</v>
      </c>
      <c r="O32" s="182">
        <v>0</v>
      </c>
      <c r="P32" s="182">
        <v>0</v>
      </c>
      <c r="Q32" s="182">
        <v>0</v>
      </c>
      <c r="R32" s="182">
        <v>0</v>
      </c>
      <c r="S32" s="182">
        <v>0</v>
      </c>
      <c r="T32" s="182">
        <v>0</v>
      </c>
    </row>
    <row r="33" spans="1:20" ht="15" customHeight="1">
      <c r="A33" s="190" t="s">
        <v>96</v>
      </c>
      <c r="B33" s="182">
        <v>398654.67488999997</v>
      </c>
      <c r="C33" s="182">
        <v>205523.13232</v>
      </c>
      <c r="D33" s="182">
        <v>56638.409039999999</v>
      </c>
      <c r="E33" s="182">
        <v>47578.092329999999</v>
      </c>
      <c r="F33" s="182">
        <v>13601.922039999999</v>
      </c>
      <c r="G33" s="182">
        <v>54783.307359999999</v>
      </c>
      <c r="H33" s="182">
        <v>39829.325210000003</v>
      </c>
      <c r="I33" s="182">
        <v>33017.856359999998</v>
      </c>
      <c r="J33" s="182">
        <v>13147.768320000001</v>
      </c>
      <c r="K33" s="182">
        <v>22090.185870000001</v>
      </c>
      <c r="L33" s="182">
        <v>52950.188390000003</v>
      </c>
      <c r="M33" s="182">
        <v>23354.268199999999</v>
      </c>
      <c r="N33" s="182">
        <v>107854.37218999999</v>
      </c>
      <c r="O33" s="182">
        <v>40939.097900000001</v>
      </c>
      <c r="P33" s="182">
        <v>10884.444160000001</v>
      </c>
      <c r="Q33" s="182">
        <v>26422.093100000002</v>
      </c>
      <c r="R33" s="182">
        <v>17040.32014</v>
      </c>
      <c r="S33" s="182">
        <v>131208.48973</v>
      </c>
      <c r="T33" s="182">
        <v>17939.213170000003</v>
      </c>
    </row>
    <row r="34" spans="1:20" ht="15" customHeight="1">
      <c r="A34" s="190" t="s">
        <v>97</v>
      </c>
      <c r="B34" s="182">
        <v>25308.3544</v>
      </c>
      <c r="C34" s="182">
        <v>58870.688990000002</v>
      </c>
      <c r="D34" s="182">
        <v>17355.445769999998</v>
      </c>
      <c r="E34" s="182">
        <v>1784.1365600000001</v>
      </c>
      <c r="F34" s="182">
        <v>32811.906569999999</v>
      </c>
      <c r="G34" s="182">
        <v>0</v>
      </c>
      <c r="H34" s="182">
        <v>471.91540999999995</v>
      </c>
      <c r="I34" s="182">
        <v>0</v>
      </c>
      <c r="J34" s="182">
        <v>4702.1592899999996</v>
      </c>
      <c r="K34" s="182">
        <v>5882.1271100000004</v>
      </c>
      <c r="L34" s="182">
        <v>0</v>
      </c>
      <c r="M34" s="182">
        <v>1380.2117700000001</v>
      </c>
      <c r="N34" s="182">
        <v>0</v>
      </c>
      <c r="O34" s="182">
        <v>15024.74315</v>
      </c>
      <c r="P34" s="182">
        <v>0</v>
      </c>
      <c r="Q34" s="182">
        <v>0</v>
      </c>
      <c r="R34" s="182">
        <v>2373.1201299999998</v>
      </c>
      <c r="S34" s="182">
        <v>0</v>
      </c>
      <c r="T34" s="182">
        <v>1119.0716299999999</v>
      </c>
    </row>
    <row r="35" spans="1:20" s="192" customFormat="1" ht="15" customHeight="1">
      <c r="A35" s="190" t="s">
        <v>98</v>
      </c>
      <c r="B35" s="182">
        <v>78819.21488</v>
      </c>
      <c r="C35" s="182">
        <v>0</v>
      </c>
      <c r="D35" s="182">
        <v>0</v>
      </c>
      <c r="E35" s="182">
        <v>10303.21465</v>
      </c>
      <c r="F35" s="182">
        <v>0</v>
      </c>
      <c r="G35" s="182">
        <v>89957.717919999996</v>
      </c>
      <c r="H35" s="182">
        <v>59203.703240000003</v>
      </c>
      <c r="I35" s="182">
        <v>18225.048309999998</v>
      </c>
      <c r="J35" s="182">
        <v>8673.4220000000005</v>
      </c>
      <c r="K35" s="182">
        <v>0</v>
      </c>
      <c r="L35" s="182">
        <v>2719.4021400000001</v>
      </c>
      <c r="M35" s="182">
        <v>1942.38876</v>
      </c>
      <c r="N35" s="182">
        <v>11439.713949999999</v>
      </c>
      <c r="O35" s="182">
        <v>0</v>
      </c>
      <c r="P35" s="182">
        <v>6101.1225300000006</v>
      </c>
      <c r="Q35" s="182">
        <v>3241.9302799999996</v>
      </c>
      <c r="R35" s="182">
        <v>4452.1728899999998</v>
      </c>
      <c r="S35" s="182">
        <v>0</v>
      </c>
      <c r="T35" s="182">
        <v>10009.878929999999</v>
      </c>
    </row>
    <row r="36" spans="1:20" s="192" customFormat="1" ht="15" customHeight="1">
      <c r="A36" s="190" t="s">
        <v>421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  <c r="R36" s="182">
        <v>0</v>
      </c>
      <c r="S36" s="182">
        <v>0</v>
      </c>
      <c r="T36" s="182">
        <v>0</v>
      </c>
    </row>
    <row r="37" spans="1:20" s="192" customFormat="1" ht="15" customHeight="1">
      <c r="A37" s="193" t="s">
        <v>605</v>
      </c>
      <c r="B37" s="194">
        <v>1178823.3681300003</v>
      </c>
      <c r="C37" s="194">
        <v>762212.21905000007</v>
      </c>
      <c r="D37" s="194">
        <v>348432.22667</v>
      </c>
      <c r="E37" s="194">
        <v>87203.611099999995</v>
      </c>
      <c r="F37" s="194">
        <v>186475.67173999999</v>
      </c>
      <c r="G37" s="194">
        <v>337691.42875999998</v>
      </c>
      <c r="H37" s="194">
        <v>181537.93167999998</v>
      </c>
      <c r="I37" s="194">
        <v>177490.36112000002</v>
      </c>
      <c r="J37" s="194">
        <v>156491.06222999998</v>
      </c>
      <c r="K37" s="194">
        <v>127228.24733</v>
      </c>
      <c r="L37" s="194">
        <v>97453.240540000013</v>
      </c>
      <c r="M37" s="194">
        <v>62204.587230000005</v>
      </c>
      <c r="N37" s="194">
        <v>245855.07520000002</v>
      </c>
      <c r="O37" s="194">
        <v>125175.72365999999</v>
      </c>
      <c r="P37" s="194">
        <v>70490.246710000007</v>
      </c>
      <c r="Q37" s="194">
        <v>55201.756880000001</v>
      </c>
      <c r="R37" s="194">
        <v>90501.238239999991</v>
      </c>
      <c r="S37" s="194">
        <v>166447.59354999999</v>
      </c>
      <c r="T37" s="194">
        <v>57274.382570000002</v>
      </c>
    </row>
    <row r="38" spans="1:20" s="265" customFormat="1" ht="15" customHeight="1">
      <c r="A38" s="454" t="s">
        <v>665</v>
      </c>
      <c r="B38" s="191">
        <v>0.16955806776787874</v>
      </c>
      <c r="C38" s="191">
        <v>0.10963409327064907</v>
      </c>
      <c r="D38" s="191">
        <v>5.0117343021409695E-2</v>
      </c>
      <c r="E38" s="191">
        <v>1.2543079989967535E-2</v>
      </c>
      <c r="F38" s="191">
        <v>2.6822045983113524E-2</v>
      </c>
      <c r="G38" s="191">
        <v>4.8572422052635657E-2</v>
      </c>
      <c r="H38" s="191">
        <v>2.6111817728102105E-2</v>
      </c>
      <c r="I38" s="191">
        <v>2.552962851989491E-2</v>
      </c>
      <c r="J38" s="191">
        <v>2.2509158583065573E-2</v>
      </c>
      <c r="K38" s="191">
        <v>1.8300091740622467E-2</v>
      </c>
      <c r="L38" s="191">
        <v>1.4017352904950599E-2</v>
      </c>
      <c r="M38" s="191">
        <v>8.947302795455029E-3</v>
      </c>
      <c r="N38" s="191">
        <v>3.5362983657142202E-2</v>
      </c>
      <c r="O38" s="191">
        <v>1.8004863501225488E-2</v>
      </c>
      <c r="P38" s="191">
        <v>1.0139084744806813E-2</v>
      </c>
      <c r="Q38" s="191">
        <v>7.9400387598465034E-3</v>
      </c>
      <c r="R38" s="191">
        <v>1.3017399808520416E-2</v>
      </c>
      <c r="S38" s="191">
        <v>2.3941273230544631E-2</v>
      </c>
      <c r="T38" s="191">
        <v>8.2381584075422818E-3</v>
      </c>
    </row>
    <row r="39" spans="1:20" ht="15" customHeight="1" thickBot="1">
      <c r="A39" s="197"/>
      <c r="B39" s="198"/>
      <c r="C39" s="199"/>
      <c r="D39" s="199"/>
      <c r="E39" s="199"/>
      <c r="F39" s="199"/>
      <c r="G39" s="199"/>
      <c r="H39" s="199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</row>
    <row r="40" spans="1:20" ht="15" customHeight="1" thickTop="1">
      <c r="A40" s="181" t="s">
        <v>588</v>
      </c>
      <c r="B40" s="201"/>
      <c r="C40" s="191"/>
      <c r="D40" s="191"/>
      <c r="E40" s="191"/>
      <c r="F40" s="191"/>
      <c r="G40" s="191"/>
      <c r="H40" s="191"/>
      <c r="I40" s="20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</row>
    <row r="41" spans="1:20" ht="15" customHeight="1">
      <c r="A41" s="159"/>
      <c r="B41" s="159"/>
      <c r="C41" s="182"/>
      <c r="D41" s="182"/>
      <c r="E41" s="182"/>
      <c r="F41" s="182"/>
      <c r="G41" s="182"/>
      <c r="H41" s="182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</row>
  </sheetData>
  <mergeCells count="4">
    <mergeCell ref="A1:T1"/>
    <mergeCell ref="A2:T2"/>
    <mergeCell ref="A3:T3"/>
    <mergeCell ref="A4:T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U41"/>
  <sheetViews>
    <sheetView zoomScaleNormal="100" workbookViewId="0">
      <selection sqref="A1:U1"/>
    </sheetView>
  </sheetViews>
  <sheetFormatPr defaultColWidth="11.42578125" defaultRowHeight="12.75"/>
  <cols>
    <col min="1" max="1" width="76.85546875" style="184" customWidth="1"/>
    <col min="2" max="19" width="12.85546875" style="183" customWidth="1"/>
    <col min="20" max="20" width="14.5703125" style="183" customWidth="1"/>
    <col min="21" max="21" width="12.5703125" style="183" customWidth="1"/>
    <col min="22" max="256" width="11.42578125" style="183"/>
    <col min="257" max="257" width="76.85546875" style="183" customWidth="1"/>
    <col min="258" max="275" width="12.85546875" style="183" customWidth="1"/>
    <col min="276" max="276" width="14.5703125" style="183" customWidth="1"/>
    <col min="277" max="277" width="12.5703125" style="183" customWidth="1"/>
    <col min="278" max="512" width="11.42578125" style="183"/>
    <col min="513" max="513" width="76.85546875" style="183" customWidth="1"/>
    <col min="514" max="531" width="12.85546875" style="183" customWidth="1"/>
    <col min="532" max="532" width="14.5703125" style="183" customWidth="1"/>
    <col min="533" max="533" width="12.5703125" style="183" customWidth="1"/>
    <col min="534" max="768" width="11.42578125" style="183"/>
    <col min="769" max="769" width="76.85546875" style="183" customWidth="1"/>
    <col min="770" max="787" width="12.85546875" style="183" customWidth="1"/>
    <col min="788" max="788" width="14.5703125" style="183" customWidth="1"/>
    <col min="789" max="789" width="12.5703125" style="183" customWidth="1"/>
    <col min="790" max="1024" width="11.42578125" style="183"/>
    <col min="1025" max="1025" width="76.85546875" style="183" customWidth="1"/>
    <col min="1026" max="1043" width="12.85546875" style="183" customWidth="1"/>
    <col min="1044" max="1044" width="14.5703125" style="183" customWidth="1"/>
    <col min="1045" max="1045" width="12.5703125" style="183" customWidth="1"/>
    <col min="1046" max="1280" width="11.42578125" style="183"/>
    <col min="1281" max="1281" width="76.85546875" style="183" customWidth="1"/>
    <col min="1282" max="1299" width="12.85546875" style="183" customWidth="1"/>
    <col min="1300" max="1300" width="14.5703125" style="183" customWidth="1"/>
    <col min="1301" max="1301" width="12.5703125" style="183" customWidth="1"/>
    <col min="1302" max="1536" width="11.42578125" style="183"/>
    <col min="1537" max="1537" width="76.85546875" style="183" customWidth="1"/>
    <col min="1538" max="1555" width="12.85546875" style="183" customWidth="1"/>
    <col min="1556" max="1556" width="14.5703125" style="183" customWidth="1"/>
    <col min="1557" max="1557" width="12.5703125" style="183" customWidth="1"/>
    <col min="1558" max="1792" width="11.42578125" style="183"/>
    <col min="1793" max="1793" width="76.85546875" style="183" customWidth="1"/>
    <col min="1794" max="1811" width="12.85546875" style="183" customWidth="1"/>
    <col min="1812" max="1812" width="14.5703125" style="183" customWidth="1"/>
    <col min="1813" max="1813" width="12.5703125" style="183" customWidth="1"/>
    <col min="1814" max="2048" width="11.42578125" style="183"/>
    <col min="2049" max="2049" width="76.85546875" style="183" customWidth="1"/>
    <col min="2050" max="2067" width="12.85546875" style="183" customWidth="1"/>
    <col min="2068" max="2068" width="14.5703125" style="183" customWidth="1"/>
    <col min="2069" max="2069" width="12.5703125" style="183" customWidth="1"/>
    <col min="2070" max="2304" width="11.42578125" style="183"/>
    <col min="2305" max="2305" width="76.85546875" style="183" customWidth="1"/>
    <col min="2306" max="2323" width="12.85546875" style="183" customWidth="1"/>
    <col min="2324" max="2324" width="14.5703125" style="183" customWidth="1"/>
    <col min="2325" max="2325" width="12.5703125" style="183" customWidth="1"/>
    <col min="2326" max="2560" width="11.42578125" style="183"/>
    <col min="2561" max="2561" width="76.85546875" style="183" customWidth="1"/>
    <col min="2562" max="2579" width="12.85546875" style="183" customWidth="1"/>
    <col min="2580" max="2580" width="14.5703125" style="183" customWidth="1"/>
    <col min="2581" max="2581" width="12.5703125" style="183" customWidth="1"/>
    <col min="2582" max="2816" width="11.42578125" style="183"/>
    <col min="2817" max="2817" width="76.85546875" style="183" customWidth="1"/>
    <col min="2818" max="2835" width="12.85546875" style="183" customWidth="1"/>
    <col min="2836" max="2836" width="14.5703125" style="183" customWidth="1"/>
    <col min="2837" max="2837" width="12.5703125" style="183" customWidth="1"/>
    <col min="2838" max="3072" width="11.42578125" style="183"/>
    <col min="3073" max="3073" width="76.85546875" style="183" customWidth="1"/>
    <col min="3074" max="3091" width="12.85546875" style="183" customWidth="1"/>
    <col min="3092" max="3092" width="14.5703125" style="183" customWidth="1"/>
    <col min="3093" max="3093" width="12.5703125" style="183" customWidth="1"/>
    <col min="3094" max="3328" width="11.42578125" style="183"/>
    <col min="3329" max="3329" width="76.85546875" style="183" customWidth="1"/>
    <col min="3330" max="3347" width="12.85546875" style="183" customWidth="1"/>
    <col min="3348" max="3348" width="14.5703125" style="183" customWidth="1"/>
    <col min="3349" max="3349" width="12.5703125" style="183" customWidth="1"/>
    <col min="3350" max="3584" width="11.42578125" style="183"/>
    <col min="3585" max="3585" width="76.85546875" style="183" customWidth="1"/>
    <col min="3586" max="3603" width="12.85546875" style="183" customWidth="1"/>
    <col min="3604" max="3604" width="14.5703125" style="183" customWidth="1"/>
    <col min="3605" max="3605" width="12.5703125" style="183" customWidth="1"/>
    <col min="3606" max="3840" width="11.42578125" style="183"/>
    <col min="3841" max="3841" width="76.85546875" style="183" customWidth="1"/>
    <col min="3842" max="3859" width="12.85546875" style="183" customWidth="1"/>
    <col min="3860" max="3860" width="14.5703125" style="183" customWidth="1"/>
    <col min="3861" max="3861" width="12.5703125" style="183" customWidth="1"/>
    <col min="3862" max="4096" width="11.42578125" style="183"/>
    <col min="4097" max="4097" width="76.85546875" style="183" customWidth="1"/>
    <col min="4098" max="4115" width="12.85546875" style="183" customWidth="1"/>
    <col min="4116" max="4116" width="14.5703125" style="183" customWidth="1"/>
    <col min="4117" max="4117" width="12.5703125" style="183" customWidth="1"/>
    <col min="4118" max="4352" width="11.42578125" style="183"/>
    <col min="4353" max="4353" width="76.85546875" style="183" customWidth="1"/>
    <col min="4354" max="4371" width="12.85546875" style="183" customWidth="1"/>
    <col min="4372" max="4372" width="14.5703125" style="183" customWidth="1"/>
    <col min="4373" max="4373" width="12.5703125" style="183" customWidth="1"/>
    <col min="4374" max="4608" width="11.42578125" style="183"/>
    <col min="4609" max="4609" width="76.85546875" style="183" customWidth="1"/>
    <col min="4610" max="4627" width="12.85546875" style="183" customWidth="1"/>
    <col min="4628" max="4628" width="14.5703125" style="183" customWidth="1"/>
    <col min="4629" max="4629" width="12.5703125" style="183" customWidth="1"/>
    <col min="4630" max="4864" width="11.42578125" style="183"/>
    <col min="4865" max="4865" width="76.85546875" style="183" customWidth="1"/>
    <col min="4866" max="4883" width="12.85546875" style="183" customWidth="1"/>
    <col min="4884" max="4884" width="14.5703125" style="183" customWidth="1"/>
    <col min="4885" max="4885" width="12.5703125" style="183" customWidth="1"/>
    <col min="4886" max="5120" width="11.42578125" style="183"/>
    <col min="5121" max="5121" width="76.85546875" style="183" customWidth="1"/>
    <col min="5122" max="5139" width="12.85546875" style="183" customWidth="1"/>
    <col min="5140" max="5140" width="14.5703125" style="183" customWidth="1"/>
    <col min="5141" max="5141" width="12.5703125" style="183" customWidth="1"/>
    <col min="5142" max="5376" width="11.42578125" style="183"/>
    <col min="5377" max="5377" width="76.85546875" style="183" customWidth="1"/>
    <col min="5378" max="5395" width="12.85546875" style="183" customWidth="1"/>
    <col min="5396" max="5396" width="14.5703125" style="183" customWidth="1"/>
    <col min="5397" max="5397" width="12.5703125" style="183" customWidth="1"/>
    <col min="5398" max="5632" width="11.42578125" style="183"/>
    <col min="5633" max="5633" width="76.85546875" style="183" customWidth="1"/>
    <col min="5634" max="5651" width="12.85546875" style="183" customWidth="1"/>
    <col min="5652" max="5652" width="14.5703125" style="183" customWidth="1"/>
    <col min="5653" max="5653" width="12.5703125" style="183" customWidth="1"/>
    <col min="5654" max="5888" width="11.42578125" style="183"/>
    <col min="5889" max="5889" width="76.85546875" style="183" customWidth="1"/>
    <col min="5890" max="5907" width="12.85546875" style="183" customWidth="1"/>
    <col min="5908" max="5908" width="14.5703125" style="183" customWidth="1"/>
    <col min="5909" max="5909" width="12.5703125" style="183" customWidth="1"/>
    <col min="5910" max="6144" width="11.42578125" style="183"/>
    <col min="6145" max="6145" width="76.85546875" style="183" customWidth="1"/>
    <col min="6146" max="6163" width="12.85546875" style="183" customWidth="1"/>
    <col min="6164" max="6164" width="14.5703125" style="183" customWidth="1"/>
    <col min="6165" max="6165" width="12.5703125" style="183" customWidth="1"/>
    <col min="6166" max="6400" width="11.42578125" style="183"/>
    <col min="6401" max="6401" width="76.85546875" style="183" customWidth="1"/>
    <col min="6402" max="6419" width="12.85546875" style="183" customWidth="1"/>
    <col min="6420" max="6420" width="14.5703125" style="183" customWidth="1"/>
    <col min="6421" max="6421" width="12.5703125" style="183" customWidth="1"/>
    <col min="6422" max="6656" width="11.42578125" style="183"/>
    <col min="6657" max="6657" width="76.85546875" style="183" customWidth="1"/>
    <col min="6658" max="6675" width="12.85546875" style="183" customWidth="1"/>
    <col min="6676" max="6676" width="14.5703125" style="183" customWidth="1"/>
    <col min="6677" max="6677" width="12.5703125" style="183" customWidth="1"/>
    <col min="6678" max="6912" width="11.42578125" style="183"/>
    <col min="6913" max="6913" width="76.85546875" style="183" customWidth="1"/>
    <col min="6914" max="6931" width="12.85546875" style="183" customWidth="1"/>
    <col min="6932" max="6932" width="14.5703125" style="183" customWidth="1"/>
    <col min="6933" max="6933" width="12.5703125" style="183" customWidth="1"/>
    <col min="6934" max="7168" width="11.42578125" style="183"/>
    <col min="7169" max="7169" width="76.85546875" style="183" customWidth="1"/>
    <col min="7170" max="7187" width="12.85546875" style="183" customWidth="1"/>
    <col min="7188" max="7188" width="14.5703125" style="183" customWidth="1"/>
    <col min="7189" max="7189" width="12.5703125" style="183" customWidth="1"/>
    <col min="7190" max="7424" width="11.42578125" style="183"/>
    <col min="7425" max="7425" width="76.85546875" style="183" customWidth="1"/>
    <col min="7426" max="7443" width="12.85546875" style="183" customWidth="1"/>
    <col min="7444" max="7444" width="14.5703125" style="183" customWidth="1"/>
    <col min="7445" max="7445" width="12.5703125" style="183" customWidth="1"/>
    <col min="7446" max="7680" width="11.42578125" style="183"/>
    <col min="7681" max="7681" width="76.85546875" style="183" customWidth="1"/>
    <col min="7682" max="7699" width="12.85546875" style="183" customWidth="1"/>
    <col min="7700" max="7700" width="14.5703125" style="183" customWidth="1"/>
    <col min="7701" max="7701" width="12.5703125" style="183" customWidth="1"/>
    <col min="7702" max="7936" width="11.42578125" style="183"/>
    <col min="7937" max="7937" width="76.85546875" style="183" customWidth="1"/>
    <col min="7938" max="7955" width="12.85546875" style="183" customWidth="1"/>
    <col min="7956" max="7956" width="14.5703125" style="183" customWidth="1"/>
    <col min="7957" max="7957" width="12.5703125" style="183" customWidth="1"/>
    <col min="7958" max="8192" width="11.42578125" style="183"/>
    <col min="8193" max="8193" width="76.85546875" style="183" customWidth="1"/>
    <col min="8194" max="8211" width="12.85546875" style="183" customWidth="1"/>
    <col min="8212" max="8212" width="14.5703125" style="183" customWidth="1"/>
    <col min="8213" max="8213" width="12.5703125" style="183" customWidth="1"/>
    <col min="8214" max="8448" width="11.42578125" style="183"/>
    <col min="8449" max="8449" width="76.85546875" style="183" customWidth="1"/>
    <col min="8450" max="8467" width="12.85546875" style="183" customWidth="1"/>
    <col min="8468" max="8468" width="14.5703125" style="183" customWidth="1"/>
    <col min="8469" max="8469" width="12.5703125" style="183" customWidth="1"/>
    <col min="8470" max="8704" width="11.42578125" style="183"/>
    <col min="8705" max="8705" width="76.85546875" style="183" customWidth="1"/>
    <col min="8706" max="8723" width="12.85546875" style="183" customWidth="1"/>
    <col min="8724" max="8724" width="14.5703125" style="183" customWidth="1"/>
    <col min="8725" max="8725" width="12.5703125" style="183" customWidth="1"/>
    <col min="8726" max="8960" width="11.42578125" style="183"/>
    <col min="8961" max="8961" width="76.85546875" style="183" customWidth="1"/>
    <col min="8962" max="8979" width="12.85546875" style="183" customWidth="1"/>
    <col min="8980" max="8980" width="14.5703125" style="183" customWidth="1"/>
    <col min="8981" max="8981" width="12.5703125" style="183" customWidth="1"/>
    <col min="8982" max="9216" width="11.42578125" style="183"/>
    <col min="9217" max="9217" width="76.85546875" style="183" customWidth="1"/>
    <col min="9218" max="9235" width="12.85546875" style="183" customWidth="1"/>
    <col min="9236" max="9236" width="14.5703125" style="183" customWidth="1"/>
    <col min="9237" max="9237" width="12.5703125" style="183" customWidth="1"/>
    <col min="9238" max="9472" width="11.42578125" style="183"/>
    <col min="9473" max="9473" width="76.85546875" style="183" customWidth="1"/>
    <col min="9474" max="9491" width="12.85546875" style="183" customWidth="1"/>
    <col min="9492" max="9492" width="14.5703125" style="183" customWidth="1"/>
    <col min="9493" max="9493" width="12.5703125" style="183" customWidth="1"/>
    <col min="9494" max="9728" width="11.42578125" style="183"/>
    <col min="9729" max="9729" width="76.85546875" style="183" customWidth="1"/>
    <col min="9730" max="9747" width="12.85546875" style="183" customWidth="1"/>
    <col min="9748" max="9748" width="14.5703125" style="183" customWidth="1"/>
    <col min="9749" max="9749" width="12.5703125" style="183" customWidth="1"/>
    <col min="9750" max="9984" width="11.42578125" style="183"/>
    <col min="9985" max="9985" width="76.85546875" style="183" customWidth="1"/>
    <col min="9986" max="10003" width="12.85546875" style="183" customWidth="1"/>
    <col min="10004" max="10004" width="14.5703125" style="183" customWidth="1"/>
    <col min="10005" max="10005" width="12.5703125" style="183" customWidth="1"/>
    <col min="10006" max="10240" width="11.42578125" style="183"/>
    <col min="10241" max="10241" width="76.85546875" style="183" customWidth="1"/>
    <col min="10242" max="10259" width="12.85546875" style="183" customWidth="1"/>
    <col min="10260" max="10260" width="14.5703125" style="183" customWidth="1"/>
    <col min="10261" max="10261" width="12.5703125" style="183" customWidth="1"/>
    <col min="10262" max="10496" width="11.42578125" style="183"/>
    <col min="10497" max="10497" width="76.85546875" style="183" customWidth="1"/>
    <col min="10498" max="10515" width="12.85546875" style="183" customWidth="1"/>
    <col min="10516" max="10516" width="14.5703125" style="183" customWidth="1"/>
    <col min="10517" max="10517" width="12.5703125" style="183" customWidth="1"/>
    <col min="10518" max="10752" width="11.42578125" style="183"/>
    <col min="10753" max="10753" width="76.85546875" style="183" customWidth="1"/>
    <col min="10754" max="10771" width="12.85546875" style="183" customWidth="1"/>
    <col min="10772" max="10772" width="14.5703125" style="183" customWidth="1"/>
    <col min="10773" max="10773" width="12.5703125" style="183" customWidth="1"/>
    <col min="10774" max="11008" width="11.42578125" style="183"/>
    <col min="11009" max="11009" width="76.85546875" style="183" customWidth="1"/>
    <col min="11010" max="11027" width="12.85546875" style="183" customWidth="1"/>
    <col min="11028" max="11028" width="14.5703125" style="183" customWidth="1"/>
    <col min="11029" max="11029" width="12.5703125" style="183" customWidth="1"/>
    <col min="11030" max="11264" width="11.42578125" style="183"/>
    <col min="11265" max="11265" width="76.85546875" style="183" customWidth="1"/>
    <col min="11266" max="11283" width="12.85546875" style="183" customWidth="1"/>
    <col min="11284" max="11284" width="14.5703125" style="183" customWidth="1"/>
    <col min="11285" max="11285" width="12.5703125" style="183" customWidth="1"/>
    <col min="11286" max="11520" width="11.42578125" style="183"/>
    <col min="11521" max="11521" width="76.85546875" style="183" customWidth="1"/>
    <col min="11522" max="11539" width="12.85546875" style="183" customWidth="1"/>
    <col min="11540" max="11540" width="14.5703125" style="183" customWidth="1"/>
    <col min="11541" max="11541" width="12.5703125" style="183" customWidth="1"/>
    <col min="11542" max="11776" width="11.42578125" style="183"/>
    <col min="11777" max="11777" width="76.85546875" style="183" customWidth="1"/>
    <col min="11778" max="11795" width="12.85546875" style="183" customWidth="1"/>
    <col min="11796" max="11796" width="14.5703125" style="183" customWidth="1"/>
    <col min="11797" max="11797" width="12.5703125" style="183" customWidth="1"/>
    <col min="11798" max="12032" width="11.42578125" style="183"/>
    <col min="12033" max="12033" width="76.85546875" style="183" customWidth="1"/>
    <col min="12034" max="12051" width="12.85546875" style="183" customWidth="1"/>
    <col min="12052" max="12052" width="14.5703125" style="183" customWidth="1"/>
    <col min="12053" max="12053" width="12.5703125" style="183" customWidth="1"/>
    <col min="12054" max="12288" width="11.42578125" style="183"/>
    <col min="12289" max="12289" width="76.85546875" style="183" customWidth="1"/>
    <col min="12290" max="12307" width="12.85546875" style="183" customWidth="1"/>
    <col min="12308" max="12308" width="14.5703125" style="183" customWidth="1"/>
    <col min="12309" max="12309" width="12.5703125" style="183" customWidth="1"/>
    <col min="12310" max="12544" width="11.42578125" style="183"/>
    <col min="12545" max="12545" width="76.85546875" style="183" customWidth="1"/>
    <col min="12546" max="12563" width="12.85546875" style="183" customWidth="1"/>
    <col min="12564" max="12564" width="14.5703125" style="183" customWidth="1"/>
    <col min="12565" max="12565" width="12.5703125" style="183" customWidth="1"/>
    <col min="12566" max="12800" width="11.42578125" style="183"/>
    <col min="12801" max="12801" width="76.85546875" style="183" customWidth="1"/>
    <col min="12802" max="12819" width="12.85546875" style="183" customWidth="1"/>
    <col min="12820" max="12820" width="14.5703125" style="183" customWidth="1"/>
    <col min="12821" max="12821" width="12.5703125" style="183" customWidth="1"/>
    <col min="12822" max="13056" width="11.42578125" style="183"/>
    <col min="13057" max="13057" width="76.85546875" style="183" customWidth="1"/>
    <col min="13058" max="13075" width="12.85546875" style="183" customWidth="1"/>
    <col min="13076" max="13076" width="14.5703125" style="183" customWidth="1"/>
    <col min="13077" max="13077" width="12.5703125" style="183" customWidth="1"/>
    <col min="13078" max="13312" width="11.42578125" style="183"/>
    <col min="13313" max="13313" width="76.85546875" style="183" customWidth="1"/>
    <col min="13314" max="13331" width="12.85546875" style="183" customWidth="1"/>
    <col min="13332" max="13332" width="14.5703125" style="183" customWidth="1"/>
    <col min="13333" max="13333" width="12.5703125" style="183" customWidth="1"/>
    <col min="13334" max="13568" width="11.42578125" style="183"/>
    <col min="13569" max="13569" width="76.85546875" style="183" customWidth="1"/>
    <col min="13570" max="13587" width="12.85546875" style="183" customWidth="1"/>
    <col min="13588" max="13588" width="14.5703125" style="183" customWidth="1"/>
    <col min="13589" max="13589" width="12.5703125" style="183" customWidth="1"/>
    <col min="13590" max="13824" width="11.42578125" style="183"/>
    <col min="13825" max="13825" width="76.85546875" style="183" customWidth="1"/>
    <col min="13826" max="13843" width="12.85546875" style="183" customWidth="1"/>
    <col min="13844" max="13844" width="14.5703125" style="183" customWidth="1"/>
    <col min="13845" max="13845" width="12.5703125" style="183" customWidth="1"/>
    <col min="13846" max="14080" width="11.42578125" style="183"/>
    <col min="14081" max="14081" width="76.85546875" style="183" customWidth="1"/>
    <col min="14082" max="14099" width="12.85546875" style="183" customWidth="1"/>
    <col min="14100" max="14100" width="14.5703125" style="183" customWidth="1"/>
    <col min="14101" max="14101" width="12.5703125" style="183" customWidth="1"/>
    <col min="14102" max="14336" width="11.42578125" style="183"/>
    <col min="14337" max="14337" width="76.85546875" style="183" customWidth="1"/>
    <col min="14338" max="14355" width="12.85546875" style="183" customWidth="1"/>
    <col min="14356" max="14356" width="14.5703125" style="183" customWidth="1"/>
    <col min="14357" max="14357" width="12.5703125" style="183" customWidth="1"/>
    <col min="14358" max="14592" width="11.42578125" style="183"/>
    <col min="14593" max="14593" width="76.85546875" style="183" customWidth="1"/>
    <col min="14594" max="14611" width="12.85546875" style="183" customWidth="1"/>
    <col min="14612" max="14612" width="14.5703125" style="183" customWidth="1"/>
    <col min="14613" max="14613" width="12.5703125" style="183" customWidth="1"/>
    <col min="14614" max="14848" width="11.42578125" style="183"/>
    <col min="14849" max="14849" width="76.85546875" style="183" customWidth="1"/>
    <col min="14850" max="14867" width="12.85546875" style="183" customWidth="1"/>
    <col min="14868" max="14868" width="14.5703125" style="183" customWidth="1"/>
    <col min="14869" max="14869" width="12.5703125" style="183" customWidth="1"/>
    <col min="14870" max="15104" width="11.42578125" style="183"/>
    <col min="15105" max="15105" width="76.85546875" style="183" customWidth="1"/>
    <col min="15106" max="15123" width="12.85546875" style="183" customWidth="1"/>
    <col min="15124" max="15124" width="14.5703125" style="183" customWidth="1"/>
    <col min="15125" max="15125" width="12.5703125" style="183" customWidth="1"/>
    <col min="15126" max="15360" width="11.42578125" style="183"/>
    <col min="15361" max="15361" width="76.85546875" style="183" customWidth="1"/>
    <col min="15362" max="15379" width="12.85546875" style="183" customWidth="1"/>
    <col min="15380" max="15380" width="14.5703125" style="183" customWidth="1"/>
    <col min="15381" max="15381" width="12.5703125" style="183" customWidth="1"/>
    <col min="15382" max="15616" width="11.42578125" style="183"/>
    <col min="15617" max="15617" width="76.85546875" style="183" customWidth="1"/>
    <col min="15618" max="15635" width="12.85546875" style="183" customWidth="1"/>
    <col min="15636" max="15636" width="14.5703125" style="183" customWidth="1"/>
    <col min="15637" max="15637" width="12.5703125" style="183" customWidth="1"/>
    <col min="15638" max="15872" width="11.42578125" style="183"/>
    <col min="15873" max="15873" width="76.85546875" style="183" customWidth="1"/>
    <col min="15874" max="15891" width="12.85546875" style="183" customWidth="1"/>
    <col min="15892" max="15892" width="14.5703125" style="183" customWidth="1"/>
    <col min="15893" max="15893" width="12.5703125" style="183" customWidth="1"/>
    <col min="15894" max="16128" width="11.42578125" style="183"/>
    <col min="16129" max="16129" width="76.85546875" style="183" customWidth="1"/>
    <col min="16130" max="16147" width="12.85546875" style="183" customWidth="1"/>
    <col min="16148" max="16148" width="14.5703125" style="183" customWidth="1"/>
    <col min="16149" max="16149" width="12.5703125" style="183" customWidth="1"/>
    <col min="16150" max="16384" width="11.42578125" style="183"/>
  </cols>
  <sheetData>
    <row r="1" spans="1:21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</row>
    <row r="2" spans="1:21" s="160" customFormat="1" ht="15" customHeight="1">
      <c r="A2" s="490" t="s">
        <v>979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</row>
    <row r="3" spans="1:2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</row>
    <row r="4" spans="1:21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</row>
    <row r="5" spans="1:21" ht="15" customHeight="1">
      <c r="A5" s="185"/>
      <c r="B5" s="159"/>
      <c r="C5" s="159"/>
      <c r="D5" s="182"/>
      <c r="E5" s="182"/>
      <c r="F5" s="182"/>
      <c r="G5" s="182"/>
      <c r="H5" s="182"/>
      <c r="I5" s="182"/>
      <c r="J5" s="159"/>
      <c r="K5" s="159"/>
      <c r="L5" s="159"/>
      <c r="M5" s="209"/>
      <c r="N5" s="159"/>
      <c r="O5" s="159"/>
      <c r="P5" s="159"/>
      <c r="Q5" s="159"/>
      <c r="R5" s="159"/>
      <c r="S5" s="159"/>
      <c r="T5" s="159"/>
      <c r="U5" s="185"/>
    </row>
    <row r="6" spans="1:21" s="192" customFormat="1" ht="30" customHeight="1">
      <c r="A6" s="186" t="s">
        <v>595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  <c r="U6" s="187" t="s">
        <v>70</v>
      </c>
    </row>
    <row r="7" spans="1:21" ht="15" customHeight="1">
      <c r="A7" s="190" t="s">
        <v>84</v>
      </c>
      <c r="B7" s="182">
        <v>0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182">
        <v>0</v>
      </c>
      <c r="T7" s="182">
        <v>31127.450140000001</v>
      </c>
      <c r="U7" s="350">
        <v>4.4772698293654286E-3</v>
      </c>
    </row>
    <row r="8" spans="1:21" ht="15" customHeight="1">
      <c r="A8" s="190" t="s">
        <v>85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  <c r="U8" s="350">
        <v>0</v>
      </c>
    </row>
    <row r="9" spans="1:21" ht="15" customHeight="1">
      <c r="A9" s="190" t="s">
        <v>86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  <c r="U9" s="350">
        <v>0</v>
      </c>
    </row>
    <row r="10" spans="1:21" ht="15" customHeight="1">
      <c r="A10" s="190" t="s">
        <v>1014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  <c r="U10" s="350">
        <v>0</v>
      </c>
    </row>
    <row r="11" spans="1:21" ht="15" customHeight="1">
      <c r="A11" s="190" t="s">
        <v>99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182">
        <v>0</v>
      </c>
      <c r="T11" s="182">
        <v>828.16276000000005</v>
      </c>
      <c r="U11" s="350">
        <v>1.1912020170220093E-4</v>
      </c>
    </row>
    <row r="12" spans="1:21" ht="15" customHeight="1">
      <c r="A12" s="190" t="s">
        <v>100</v>
      </c>
      <c r="B12" s="182">
        <v>0</v>
      </c>
      <c r="C12" s="182">
        <v>0</v>
      </c>
      <c r="D12" s="182">
        <v>297.82952</v>
      </c>
      <c r="E12" s="182">
        <v>0</v>
      </c>
      <c r="F12" s="182">
        <v>0</v>
      </c>
      <c r="G12" s="182">
        <v>1907.5108899999998</v>
      </c>
      <c r="H12" s="182">
        <v>0</v>
      </c>
      <c r="I12" s="182">
        <v>0</v>
      </c>
      <c r="J12" s="182">
        <v>0</v>
      </c>
      <c r="K12" s="182">
        <v>117.59291999999999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80781.500709999993</v>
      </c>
      <c r="U12" s="350">
        <v>1.1619344799302116E-2</v>
      </c>
    </row>
    <row r="13" spans="1:21" ht="15" customHeight="1">
      <c r="A13" s="190" t="s">
        <v>1021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182">
        <v>0</v>
      </c>
      <c r="T13" s="182">
        <v>1157.2594899999999</v>
      </c>
      <c r="U13" s="350">
        <v>1.6645639061406984E-4</v>
      </c>
    </row>
    <row r="14" spans="1:21" ht="15" customHeight="1">
      <c r="A14" s="190" t="s">
        <v>1022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1080.6991200000002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182">
        <v>0</v>
      </c>
      <c r="T14" s="182">
        <v>2481.3011099999999</v>
      </c>
      <c r="U14" s="350">
        <v>3.5690217307899117E-4</v>
      </c>
    </row>
    <row r="15" spans="1:21" ht="15" customHeight="1">
      <c r="A15" s="190" t="s">
        <v>1023</v>
      </c>
      <c r="B15" s="182">
        <v>0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0</v>
      </c>
      <c r="R15" s="182">
        <v>0</v>
      </c>
      <c r="S15" s="182">
        <v>0</v>
      </c>
      <c r="T15" s="182">
        <v>0</v>
      </c>
      <c r="U15" s="350">
        <v>0</v>
      </c>
    </row>
    <row r="16" spans="1:21" ht="15" customHeight="1">
      <c r="A16" s="190" t="s">
        <v>619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  <c r="U16" s="350">
        <v>0</v>
      </c>
    </row>
    <row r="17" spans="1:21" ht="15" customHeight="1">
      <c r="A17" s="190" t="s">
        <v>620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0</v>
      </c>
      <c r="R17" s="182">
        <v>0</v>
      </c>
      <c r="S17" s="182">
        <v>0</v>
      </c>
      <c r="T17" s="182">
        <v>0</v>
      </c>
      <c r="U17" s="350">
        <v>0</v>
      </c>
    </row>
    <row r="18" spans="1:21" ht="15" customHeight="1">
      <c r="A18" s="190" t="s">
        <v>89</v>
      </c>
      <c r="B18" s="182">
        <v>36159.023450000001</v>
      </c>
      <c r="C18" s="182">
        <v>17650.262010000002</v>
      </c>
      <c r="D18" s="182">
        <v>6399.6467899999998</v>
      </c>
      <c r="E18" s="182">
        <v>33833.309829999998</v>
      </c>
      <c r="F18" s="182">
        <v>9397.4104000000007</v>
      </c>
      <c r="G18" s="182">
        <v>8740.5359499999995</v>
      </c>
      <c r="H18" s="182">
        <v>14897.954019999999</v>
      </c>
      <c r="I18" s="182">
        <v>12470.44857</v>
      </c>
      <c r="J18" s="182">
        <v>7632.8498499999996</v>
      </c>
      <c r="K18" s="182">
        <v>28234.978219999997</v>
      </c>
      <c r="L18" s="182">
        <v>5110.9020899999996</v>
      </c>
      <c r="M18" s="182">
        <v>3457.5598199999999</v>
      </c>
      <c r="N18" s="182">
        <v>5937.94416</v>
      </c>
      <c r="O18" s="182">
        <v>3876.5032799999999</v>
      </c>
      <c r="P18" s="182">
        <v>1611.10752</v>
      </c>
      <c r="Q18" s="182">
        <v>16480.915349999999</v>
      </c>
      <c r="R18" s="182">
        <v>686.52124000000003</v>
      </c>
      <c r="S18" s="182">
        <v>16737.766530000001</v>
      </c>
      <c r="T18" s="182">
        <v>783194.43229999999</v>
      </c>
      <c r="U18" s="350">
        <v>0.11265210566533654</v>
      </c>
    </row>
    <row r="19" spans="1:21" ht="15" customHeight="1">
      <c r="A19" s="190" t="s">
        <v>91</v>
      </c>
      <c r="B19" s="182">
        <v>0</v>
      </c>
      <c r="C19" s="182">
        <v>11650.158029999999</v>
      </c>
      <c r="D19" s="182">
        <v>751.80843000000004</v>
      </c>
      <c r="E19" s="182">
        <v>15940.965340000001</v>
      </c>
      <c r="F19" s="182">
        <v>891.14175999999998</v>
      </c>
      <c r="G19" s="182">
        <v>0</v>
      </c>
      <c r="H19" s="182">
        <v>1078.7249399999998</v>
      </c>
      <c r="I19" s="182">
        <v>7.63124</v>
      </c>
      <c r="J19" s="182">
        <v>29966.666960000002</v>
      </c>
      <c r="K19" s="182">
        <v>414.54414000000003</v>
      </c>
      <c r="L19" s="182">
        <v>0</v>
      </c>
      <c r="M19" s="182">
        <v>0</v>
      </c>
      <c r="N19" s="182">
        <v>0</v>
      </c>
      <c r="O19" s="182">
        <v>0</v>
      </c>
      <c r="P19" s="182">
        <v>1549.29468</v>
      </c>
      <c r="Q19" s="182">
        <v>0</v>
      </c>
      <c r="R19" s="182">
        <v>1359.8422499999999</v>
      </c>
      <c r="S19" s="182">
        <v>0</v>
      </c>
      <c r="T19" s="182">
        <v>707168.63058</v>
      </c>
      <c r="U19" s="350">
        <v>0.10171680493356018</v>
      </c>
    </row>
    <row r="20" spans="1:21" ht="15" customHeight="1">
      <c r="A20" s="190" t="s">
        <v>92</v>
      </c>
      <c r="B20" s="182">
        <v>23424.899799999999</v>
      </c>
      <c r="C20" s="182">
        <v>0</v>
      </c>
      <c r="D20" s="182">
        <v>887.8537</v>
      </c>
      <c r="E20" s="182">
        <v>0</v>
      </c>
      <c r="F20" s="182">
        <v>0</v>
      </c>
      <c r="G20" s="182">
        <v>85251.898150000008</v>
      </c>
      <c r="H20" s="182">
        <v>15424.984050000001</v>
      </c>
      <c r="I20" s="182">
        <v>37629.777529999999</v>
      </c>
      <c r="J20" s="182">
        <v>1794.7998799999998</v>
      </c>
      <c r="K20" s="182">
        <v>84882.181110000005</v>
      </c>
      <c r="L20" s="182">
        <v>5091.0368499999995</v>
      </c>
      <c r="M20" s="182">
        <v>14768.107390000001</v>
      </c>
      <c r="N20" s="182">
        <v>4766.7795999999998</v>
      </c>
      <c r="O20" s="182">
        <v>4077.25479</v>
      </c>
      <c r="P20" s="182">
        <v>0</v>
      </c>
      <c r="Q20" s="182">
        <v>6601.9192999999996</v>
      </c>
      <c r="R20" s="182">
        <v>7054.2322400000003</v>
      </c>
      <c r="S20" s="182">
        <v>16563.19673</v>
      </c>
      <c r="T20" s="182">
        <v>932299.16229999997</v>
      </c>
      <c r="U20" s="350">
        <v>0.13409883856642982</v>
      </c>
    </row>
    <row r="21" spans="1:21" ht="15" customHeight="1">
      <c r="A21" s="190" t="s">
        <v>621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  <c r="R21" s="182">
        <v>0</v>
      </c>
      <c r="S21" s="182">
        <v>0</v>
      </c>
      <c r="T21" s="182">
        <v>0</v>
      </c>
      <c r="U21" s="350">
        <v>0</v>
      </c>
    </row>
    <row r="22" spans="1:21" ht="15" customHeight="1">
      <c r="A22" s="190" t="s">
        <v>93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182">
        <v>0</v>
      </c>
      <c r="S22" s="182">
        <v>0</v>
      </c>
      <c r="T22" s="182">
        <v>0</v>
      </c>
      <c r="U22" s="350">
        <v>0</v>
      </c>
    </row>
    <row r="23" spans="1:21" ht="15" customHeight="1">
      <c r="A23" s="190" t="s">
        <v>94</v>
      </c>
      <c r="B23" s="182">
        <v>0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0</v>
      </c>
      <c r="T23" s="182">
        <v>0</v>
      </c>
      <c r="U23" s="350">
        <v>0</v>
      </c>
    </row>
    <row r="24" spans="1:21" ht="15" customHeight="1">
      <c r="A24" s="190" t="s">
        <v>95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0</v>
      </c>
      <c r="U24" s="350">
        <v>0</v>
      </c>
    </row>
    <row r="25" spans="1:21" ht="15" customHeight="1">
      <c r="A25" s="190" t="s">
        <v>1017</v>
      </c>
      <c r="B25" s="182">
        <v>1012.5336500000001</v>
      </c>
      <c r="C25" s="182">
        <v>0</v>
      </c>
      <c r="D25" s="182">
        <v>246.84438</v>
      </c>
      <c r="E25" s="182">
        <v>1824.1326899999999</v>
      </c>
      <c r="F25" s="182">
        <v>2573.8135600000001</v>
      </c>
      <c r="G25" s="182">
        <v>515.21128999999996</v>
      </c>
      <c r="H25" s="182">
        <v>10660.409710000002</v>
      </c>
      <c r="I25" s="182">
        <v>80361.816439999995</v>
      </c>
      <c r="J25" s="182">
        <v>0</v>
      </c>
      <c r="K25" s="182">
        <v>0</v>
      </c>
      <c r="L25" s="182">
        <v>9806.0004499999995</v>
      </c>
      <c r="M25" s="182">
        <v>0</v>
      </c>
      <c r="N25" s="182">
        <v>6662.6414400000003</v>
      </c>
      <c r="O25" s="182">
        <v>2869.3183399999998</v>
      </c>
      <c r="P25" s="182">
        <v>2424.8912200000004</v>
      </c>
      <c r="Q25" s="182">
        <v>32.734090000000002</v>
      </c>
      <c r="R25" s="182">
        <v>0</v>
      </c>
      <c r="S25" s="182">
        <v>17772.351139999999</v>
      </c>
      <c r="T25" s="182">
        <v>262469.40716999996</v>
      </c>
      <c r="U25" s="350">
        <v>3.7752734405429554E-2</v>
      </c>
    </row>
    <row r="26" spans="1:21" ht="15" customHeight="1">
      <c r="A26" s="190" t="s">
        <v>1024</v>
      </c>
      <c r="B26" s="182">
        <v>0</v>
      </c>
      <c r="C26" s="182">
        <v>0</v>
      </c>
      <c r="D26" s="182">
        <v>0</v>
      </c>
      <c r="E26" s="182">
        <v>0</v>
      </c>
      <c r="F26" s="182">
        <v>0</v>
      </c>
      <c r="G26" s="182">
        <v>14047.927019999999</v>
      </c>
      <c r="H26" s="182">
        <v>0</v>
      </c>
      <c r="I26" s="182">
        <v>19512.667879999997</v>
      </c>
      <c r="J26" s="182">
        <v>0</v>
      </c>
      <c r="K26" s="182">
        <v>0</v>
      </c>
      <c r="L26" s="182">
        <v>586.72357999999997</v>
      </c>
      <c r="M26" s="182">
        <v>0</v>
      </c>
      <c r="N26" s="182">
        <v>1380.3357699999999</v>
      </c>
      <c r="O26" s="182">
        <v>737.82577000000003</v>
      </c>
      <c r="P26" s="182">
        <v>0</v>
      </c>
      <c r="Q26" s="182">
        <v>48.968050000000005</v>
      </c>
      <c r="R26" s="182">
        <v>0</v>
      </c>
      <c r="S26" s="182">
        <v>3233.7177499999998</v>
      </c>
      <c r="T26" s="182">
        <v>81557.225129999992</v>
      </c>
      <c r="U26" s="350">
        <v>1.1730922443020028E-2</v>
      </c>
    </row>
    <row r="27" spans="1:21" ht="15" customHeight="1">
      <c r="A27" s="190" t="s">
        <v>1019</v>
      </c>
      <c r="B27" s="182">
        <v>0</v>
      </c>
      <c r="C27" s="182">
        <v>0</v>
      </c>
      <c r="D27" s="182">
        <v>0</v>
      </c>
      <c r="E27" s="182">
        <v>0</v>
      </c>
      <c r="F27" s="182">
        <v>0</v>
      </c>
      <c r="G27" s="182">
        <v>0</v>
      </c>
      <c r="H27" s="182">
        <v>0</v>
      </c>
      <c r="I27" s="182">
        <v>0</v>
      </c>
      <c r="J27" s="182">
        <v>0</v>
      </c>
      <c r="K27" s="182">
        <v>0</v>
      </c>
      <c r="L27" s="182">
        <v>0</v>
      </c>
      <c r="M27" s="182">
        <v>0</v>
      </c>
      <c r="N27" s="182">
        <v>0</v>
      </c>
      <c r="O27" s="182">
        <v>0</v>
      </c>
      <c r="P27" s="182">
        <v>0</v>
      </c>
      <c r="Q27" s="182">
        <v>0</v>
      </c>
      <c r="R27" s="182">
        <v>0</v>
      </c>
      <c r="S27" s="182">
        <v>0</v>
      </c>
      <c r="T27" s="182">
        <v>7861.9088099999999</v>
      </c>
      <c r="U27" s="350">
        <v>1.1308310496979004E-3</v>
      </c>
    </row>
    <row r="28" spans="1:21" ht="15" customHeight="1">
      <c r="A28" s="190" t="s">
        <v>87</v>
      </c>
      <c r="B28" s="182">
        <v>75036.39476000001</v>
      </c>
      <c r="C28" s="182">
        <v>76732.460989999992</v>
      </c>
      <c r="D28" s="182">
        <v>2193.6624100000004</v>
      </c>
      <c r="E28" s="182">
        <v>26602.936450000001</v>
      </c>
      <c r="F28" s="182">
        <v>1708.8734199999999</v>
      </c>
      <c r="G28" s="182">
        <v>29242.443289999999</v>
      </c>
      <c r="H28" s="182">
        <v>21475.107789999998</v>
      </c>
      <c r="I28" s="182">
        <v>9528.00461</v>
      </c>
      <c r="J28" s="182">
        <v>6197.1889800000008</v>
      </c>
      <c r="K28" s="182">
        <v>9410.0661300000011</v>
      </c>
      <c r="L28" s="182">
        <v>47274.945140000003</v>
      </c>
      <c r="M28" s="182">
        <v>11887.520990000001</v>
      </c>
      <c r="N28" s="182">
        <v>8437.0162500000006</v>
      </c>
      <c r="O28" s="182">
        <v>19293.843510000002</v>
      </c>
      <c r="P28" s="182">
        <v>5018.7628500000001</v>
      </c>
      <c r="Q28" s="182">
        <v>4459.8595500000001</v>
      </c>
      <c r="R28" s="182">
        <v>5574.4457300000004</v>
      </c>
      <c r="S28" s="182">
        <v>35954.308149999997</v>
      </c>
      <c r="T28" s="182">
        <v>961590.44100999995</v>
      </c>
      <c r="U28" s="350">
        <v>0.13831199954948414</v>
      </c>
    </row>
    <row r="29" spans="1:21" ht="15" customHeight="1">
      <c r="A29" s="190" t="s">
        <v>336</v>
      </c>
      <c r="B29" s="182">
        <v>364.83235999999999</v>
      </c>
      <c r="C29" s="182">
        <v>37267.504719999997</v>
      </c>
      <c r="D29" s="182">
        <v>0</v>
      </c>
      <c r="E29" s="182">
        <v>2235.4823799999999</v>
      </c>
      <c r="F29" s="182">
        <v>0</v>
      </c>
      <c r="G29" s="182">
        <v>78.938249999999996</v>
      </c>
      <c r="H29" s="182">
        <v>47.883980000000001</v>
      </c>
      <c r="I29" s="182">
        <v>672.08152000000007</v>
      </c>
      <c r="J29" s="182">
        <v>928.13049999999998</v>
      </c>
      <c r="K29" s="182">
        <v>0</v>
      </c>
      <c r="L29" s="182">
        <v>38314.10312</v>
      </c>
      <c r="M29" s="182">
        <v>253.05708999999999</v>
      </c>
      <c r="N29" s="182">
        <v>3349.6457400000004</v>
      </c>
      <c r="O29" s="182">
        <v>271.40769</v>
      </c>
      <c r="P29" s="182">
        <v>2012.8244199999999</v>
      </c>
      <c r="Q29" s="182">
        <v>1603.4732099999999</v>
      </c>
      <c r="R29" s="182">
        <v>0</v>
      </c>
      <c r="S29" s="182">
        <v>463.51084000000003</v>
      </c>
      <c r="T29" s="182">
        <v>133422.34009000001</v>
      </c>
      <c r="U29" s="350">
        <v>1.9191029626954549E-2</v>
      </c>
    </row>
    <row r="30" spans="1:21" ht="15" customHeight="1">
      <c r="A30" s="275" t="s">
        <v>623</v>
      </c>
      <c r="B30" s="182">
        <v>98.918960000000013</v>
      </c>
      <c r="C30" s="182">
        <v>954.87728000000004</v>
      </c>
      <c r="D30" s="182">
        <v>0</v>
      </c>
      <c r="E30" s="182">
        <v>0</v>
      </c>
      <c r="F30" s="182">
        <v>0</v>
      </c>
      <c r="G30" s="182">
        <v>0</v>
      </c>
      <c r="H30" s="182">
        <v>0</v>
      </c>
      <c r="I30" s="182">
        <v>0</v>
      </c>
      <c r="J30" s="182">
        <v>591.4949499999999</v>
      </c>
      <c r="K30" s="182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825.64392000000009</v>
      </c>
      <c r="Q30" s="182">
        <v>0</v>
      </c>
      <c r="R30" s="182">
        <v>0</v>
      </c>
      <c r="S30" s="182">
        <v>0</v>
      </c>
      <c r="T30" s="182">
        <v>2470.9351099999999</v>
      </c>
      <c r="U30" s="350">
        <v>3.5541116180622519E-4</v>
      </c>
    </row>
    <row r="31" spans="1:21" ht="15" customHeight="1">
      <c r="A31" s="190" t="s">
        <v>624</v>
      </c>
      <c r="B31" s="182">
        <v>4077.7974199999999</v>
      </c>
      <c r="C31" s="182">
        <v>343.80856</v>
      </c>
      <c r="D31" s="182">
        <v>255.07160999999999</v>
      </c>
      <c r="E31" s="182">
        <v>248.50140999999999</v>
      </c>
      <c r="F31" s="182">
        <v>134.1901</v>
      </c>
      <c r="G31" s="182">
        <v>282.77517</v>
      </c>
      <c r="H31" s="182">
        <v>328.49958000000004</v>
      </c>
      <c r="I31" s="182">
        <v>0</v>
      </c>
      <c r="J31" s="182">
        <v>0</v>
      </c>
      <c r="K31" s="182">
        <v>0</v>
      </c>
      <c r="L31" s="182">
        <v>66.06792999999999</v>
      </c>
      <c r="M31" s="182">
        <v>0</v>
      </c>
      <c r="N31" s="182">
        <v>0</v>
      </c>
      <c r="O31" s="182">
        <v>0</v>
      </c>
      <c r="P31" s="182">
        <v>0</v>
      </c>
      <c r="Q31" s="182">
        <v>0</v>
      </c>
      <c r="R31" s="182">
        <v>0</v>
      </c>
      <c r="S31" s="182">
        <v>0</v>
      </c>
      <c r="T31" s="182">
        <v>13036.662279999999</v>
      </c>
      <c r="U31" s="350">
        <v>1.8751505323869844E-3</v>
      </c>
    </row>
    <row r="32" spans="1:21" ht="15" customHeight="1">
      <c r="A32" s="275" t="s">
        <v>88</v>
      </c>
      <c r="B32" s="182">
        <v>163.14846</v>
      </c>
      <c r="C32" s="182">
        <v>0</v>
      </c>
      <c r="D32" s="182">
        <v>0</v>
      </c>
      <c r="E32" s="182">
        <v>0</v>
      </c>
      <c r="F32" s="182">
        <v>0</v>
      </c>
      <c r="G32" s="182">
        <v>98.99575999999999</v>
      </c>
      <c r="H32" s="182">
        <v>0</v>
      </c>
      <c r="I32" s="182">
        <v>0</v>
      </c>
      <c r="J32" s="182">
        <v>0</v>
      </c>
      <c r="K32" s="182">
        <v>0</v>
      </c>
      <c r="L32" s="182">
        <v>0</v>
      </c>
      <c r="M32" s="182">
        <v>0</v>
      </c>
      <c r="N32" s="182">
        <v>0</v>
      </c>
      <c r="O32" s="182">
        <v>0</v>
      </c>
      <c r="P32" s="182">
        <v>0</v>
      </c>
      <c r="Q32" s="182">
        <v>0</v>
      </c>
      <c r="R32" s="182">
        <v>0</v>
      </c>
      <c r="S32" s="182">
        <v>0</v>
      </c>
      <c r="T32" s="182">
        <v>333.52398999999997</v>
      </c>
      <c r="U32" s="350">
        <v>4.7972991397636431E-5</v>
      </c>
    </row>
    <row r="33" spans="1:21" ht="15" customHeight="1">
      <c r="A33" s="190" t="s">
        <v>96</v>
      </c>
      <c r="B33" s="182">
        <v>63736.449119999997</v>
      </c>
      <c r="C33" s="182">
        <v>96128.447709999993</v>
      </c>
      <c r="D33" s="182">
        <v>99509.817309999999</v>
      </c>
      <c r="E33" s="182">
        <v>100050.77622</v>
      </c>
      <c r="F33" s="182">
        <v>86159.558919999996</v>
      </c>
      <c r="G33" s="182">
        <v>47306.828240000003</v>
      </c>
      <c r="H33" s="182">
        <v>23543.012440000002</v>
      </c>
      <c r="I33" s="182">
        <v>38063.615270000002</v>
      </c>
      <c r="J33" s="182">
        <v>10033.21449</v>
      </c>
      <c r="K33" s="182">
        <v>60508.642789999998</v>
      </c>
      <c r="L33" s="182">
        <v>118135.05533</v>
      </c>
      <c r="M33" s="182">
        <v>21368.978199999998</v>
      </c>
      <c r="N33" s="182">
        <v>13594.37455</v>
      </c>
      <c r="O33" s="182">
        <v>18314.51886</v>
      </c>
      <c r="P33" s="182">
        <v>5350.5320300000003</v>
      </c>
      <c r="Q33" s="182">
        <v>4112.9678100000001</v>
      </c>
      <c r="R33" s="182">
        <v>355.48818999999997</v>
      </c>
      <c r="S33" s="182">
        <v>7415.70849</v>
      </c>
      <c r="T33" s="182">
        <v>2127145.1466899998</v>
      </c>
      <c r="U33" s="350">
        <v>0.30596154664521569</v>
      </c>
    </row>
    <row r="34" spans="1:21" ht="15" customHeight="1">
      <c r="A34" s="190" t="s">
        <v>97</v>
      </c>
      <c r="B34" s="182">
        <v>1409.2483300000001</v>
      </c>
      <c r="C34" s="182">
        <v>28294.042570000001</v>
      </c>
      <c r="D34" s="182">
        <v>1533.3626299999999</v>
      </c>
      <c r="E34" s="182">
        <v>15349.884980000001</v>
      </c>
      <c r="F34" s="182">
        <v>747.38652999999999</v>
      </c>
      <c r="G34" s="182">
        <v>0</v>
      </c>
      <c r="H34" s="182">
        <v>2580.8094500000002</v>
      </c>
      <c r="I34" s="182">
        <v>526.17363999999998</v>
      </c>
      <c r="J34" s="182">
        <v>7836.0838099999992</v>
      </c>
      <c r="K34" s="182">
        <v>0</v>
      </c>
      <c r="L34" s="182">
        <v>176.31748000000002</v>
      </c>
      <c r="M34" s="182">
        <v>4457.4753499999997</v>
      </c>
      <c r="N34" s="182">
        <v>0</v>
      </c>
      <c r="O34" s="182">
        <v>0</v>
      </c>
      <c r="P34" s="182">
        <v>1890.49856</v>
      </c>
      <c r="Q34" s="182">
        <v>0</v>
      </c>
      <c r="R34" s="182">
        <v>751.02031999999997</v>
      </c>
      <c r="S34" s="182">
        <v>0</v>
      </c>
      <c r="T34" s="182">
        <v>232636.18442999999</v>
      </c>
      <c r="U34" s="350">
        <v>3.34616219793945E-2</v>
      </c>
    </row>
    <row r="35" spans="1:21" s="192" customFormat="1" ht="15" customHeight="1">
      <c r="A35" s="190" t="s">
        <v>98</v>
      </c>
      <c r="B35" s="182">
        <v>72688.37341</v>
      </c>
      <c r="C35" s="182">
        <v>0</v>
      </c>
      <c r="D35" s="182">
        <v>4769.6338099999994</v>
      </c>
      <c r="E35" s="182">
        <v>0</v>
      </c>
      <c r="F35" s="182">
        <v>0</v>
      </c>
      <c r="G35" s="182">
        <v>23484.255559999998</v>
      </c>
      <c r="H35" s="182">
        <v>15603.496499999999</v>
      </c>
      <c r="I35" s="182">
        <v>81300.439280000006</v>
      </c>
      <c r="J35" s="182">
        <v>487.20209</v>
      </c>
      <c r="K35" s="182">
        <v>42719.849020000001</v>
      </c>
      <c r="L35" s="182">
        <v>4764.0981500000007</v>
      </c>
      <c r="M35" s="182">
        <v>1850.9366100000002</v>
      </c>
      <c r="N35" s="182">
        <v>15206.085140000001</v>
      </c>
      <c r="O35" s="182">
        <v>8919.5995999999996</v>
      </c>
      <c r="P35" s="182">
        <v>0</v>
      </c>
      <c r="Q35" s="182">
        <v>92.539910000000006</v>
      </c>
      <c r="R35" s="182">
        <v>1756.4576000000002</v>
      </c>
      <c r="S35" s="182">
        <v>12034.81776</v>
      </c>
      <c r="T35" s="182">
        <v>590766.71491999994</v>
      </c>
      <c r="U35" s="350">
        <v>8.4973937055823456E-2</v>
      </c>
    </row>
    <row r="36" spans="1:21" s="192" customFormat="1" ht="15" customHeight="1">
      <c r="A36" s="190" t="s">
        <v>421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  <c r="R36" s="182">
        <v>0</v>
      </c>
      <c r="S36" s="182">
        <v>0</v>
      </c>
      <c r="T36" s="182">
        <v>0</v>
      </c>
      <c r="U36" s="350">
        <v>0</v>
      </c>
    </row>
    <row r="37" spans="1:21" s="192" customFormat="1" ht="15" customHeight="1">
      <c r="A37" s="193" t="s">
        <v>605</v>
      </c>
      <c r="B37" s="194">
        <v>278171.61972000002</v>
      </c>
      <c r="C37" s="194">
        <v>269021.56186999998</v>
      </c>
      <c r="D37" s="194">
        <v>116845.53059000001</v>
      </c>
      <c r="E37" s="194">
        <v>196085.98929999999</v>
      </c>
      <c r="F37" s="194">
        <v>101612.37469</v>
      </c>
      <c r="G37" s="194">
        <v>212038.01869000003</v>
      </c>
      <c r="H37" s="194">
        <v>105640.88246000001</v>
      </c>
      <c r="I37" s="194">
        <v>280072.65598000004</v>
      </c>
      <c r="J37" s="194">
        <v>65467.631509999992</v>
      </c>
      <c r="K37" s="194">
        <v>226287.85433</v>
      </c>
      <c r="L37" s="194">
        <v>229325.25012000001</v>
      </c>
      <c r="M37" s="194">
        <v>58043.635449999994</v>
      </c>
      <c r="N37" s="194">
        <v>59334.822650000009</v>
      </c>
      <c r="O37" s="194">
        <v>58360.271840000001</v>
      </c>
      <c r="P37" s="194">
        <v>20683.555200000003</v>
      </c>
      <c r="Q37" s="194">
        <v>33433.377269999997</v>
      </c>
      <c r="R37" s="194">
        <v>17538.007570000002</v>
      </c>
      <c r="S37" s="194">
        <v>110175.37739000001</v>
      </c>
      <c r="T37" s="194">
        <v>6952328.3890199997</v>
      </c>
      <c r="U37" s="448">
        <v>1</v>
      </c>
    </row>
    <row r="38" spans="1:21" s="265" customFormat="1" ht="15" customHeight="1">
      <c r="A38" s="454" t="s">
        <v>665</v>
      </c>
      <c r="B38" s="191">
        <v>4.0011288902768748E-2</v>
      </c>
      <c r="C38" s="191">
        <v>3.8695174741008066E-2</v>
      </c>
      <c r="D38" s="191">
        <v>1.6806675987074679E-2</v>
      </c>
      <c r="E38" s="191">
        <v>2.820436238450472E-2</v>
      </c>
      <c r="F38" s="191">
        <v>1.4615589052220141E-2</v>
      </c>
      <c r="G38" s="191">
        <v>3.0498849712691564E-2</v>
      </c>
      <c r="H38" s="191">
        <v>1.5195036331546351E-2</v>
      </c>
      <c r="I38" s="191">
        <v>4.0284727692426955E-2</v>
      </c>
      <c r="J38" s="191">
        <v>9.4166483294136089E-3</v>
      </c>
      <c r="K38" s="191">
        <v>3.2548499102456455E-2</v>
      </c>
      <c r="L38" s="191">
        <v>3.2985388101370409E-2</v>
      </c>
      <c r="M38" s="191">
        <v>8.3488052062773502E-3</v>
      </c>
      <c r="N38" s="191">
        <v>8.5345253172604881E-3</v>
      </c>
      <c r="O38" s="191">
        <v>8.39434914095398E-3</v>
      </c>
      <c r="P38" s="191">
        <v>2.9750544051782854E-3</v>
      </c>
      <c r="Q38" s="191">
        <v>4.8089467872090503E-3</v>
      </c>
      <c r="R38" s="191">
        <v>2.5226092020765663E-3</v>
      </c>
      <c r="S38" s="191">
        <v>1.5847263136189449E-2</v>
      </c>
      <c r="T38" s="191">
        <v>1</v>
      </c>
      <c r="U38" s="455"/>
    </row>
    <row r="39" spans="1:21" ht="15" customHeight="1" thickBot="1">
      <c r="A39" s="197"/>
      <c r="B39" s="198"/>
      <c r="C39" s="198"/>
      <c r="D39" s="199"/>
      <c r="E39" s="199"/>
      <c r="F39" s="199"/>
      <c r="G39" s="199"/>
      <c r="H39" s="199"/>
      <c r="I39" s="199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7"/>
    </row>
    <row r="40" spans="1:21" ht="15" customHeight="1" thickTop="1">
      <c r="A40" s="181" t="s">
        <v>588</v>
      </c>
      <c r="B40" s="201"/>
      <c r="C40" s="201"/>
      <c r="D40" s="191"/>
      <c r="E40" s="191"/>
      <c r="F40" s="191"/>
      <c r="G40" s="191"/>
      <c r="H40" s="191"/>
      <c r="I40" s="19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181"/>
    </row>
    <row r="41" spans="1:21" ht="15" customHeight="1">
      <c r="A41" s="208"/>
      <c r="B41" s="159"/>
      <c r="C41" s="159"/>
      <c r="D41" s="182"/>
      <c r="E41" s="182"/>
      <c r="F41" s="182"/>
      <c r="G41" s="182"/>
      <c r="H41" s="182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</row>
  </sheetData>
  <mergeCells count="4">
    <mergeCell ref="A1:U1"/>
    <mergeCell ref="A2:U2"/>
    <mergeCell ref="A3:U3"/>
    <mergeCell ref="A4:U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47"/>
  <sheetViews>
    <sheetView zoomScaleNormal="100" workbookViewId="0">
      <selection sqref="A1:T1"/>
    </sheetView>
  </sheetViews>
  <sheetFormatPr defaultColWidth="11.42578125" defaultRowHeight="12.75"/>
  <cols>
    <col min="1" max="1" width="56.140625" style="184" customWidth="1"/>
    <col min="2" max="20" width="11.5703125" style="183" customWidth="1"/>
    <col min="21" max="256" width="11.42578125" style="183"/>
    <col min="257" max="257" width="56.140625" style="183" customWidth="1"/>
    <col min="258" max="276" width="11.5703125" style="183" customWidth="1"/>
    <col min="277" max="512" width="11.42578125" style="183"/>
    <col min="513" max="513" width="56.140625" style="183" customWidth="1"/>
    <col min="514" max="532" width="11.5703125" style="183" customWidth="1"/>
    <col min="533" max="768" width="11.42578125" style="183"/>
    <col min="769" max="769" width="56.140625" style="183" customWidth="1"/>
    <col min="770" max="788" width="11.5703125" style="183" customWidth="1"/>
    <col min="789" max="1024" width="11.42578125" style="183"/>
    <col min="1025" max="1025" width="56.140625" style="183" customWidth="1"/>
    <col min="1026" max="1044" width="11.5703125" style="183" customWidth="1"/>
    <col min="1045" max="1280" width="11.42578125" style="183"/>
    <col min="1281" max="1281" width="56.140625" style="183" customWidth="1"/>
    <col min="1282" max="1300" width="11.5703125" style="183" customWidth="1"/>
    <col min="1301" max="1536" width="11.42578125" style="183"/>
    <col min="1537" max="1537" width="56.140625" style="183" customWidth="1"/>
    <col min="1538" max="1556" width="11.5703125" style="183" customWidth="1"/>
    <col min="1557" max="1792" width="11.42578125" style="183"/>
    <col min="1793" max="1793" width="56.140625" style="183" customWidth="1"/>
    <col min="1794" max="1812" width="11.5703125" style="183" customWidth="1"/>
    <col min="1813" max="2048" width="11.42578125" style="183"/>
    <col min="2049" max="2049" width="56.140625" style="183" customWidth="1"/>
    <col min="2050" max="2068" width="11.5703125" style="183" customWidth="1"/>
    <col min="2069" max="2304" width="11.42578125" style="183"/>
    <col min="2305" max="2305" width="56.140625" style="183" customWidth="1"/>
    <col min="2306" max="2324" width="11.5703125" style="183" customWidth="1"/>
    <col min="2325" max="2560" width="11.42578125" style="183"/>
    <col min="2561" max="2561" width="56.140625" style="183" customWidth="1"/>
    <col min="2562" max="2580" width="11.5703125" style="183" customWidth="1"/>
    <col min="2581" max="2816" width="11.42578125" style="183"/>
    <col min="2817" max="2817" width="56.140625" style="183" customWidth="1"/>
    <col min="2818" max="2836" width="11.5703125" style="183" customWidth="1"/>
    <col min="2837" max="3072" width="11.42578125" style="183"/>
    <col min="3073" max="3073" width="56.140625" style="183" customWidth="1"/>
    <col min="3074" max="3092" width="11.5703125" style="183" customWidth="1"/>
    <col min="3093" max="3328" width="11.42578125" style="183"/>
    <col min="3329" max="3329" width="56.140625" style="183" customWidth="1"/>
    <col min="3330" max="3348" width="11.5703125" style="183" customWidth="1"/>
    <col min="3349" max="3584" width="11.42578125" style="183"/>
    <col min="3585" max="3585" width="56.140625" style="183" customWidth="1"/>
    <col min="3586" max="3604" width="11.5703125" style="183" customWidth="1"/>
    <col min="3605" max="3840" width="11.42578125" style="183"/>
    <col min="3841" max="3841" width="56.140625" style="183" customWidth="1"/>
    <col min="3842" max="3860" width="11.5703125" style="183" customWidth="1"/>
    <col min="3861" max="4096" width="11.42578125" style="183"/>
    <col min="4097" max="4097" width="56.140625" style="183" customWidth="1"/>
    <col min="4098" max="4116" width="11.5703125" style="183" customWidth="1"/>
    <col min="4117" max="4352" width="11.42578125" style="183"/>
    <col min="4353" max="4353" width="56.140625" style="183" customWidth="1"/>
    <col min="4354" max="4372" width="11.5703125" style="183" customWidth="1"/>
    <col min="4373" max="4608" width="11.42578125" style="183"/>
    <col min="4609" max="4609" width="56.140625" style="183" customWidth="1"/>
    <col min="4610" max="4628" width="11.5703125" style="183" customWidth="1"/>
    <col min="4629" max="4864" width="11.42578125" style="183"/>
    <col min="4865" max="4865" width="56.140625" style="183" customWidth="1"/>
    <col min="4866" max="4884" width="11.5703125" style="183" customWidth="1"/>
    <col min="4885" max="5120" width="11.42578125" style="183"/>
    <col min="5121" max="5121" width="56.140625" style="183" customWidth="1"/>
    <col min="5122" max="5140" width="11.5703125" style="183" customWidth="1"/>
    <col min="5141" max="5376" width="11.42578125" style="183"/>
    <col min="5377" max="5377" width="56.140625" style="183" customWidth="1"/>
    <col min="5378" max="5396" width="11.5703125" style="183" customWidth="1"/>
    <col min="5397" max="5632" width="11.42578125" style="183"/>
    <col min="5633" max="5633" width="56.140625" style="183" customWidth="1"/>
    <col min="5634" max="5652" width="11.5703125" style="183" customWidth="1"/>
    <col min="5653" max="5888" width="11.42578125" style="183"/>
    <col min="5889" max="5889" width="56.140625" style="183" customWidth="1"/>
    <col min="5890" max="5908" width="11.5703125" style="183" customWidth="1"/>
    <col min="5909" max="6144" width="11.42578125" style="183"/>
    <col min="6145" max="6145" width="56.140625" style="183" customWidth="1"/>
    <col min="6146" max="6164" width="11.5703125" style="183" customWidth="1"/>
    <col min="6165" max="6400" width="11.42578125" style="183"/>
    <col min="6401" max="6401" width="56.140625" style="183" customWidth="1"/>
    <col min="6402" max="6420" width="11.5703125" style="183" customWidth="1"/>
    <col min="6421" max="6656" width="11.42578125" style="183"/>
    <col min="6657" max="6657" width="56.140625" style="183" customWidth="1"/>
    <col min="6658" max="6676" width="11.5703125" style="183" customWidth="1"/>
    <col min="6677" max="6912" width="11.42578125" style="183"/>
    <col min="6913" max="6913" width="56.140625" style="183" customWidth="1"/>
    <col min="6914" max="6932" width="11.5703125" style="183" customWidth="1"/>
    <col min="6933" max="7168" width="11.42578125" style="183"/>
    <col min="7169" max="7169" width="56.140625" style="183" customWidth="1"/>
    <col min="7170" max="7188" width="11.5703125" style="183" customWidth="1"/>
    <col min="7189" max="7424" width="11.42578125" style="183"/>
    <col min="7425" max="7425" width="56.140625" style="183" customWidth="1"/>
    <col min="7426" max="7444" width="11.5703125" style="183" customWidth="1"/>
    <col min="7445" max="7680" width="11.42578125" style="183"/>
    <col min="7681" max="7681" width="56.140625" style="183" customWidth="1"/>
    <col min="7682" max="7700" width="11.5703125" style="183" customWidth="1"/>
    <col min="7701" max="7936" width="11.42578125" style="183"/>
    <col min="7937" max="7937" width="56.140625" style="183" customWidth="1"/>
    <col min="7938" max="7956" width="11.5703125" style="183" customWidth="1"/>
    <col min="7957" max="8192" width="11.42578125" style="183"/>
    <col min="8193" max="8193" width="56.140625" style="183" customWidth="1"/>
    <col min="8194" max="8212" width="11.5703125" style="183" customWidth="1"/>
    <col min="8213" max="8448" width="11.42578125" style="183"/>
    <col min="8449" max="8449" width="56.140625" style="183" customWidth="1"/>
    <col min="8450" max="8468" width="11.5703125" style="183" customWidth="1"/>
    <col min="8469" max="8704" width="11.42578125" style="183"/>
    <col min="8705" max="8705" width="56.140625" style="183" customWidth="1"/>
    <col min="8706" max="8724" width="11.5703125" style="183" customWidth="1"/>
    <col min="8725" max="8960" width="11.42578125" style="183"/>
    <col min="8961" max="8961" width="56.140625" style="183" customWidth="1"/>
    <col min="8962" max="8980" width="11.5703125" style="183" customWidth="1"/>
    <col min="8981" max="9216" width="11.42578125" style="183"/>
    <col min="9217" max="9217" width="56.140625" style="183" customWidth="1"/>
    <col min="9218" max="9236" width="11.5703125" style="183" customWidth="1"/>
    <col min="9237" max="9472" width="11.42578125" style="183"/>
    <col min="9473" max="9473" width="56.140625" style="183" customWidth="1"/>
    <col min="9474" max="9492" width="11.5703125" style="183" customWidth="1"/>
    <col min="9493" max="9728" width="11.42578125" style="183"/>
    <col min="9729" max="9729" width="56.140625" style="183" customWidth="1"/>
    <col min="9730" max="9748" width="11.5703125" style="183" customWidth="1"/>
    <col min="9749" max="9984" width="11.42578125" style="183"/>
    <col min="9985" max="9985" width="56.140625" style="183" customWidth="1"/>
    <col min="9986" max="10004" width="11.5703125" style="183" customWidth="1"/>
    <col min="10005" max="10240" width="11.42578125" style="183"/>
    <col min="10241" max="10241" width="56.140625" style="183" customWidth="1"/>
    <col min="10242" max="10260" width="11.5703125" style="183" customWidth="1"/>
    <col min="10261" max="10496" width="11.42578125" style="183"/>
    <col min="10497" max="10497" width="56.140625" style="183" customWidth="1"/>
    <col min="10498" max="10516" width="11.5703125" style="183" customWidth="1"/>
    <col min="10517" max="10752" width="11.42578125" style="183"/>
    <col min="10753" max="10753" width="56.140625" style="183" customWidth="1"/>
    <col min="10754" max="10772" width="11.5703125" style="183" customWidth="1"/>
    <col min="10773" max="11008" width="11.42578125" style="183"/>
    <col min="11009" max="11009" width="56.140625" style="183" customWidth="1"/>
    <col min="11010" max="11028" width="11.5703125" style="183" customWidth="1"/>
    <col min="11029" max="11264" width="11.42578125" style="183"/>
    <col min="11265" max="11265" width="56.140625" style="183" customWidth="1"/>
    <col min="11266" max="11284" width="11.5703125" style="183" customWidth="1"/>
    <col min="11285" max="11520" width="11.42578125" style="183"/>
    <col min="11521" max="11521" width="56.140625" style="183" customWidth="1"/>
    <col min="11522" max="11540" width="11.5703125" style="183" customWidth="1"/>
    <col min="11541" max="11776" width="11.42578125" style="183"/>
    <col min="11777" max="11777" width="56.140625" style="183" customWidth="1"/>
    <col min="11778" max="11796" width="11.5703125" style="183" customWidth="1"/>
    <col min="11797" max="12032" width="11.42578125" style="183"/>
    <col min="12033" max="12033" width="56.140625" style="183" customWidth="1"/>
    <col min="12034" max="12052" width="11.5703125" style="183" customWidth="1"/>
    <col min="12053" max="12288" width="11.42578125" style="183"/>
    <col min="12289" max="12289" width="56.140625" style="183" customWidth="1"/>
    <col min="12290" max="12308" width="11.5703125" style="183" customWidth="1"/>
    <col min="12309" max="12544" width="11.42578125" style="183"/>
    <col min="12545" max="12545" width="56.140625" style="183" customWidth="1"/>
    <col min="12546" max="12564" width="11.5703125" style="183" customWidth="1"/>
    <col min="12565" max="12800" width="11.42578125" style="183"/>
    <col min="12801" max="12801" width="56.140625" style="183" customWidth="1"/>
    <col min="12802" max="12820" width="11.5703125" style="183" customWidth="1"/>
    <col min="12821" max="13056" width="11.42578125" style="183"/>
    <col min="13057" max="13057" width="56.140625" style="183" customWidth="1"/>
    <col min="13058" max="13076" width="11.5703125" style="183" customWidth="1"/>
    <col min="13077" max="13312" width="11.42578125" style="183"/>
    <col min="13313" max="13313" width="56.140625" style="183" customWidth="1"/>
    <col min="13314" max="13332" width="11.5703125" style="183" customWidth="1"/>
    <col min="13333" max="13568" width="11.42578125" style="183"/>
    <col min="13569" max="13569" width="56.140625" style="183" customWidth="1"/>
    <col min="13570" max="13588" width="11.5703125" style="183" customWidth="1"/>
    <col min="13589" max="13824" width="11.42578125" style="183"/>
    <col min="13825" max="13825" width="56.140625" style="183" customWidth="1"/>
    <col min="13826" max="13844" width="11.5703125" style="183" customWidth="1"/>
    <col min="13845" max="14080" width="11.42578125" style="183"/>
    <col min="14081" max="14081" width="56.140625" style="183" customWidth="1"/>
    <col min="14082" max="14100" width="11.5703125" style="183" customWidth="1"/>
    <col min="14101" max="14336" width="11.42578125" style="183"/>
    <col min="14337" max="14337" width="56.140625" style="183" customWidth="1"/>
    <col min="14338" max="14356" width="11.5703125" style="183" customWidth="1"/>
    <col min="14357" max="14592" width="11.42578125" style="183"/>
    <col min="14593" max="14593" width="56.140625" style="183" customWidth="1"/>
    <col min="14594" max="14612" width="11.5703125" style="183" customWidth="1"/>
    <col min="14613" max="14848" width="11.42578125" style="183"/>
    <col min="14849" max="14849" width="56.140625" style="183" customWidth="1"/>
    <col min="14850" max="14868" width="11.5703125" style="183" customWidth="1"/>
    <col min="14869" max="15104" width="11.42578125" style="183"/>
    <col min="15105" max="15105" width="56.140625" style="183" customWidth="1"/>
    <col min="15106" max="15124" width="11.5703125" style="183" customWidth="1"/>
    <col min="15125" max="15360" width="11.42578125" style="183"/>
    <col min="15361" max="15361" width="56.140625" style="183" customWidth="1"/>
    <col min="15362" max="15380" width="11.5703125" style="183" customWidth="1"/>
    <col min="15381" max="15616" width="11.42578125" style="183"/>
    <col min="15617" max="15617" width="56.140625" style="183" customWidth="1"/>
    <col min="15618" max="15636" width="11.5703125" style="183" customWidth="1"/>
    <col min="15637" max="15872" width="11.42578125" style="183"/>
    <col min="15873" max="15873" width="56.140625" style="183" customWidth="1"/>
    <col min="15874" max="15892" width="11.5703125" style="183" customWidth="1"/>
    <col min="15893" max="16128" width="11.42578125" style="183"/>
    <col min="16129" max="16129" width="56.140625" style="183" customWidth="1"/>
    <col min="16130" max="16148" width="11.5703125" style="183" customWidth="1"/>
    <col min="16149" max="16384" width="11.42578125" style="183"/>
  </cols>
  <sheetData>
    <row r="1" spans="1:20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</row>
    <row r="2" spans="1:20" s="160" customFormat="1" ht="15" customHeight="1">
      <c r="A2" s="490" t="s">
        <v>629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</row>
    <row r="3" spans="1:20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</row>
    <row r="4" spans="1:20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</row>
    <row r="5" spans="1:20" ht="15" customHeight="1">
      <c r="A5" s="185"/>
      <c r="B5" s="159"/>
      <c r="C5" s="159"/>
      <c r="D5" s="159"/>
      <c r="E5" s="182"/>
      <c r="F5" s="182"/>
      <c r="G5" s="182"/>
      <c r="H5" s="182"/>
      <c r="I5" s="182"/>
      <c r="J5" s="182"/>
      <c r="K5" s="159"/>
      <c r="L5" s="159"/>
      <c r="M5" s="159"/>
      <c r="N5" s="159"/>
      <c r="O5" s="209"/>
      <c r="P5" s="159"/>
      <c r="Q5" s="159"/>
      <c r="R5" s="159"/>
      <c r="S5" s="159"/>
      <c r="T5" s="159"/>
    </row>
    <row r="6" spans="1:20" s="192" customFormat="1" ht="30" customHeight="1">
      <c r="A6" s="186" t="s">
        <v>630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ht="15" customHeight="1">
      <c r="A7" s="190" t="s">
        <v>631</v>
      </c>
      <c r="B7" s="182">
        <v>565372.97746000008</v>
      </c>
      <c r="C7" s="182">
        <v>468689.29130000004</v>
      </c>
      <c r="D7" s="182">
        <v>254991.70471000002</v>
      </c>
      <c r="E7" s="182">
        <v>40118.243399999999</v>
      </c>
      <c r="F7" s="182">
        <v>163420.81372000001</v>
      </c>
      <c r="G7" s="182">
        <v>258192.63225</v>
      </c>
      <c r="H7" s="182">
        <v>121269.39982999999</v>
      </c>
      <c r="I7" s="182">
        <v>115572.31331</v>
      </c>
      <c r="J7" s="182">
        <v>87716.627629999988</v>
      </c>
      <c r="K7" s="182">
        <v>30899.52562</v>
      </c>
      <c r="L7" s="182">
        <v>34597.963170000003</v>
      </c>
      <c r="M7" s="182">
        <v>40963.378990000005</v>
      </c>
      <c r="N7" s="182">
        <v>87996.353510000001</v>
      </c>
      <c r="O7" s="182">
        <v>40349.228210000001</v>
      </c>
      <c r="P7" s="182">
        <v>42722.606950000001</v>
      </c>
      <c r="Q7" s="182">
        <v>23375.412090000002</v>
      </c>
      <c r="R7" s="182">
        <v>38644.5504</v>
      </c>
      <c r="S7" s="182">
        <v>14105.080619999999</v>
      </c>
      <c r="T7" s="182">
        <v>33283.192860000003</v>
      </c>
    </row>
    <row r="8" spans="1:20" ht="15" customHeight="1">
      <c r="A8" s="190" t="s">
        <v>632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</row>
    <row r="9" spans="1:20" ht="15" customHeight="1">
      <c r="A9" s="190" t="s">
        <v>633</v>
      </c>
      <c r="B9" s="182">
        <v>12740.73285</v>
      </c>
      <c r="C9" s="182">
        <v>1764.30081</v>
      </c>
      <c r="D9" s="182">
        <v>0</v>
      </c>
      <c r="E9" s="182">
        <v>306.34093000000001</v>
      </c>
      <c r="F9" s="182">
        <v>2005.04835</v>
      </c>
      <c r="G9" s="182">
        <v>0</v>
      </c>
      <c r="H9" s="182">
        <v>1647.4418400000002</v>
      </c>
      <c r="I9" s="182">
        <v>0</v>
      </c>
      <c r="J9" s="182">
        <v>274.77386000000001</v>
      </c>
      <c r="K9" s="182">
        <v>1652.0688600000001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ht="15" customHeight="1">
      <c r="A10" s="190" t="s">
        <v>634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</row>
    <row r="11" spans="1:20" s="346" customFormat="1" ht="15" customHeight="1">
      <c r="A11" s="190" t="s">
        <v>635</v>
      </c>
      <c r="B11" s="182">
        <v>30828.495559999999</v>
      </c>
      <c r="C11" s="182">
        <v>18676.93059</v>
      </c>
      <c r="D11" s="182">
        <v>6195.8763899999994</v>
      </c>
      <c r="E11" s="182">
        <v>801.36370999999997</v>
      </c>
      <c r="F11" s="182">
        <v>1503.5410099999999</v>
      </c>
      <c r="G11" s="182">
        <v>1784.3796200000002</v>
      </c>
      <c r="H11" s="182">
        <v>2596.9952499999999</v>
      </c>
      <c r="I11" s="182">
        <v>1494.79928</v>
      </c>
      <c r="J11" s="182">
        <v>999.05403999999999</v>
      </c>
      <c r="K11" s="182">
        <v>577.53790000000004</v>
      </c>
      <c r="L11" s="182">
        <v>285.56027</v>
      </c>
      <c r="M11" s="182">
        <v>1738.1905800000002</v>
      </c>
      <c r="N11" s="182">
        <v>5526.6381700000002</v>
      </c>
      <c r="O11" s="182">
        <v>2496.5480899999998</v>
      </c>
      <c r="P11" s="182">
        <v>962.55035999999996</v>
      </c>
      <c r="Q11" s="182">
        <v>0</v>
      </c>
      <c r="R11" s="182">
        <v>1620.6053999999999</v>
      </c>
      <c r="S11" s="182">
        <v>308.68665999999996</v>
      </c>
      <c r="T11" s="182">
        <v>1119.0716299999999</v>
      </c>
    </row>
    <row r="12" spans="1:20" ht="15" customHeight="1">
      <c r="A12" s="190" t="s">
        <v>636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0</v>
      </c>
    </row>
    <row r="13" spans="1:20" ht="15" customHeight="1">
      <c r="A13" s="190" t="s">
        <v>637</v>
      </c>
      <c r="B13" s="182">
        <v>30509.594390000002</v>
      </c>
      <c r="C13" s="182">
        <v>18676.93059</v>
      </c>
      <c r="D13" s="182">
        <v>6195.8763899999994</v>
      </c>
      <c r="E13" s="182">
        <v>801.36370999999997</v>
      </c>
      <c r="F13" s="182">
        <v>1503.5410099999999</v>
      </c>
      <c r="G13" s="182">
        <v>1784.3796200000002</v>
      </c>
      <c r="H13" s="182">
        <v>2596.9952499999999</v>
      </c>
      <c r="I13" s="182">
        <v>1494.79928</v>
      </c>
      <c r="J13" s="182">
        <v>999.05403999999999</v>
      </c>
      <c r="K13" s="182">
        <v>577.53790000000004</v>
      </c>
      <c r="L13" s="182">
        <v>285.56027</v>
      </c>
      <c r="M13" s="182">
        <v>1738.1905800000002</v>
      </c>
      <c r="N13" s="182">
        <v>5526.6381700000002</v>
      </c>
      <c r="O13" s="182">
        <v>2496.5480899999998</v>
      </c>
      <c r="P13" s="182">
        <v>962.55035999999996</v>
      </c>
      <c r="Q13" s="182">
        <v>0</v>
      </c>
      <c r="R13" s="182">
        <v>1620.6053999999999</v>
      </c>
      <c r="S13" s="182">
        <v>308.68665999999996</v>
      </c>
      <c r="T13" s="182">
        <v>1119.0716299999999</v>
      </c>
    </row>
    <row r="14" spans="1:20" ht="15" customHeight="1">
      <c r="A14" s="190" t="s">
        <v>638</v>
      </c>
      <c r="B14" s="182">
        <v>318.90116999999998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182">
        <v>0</v>
      </c>
      <c r="T14" s="182">
        <v>0</v>
      </c>
    </row>
    <row r="15" spans="1:20" s="346" customFormat="1" ht="15" customHeight="1">
      <c r="A15" s="190" t="s">
        <v>639</v>
      </c>
      <c r="B15" s="182">
        <v>0</v>
      </c>
      <c r="C15" s="182">
        <v>670.45693999999992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235.22067000000001</v>
      </c>
      <c r="R15" s="182">
        <v>0</v>
      </c>
      <c r="S15" s="182">
        <v>0</v>
      </c>
      <c r="T15" s="182">
        <v>0</v>
      </c>
    </row>
    <row r="16" spans="1:20" ht="15" customHeight="1">
      <c r="A16" s="190" t="s">
        <v>640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</row>
    <row r="17" spans="1:20" ht="15" customHeight="1">
      <c r="A17" s="190" t="s">
        <v>339</v>
      </c>
      <c r="B17" s="182">
        <v>0</v>
      </c>
      <c r="C17" s="182">
        <v>670.45693999999992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235.22067000000001</v>
      </c>
      <c r="R17" s="182">
        <v>0</v>
      </c>
      <c r="S17" s="182">
        <v>0</v>
      </c>
      <c r="T17" s="182">
        <v>0</v>
      </c>
    </row>
    <row r="18" spans="1:20" ht="15" customHeight="1">
      <c r="A18" s="190" t="s">
        <v>641</v>
      </c>
      <c r="B18" s="182">
        <v>0</v>
      </c>
      <c r="C18" s="182">
        <v>0</v>
      </c>
      <c r="D18" s="182">
        <v>0</v>
      </c>
      <c r="E18" s="182">
        <v>0</v>
      </c>
      <c r="F18" s="182">
        <v>0</v>
      </c>
      <c r="G18" s="182">
        <v>0</v>
      </c>
      <c r="H18" s="182">
        <v>0</v>
      </c>
      <c r="I18" s="182">
        <v>0</v>
      </c>
      <c r="J18" s="182">
        <v>0</v>
      </c>
      <c r="K18" s="182">
        <v>0</v>
      </c>
      <c r="L18" s="182">
        <v>0</v>
      </c>
      <c r="M18" s="182">
        <v>0</v>
      </c>
      <c r="N18" s="182">
        <v>0</v>
      </c>
      <c r="O18" s="182">
        <v>0</v>
      </c>
      <c r="P18" s="182">
        <v>0</v>
      </c>
      <c r="Q18" s="182">
        <v>0</v>
      </c>
      <c r="R18" s="182">
        <v>0</v>
      </c>
      <c r="S18" s="182">
        <v>0</v>
      </c>
      <c r="T18" s="182">
        <v>0</v>
      </c>
    </row>
    <row r="19" spans="1:20" ht="15" customHeight="1">
      <c r="A19" s="190" t="s">
        <v>642</v>
      </c>
      <c r="B19" s="182">
        <v>0</v>
      </c>
      <c r="C19" s="182">
        <v>0</v>
      </c>
      <c r="D19" s="182">
        <v>0</v>
      </c>
      <c r="E19" s="182">
        <v>0</v>
      </c>
      <c r="F19" s="182">
        <v>0</v>
      </c>
      <c r="G19" s="182">
        <v>0</v>
      </c>
      <c r="H19" s="182">
        <v>0</v>
      </c>
      <c r="I19" s="182">
        <v>0</v>
      </c>
      <c r="J19" s="182">
        <v>0</v>
      </c>
      <c r="K19" s="182">
        <v>0</v>
      </c>
      <c r="L19" s="182">
        <v>0</v>
      </c>
      <c r="M19" s="182">
        <v>0</v>
      </c>
      <c r="N19" s="182">
        <v>0</v>
      </c>
      <c r="O19" s="182">
        <v>0</v>
      </c>
      <c r="P19" s="182">
        <v>0</v>
      </c>
      <c r="Q19" s="182">
        <v>0</v>
      </c>
      <c r="R19" s="182">
        <v>0</v>
      </c>
      <c r="S19" s="182">
        <v>0</v>
      </c>
      <c r="T19" s="182">
        <v>0</v>
      </c>
    </row>
    <row r="20" spans="1:20" s="346" customFormat="1" ht="15" customHeight="1">
      <c r="A20" s="190" t="s">
        <v>643</v>
      </c>
      <c r="B20" s="182">
        <v>34944.674140000003</v>
      </c>
      <c r="C20" s="182">
        <v>0</v>
      </c>
      <c r="D20" s="182">
        <v>62660.025740000005</v>
      </c>
      <c r="E20" s="182">
        <v>261.89591000000001</v>
      </c>
      <c r="F20" s="182">
        <v>6794.6116500000007</v>
      </c>
      <c r="G20" s="182">
        <v>0</v>
      </c>
      <c r="H20" s="182">
        <v>4483.6508099999992</v>
      </c>
      <c r="I20" s="182">
        <v>0</v>
      </c>
      <c r="J20" s="182">
        <v>567.87974999999994</v>
      </c>
      <c r="K20" s="182">
        <v>31058.724440000002</v>
      </c>
      <c r="L20" s="182">
        <v>378.48185999999998</v>
      </c>
      <c r="M20" s="182">
        <v>306.07761999999997</v>
      </c>
      <c r="N20" s="182">
        <v>54370.855229999994</v>
      </c>
      <c r="O20" s="182">
        <v>8252.7536500000006</v>
      </c>
      <c r="P20" s="182">
        <v>337.54599999999999</v>
      </c>
      <c r="Q20" s="182">
        <v>0</v>
      </c>
      <c r="R20" s="182">
        <v>76.620260000000002</v>
      </c>
      <c r="S20" s="182">
        <v>51076.59863</v>
      </c>
      <c r="T20" s="182">
        <v>4.6662700000000008</v>
      </c>
    </row>
    <row r="21" spans="1:20" ht="15" customHeight="1">
      <c r="A21" s="190" t="s">
        <v>644</v>
      </c>
      <c r="B21" s="182">
        <v>32157.07418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556.67719999999997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0</v>
      </c>
      <c r="R21" s="182">
        <v>0</v>
      </c>
      <c r="S21" s="182">
        <v>0</v>
      </c>
      <c r="T21" s="182">
        <v>0</v>
      </c>
    </row>
    <row r="22" spans="1:20" ht="15" customHeight="1">
      <c r="A22" s="190" t="s">
        <v>645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182">
        <v>5.7309999999999999</v>
      </c>
      <c r="S22" s="182">
        <v>0</v>
      </c>
      <c r="T22" s="182">
        <v>0</v>
      </c>
    </row>
    <row r="23" spans="1:20" s="346" customFormat="1" ht="15" customHeight="1">
      <c r="A23" s="190" t="s">
        <v>646</v>
      </c>
      <c r="B23" s="182">
        <v>2489.9535900000001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0</v>
      </c>
      <c r="T23" s="182">
        <v>0</v>
      </c>
    </row>
    <row r="24" spans="1:20" ht="15" customHeight="1">
      <c r="A24" s="190" t="s">
        <v>647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0</v>
      </c>
    </row>
    <row r="25" spans="1:20" ht="15" customHeight="1">
      <c r="A25" s="190" t="s">
        <v>648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  <c r="R25" s="182">
        <v>0</v>
      </c>
      <c r="S25" s="182">
        <v>0</v>
      </c>
      <c r="T25" s="182">
        <v>0</v>
      </c>
    </row>
    <row r="26" spans="1:20" ht="15" customHeight="1">
      <c r="A26" s="190" t="s">
        <v>649</v>
      </c>
      <c r="B26" s="182">
        <v>297.64636999999999</v>
      </c>
      <c r="C26" s="182">
        <v>0</v>
      </c>
      <c r="D26" s="182">
        <v>62660.025740000005</v>
      </c>
      <c r="E26" s="182">
        <v>261.89591000000001</v>
      </c>
      <c r="F26" s="182">
        <v>6794.6116500000007</v>
      </c>
      <c r="G26" s="182">
        <v>0</v>
      </c>
      <c r="H26" s="182">
        <v>4483.6508099999992</v>
      </c>
      <c r="I26" s="182">
        <v>0</v>
      </c>
      <c r="J26" s="182">
        <v>11.202549999999999</v>
      </c>
      <c r="K26" s="182">
        <v>31058.724440000002</v>
      </c>
      <c r="L26" s="182">
        <v>378.48185999999998</v>
      </c>
      <c r="M26" s="182">
        <v>306.07761999999997</v>
      </c>
      <c r="N26" s="182">
        <v>54370.855229999994</v>
      </c>
      <c r="O26" s="182">
        <v>8252.7536500000006</v>
      </c>
      <c r="P26" s="182">
        <v>337.54599999999999</v>
      </c>
      <c r="Q26" s="182">
        <v>0</v>
      </c>
      <c r="R26" s="182">
        <v>70.889259999999993</v>
      </c>
      <c r="S26" s="182">
        <v>51076.59863</v>
      </c>
      <c r="T26" s="182">
        <v>4.6662700000000008</v>
      </c>
    </row>
    <row r="27" spans="1:20" s="346" customFormat="1" ht="15" customHeight="1">
      <c r="A27" s="190" t="s">
        <v>650</v>
      </c>
      <c r="B27" s="182">
        <v>264353.32938999997</v>
      </c>
      <c r="C27" s="182">
        <v>219621.20538999999</v>
      </c>
      <c r="D27" s="182">
        <v>24584.6201</v>
      </c>
      <c r="E27" s="182">
        <v>42907.773289999997</v>
      </c>
      <c r="F27" s="182">
        <v>12494.27476</v>
      </c>
      <c r="G27" s="182">
        <v>77714.416840000005</v>
      </c>
      <c r="H27" s="182">
        <v>47465.72868</v>
      </c>
      <c r="I27" s="182">
        <v>60423.24856</v>
      </c>
      <c r="J27" s="182">
        <v>43899.4378</v>
      </c>
      <c r="K27" s="182">
        <v>63040.390509999997</v>
      </c>
      <c r="L27" s="182">
        <v>62191.235240000002</v>
      </c>
      <c r="M27" s="182">
        <v>13251.439179999999</v>
      </c>
      <c r="N27" s="182">
        <v>97961.228279999996</v>
      </c>
      <c r="O27" s="182">
        <v>53108.177240000005</v>
      </c>
      <c r="P27" s="182">
        <v>26467.543399999999</v>
      </c>
      <c r="Q27" s="182">
        <v>31591.12412</v>
      </c>
      <c r="R27" s="182">
        <v>50159.462169999999</v>
      </c>
      <c r="S27" s="182">
        <v>100957.22762000001</v>
      </c>
      <c r="T27" s="182">
        <v>21478.048629999998</v>
      </c>
    </row>
    <row r="28" spans="1:20" ht="15" customHeight="1">
      <c r="A28" s="190" t="s">
        <v>651</v>
      </c>
      <c r="B28" s="182">
        <v>0</v>
      </c>
      <c r="C28" s="182">
        <v>0</v>
      </c>
      <c r="D28" s="182">
        <v>0</v>
      </c>
      <c r="E28" s="182">
        <v>0</v>
      </c>
      <c r="F28" s="182">
        <v>0</v>
      </c>
      <c r="G28" s="182">
        <v>0</v>
      </c>
      <c r="H28" s="182">
        <v>0</v>
      </c>
      <c r="I28" s="182">
        <v>0</v>
      </c>
      <c r="J28" s="182">
        <v>0</v>
      </c>
      <c r="K28" s="182">
        <v>0</v>
      </c>
      <c r="L28" s="182">
        <v>0</v>
      </c>
      <c r="M28" s="182">
        <v>0</v>
      </c>
      <c r="N28" s="182">
        <v>0</v>
      </c>
      <c r="O28" s="182">
        <v>0</v>
      </c>
      <c r="P28" s="182">
        <v>0</v>
      </c>
      <c r="Q28" s="182">
        <v>0</v>
      </c>
      <c r="R28" s="182">
        <v>0</v>
      </c>
      <c r="S28" s="182">
        <v>0</v>
      </c>
      <c r="T28" s="182">
        <v>0</v>
      </c>
    </row>
    <row r="29" spans="1:20" ht="15" customHeight="1">
      <c r="A29" s="190" t="s">
        <v>652</v>
      </c>
      <c r="B29" s="182">
        <v>264353.32938999997</v>
      </c>
      <c r="C29" s="182">
        <v>219621.20538999999</v>
      </c>
      <c r="D29" s="182">
        <v>24584.6201</v>
      </c>
      <c r="E29" s="182">
        <v>42907.773289999997</v>
      </c>
      <c r="F29" s="182">
        <v>12494.27476</v>
      </c>
      <c r="G29" s="182">
        <v>77714.416840000005</v>
      </c>
      <c r="H29" s="182">
        <v>47465.72868</v>
      </c>
      <c r="I29" s="182">
        <v>60423.24856</v>
      </c>
      <c r="J29" s="182">
        <v>43899.4378</v>
      </c>
      <c r="K29" s="182">
        <v>63040.390509999997</v>
      </c>
      <c r="L29" s="182">
        <v>62191.235240000002</v>
      </c>
      <c r="M29" s="182">
        <v>13251.439179999999</v>
      </c>
      <c r="N29" s="182">
        <v>97961.228279999996</v>
      </c>
      <c r="O29" s="182">
        <v>53108.177240000005</v>
      </c>
      <c r="P29" s="182">
        <v>26467.543399999999</v>
      </c>
      <c r="Q29" s="182">
        <v>31591.12412</v>
      </c>
      <c r="R29" s="182">
        <v>50159.462169999999</v>
      </c>
      <c r="S29" s="182">
        <v>100957.22762000001</v>
      </c>
      <c r="T29" s="182">
        <v>21478.048629999998</v>
      </c>
    </row>
    <row r="30" spans="1:20" ht="15" customHeight="1">
      <c r="A30" s="190" t="s">
        <v>653</v>
      </c>
      <c r="B30" s="182">
        <v>0</v>
      </c>
      <c r="C30" s="182">
        <v>25087.085010000003</v>
      </c>
      <c r="D30" s="182">
        <v>0</v>
      </c>
      <c r="E30" s="182">
        <v>0</v>
      </c>
      <c r="F30" s="182">
        <v>0</v>
      </c>
      <c r="G30" s="182">
        <v>0</v>
      </c>
      <c r="H30" s="182">
        <v>4074.7152500000002</v>
      </c>
      <c r="I30" s="182">
        <v>0</v>
      </c>
      <c r="J30" s="182">
        <v>0</v>
      </c>
      <c r="K30" s="182">
        <v>0</v>
      </c>
      <c r="L30" s="182">
        <v>0</v>
      </c>
      <c r="M30" s="182">
        <v>0</v>
      </c>
      <c r="N30" s="182">
        <v>0</v>
      </c>
      <c r="O30" s="182">
        <v>20969.016469999999</v>
      </c>
      <c r="P30" s="182">
        <v>0</v>
      </c>
      <c r="Q30" s="182">
        <v>0</v>
      </c>
      <c r="R30" s="182">
        <v>0</v>
      </c>
      <c r="S30" s="182">
        <v>0</v>
      </c>
      <c r="T30" s="182">
        <v>0</v>
      </c>
    </row>
    <row r="31" spans="1:20" ht="15" customHeight="1">
      <c r="A31" s="190" t="s">
        <v>654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0</v>
      </c>
      <c r="J31" s="182">
        <v>0</v>
      </c>
      <c r="K31" s="182">
        <v>0</v>
      </c>
      <c r="L31" s="182">
        <v>0</v>
      </c>
      <c r="M31" s="182">
        <v>0</v>
      </c>
      <c r="N31" s="182">
        <v>0</v>
      </c>
      <c r="O31" s="182">
        <v>0</v>
      </c>
      <c r="P31" s="182">
        <v>0</v>
      </c>
      <c r="Q31" s="182">
        <v>0</v>
      </c>
      <c r="R31" s="182">
        <v>0</v>
      </c>
      <c r="S31" s="182">
        <v>0</v>
      </c>
      <c r="T31" s="182">
        <v>0</v>
      </c>
    </row>
    <row r="32" spans="1:20" s="346" customFormat="1" ht="15" customHeight="1">
      <c r="A32" s="190" t="s">
        <v>655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0</v>
      </c>
      <c r="K32" s="182">
        <v>0</v>
      </c>
      <c r="L32" s="182">
        <v>0</v>
      </c>
      <c r="M32" s="182">
        <v>0</v>
      </c>
      <c r="N32" s="182">
        <v>0</v>
      </c>
      <c r="O32" s="182">
        <v>0</v>
      </c>
      <c r="P32" s="182">
        <v>0</v>
      </c>
      <c r="Q32" s="182">
        <v>0</v>
      </c>
      <c r="R32" s="182">
        <v>0</v>
      </c>
      <c r="S32" s="182">
        <v>0</v>
      </c>
      <c r="T32" s="182">
        <v>0</v>
      </c>
    </row>
    <row r="33" spans="1:20" ht="15" customHeight="1">
      <c r="A33" s="190" t="s">
        <v>656</v>
      </c>
      <c r="B33" s="182">
        <v>0</v>
      </c>
      <c r="C33" s="182">
        <v>25087.085010000003</v>
      </c>
      <c r="D33" s="182">
        <v>0</v>
      </c>
      <c r="E33" s="182">
        <v>0</v>
      </c>
      <c r="F33" s="182">
        <v>0</v>
      </c>
      <c r="G33" s="182">
        <v>0</v>
      </c>
      <c r="H33" s="182">
        <v>1401.46983</v>
      </c>
      <c r="I33" s="182">
        <v>0</v>
      </c>
      <c r="J33" s="182">
        <v>0</v>
      </c>
      <c r="K33" s="182">
        <v>0</v>
      </c>
      <c r="L33" s="182">
        <v>0</v>
      </c>
      <c r="M33" s="182">
        <v>0</v>
      </c>
      <c r="N33" s="182">
        <v>0</v>
      </c>
      <c r="O33" s="182">
        <v>20969.016469999999</v>
      </c>
      <c r="P33" s="182">
        <v>0</v>
      </c>
      <c r="Q33" s="182">
        <v>0</v>
      </c>
      <c r="R33" s="182">
        <v>0</v>
      </c>
      <c r="S33" s="182">
        <v>0</v>
      </c>
      <c r="T33" s="182">
        <v>0</v>
      </c>
    </row>
    <row r="34" spans="1:20" ht="15" customHeight="1">
      <c r="A34" s="190" t="s">
        <v>657</v>
      </c>
      <c r="B34" s="182">
        <v>0</v>
      </c>
      <c r="C34" s="182">
        <v>0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0</v>
      </c>
      <c r="J34" s="182">
        <v>0</v>
      </c>
      <c r="K34" s="182">
        <v>0</v>
      </c>
      <c r="L34" s="182">
        <v>0</v>
      </c>
      <c r="M34" s="182">
        <v>0</v>
      </c>
      <c r="N34" s="182">
        <v>0</v>
      </c>
      <c r="O34" s="182">
        <v>0</v>
      </c>
      <c r="P34" s="182">
        <v>0</v>
      </c>
      <c r="Q34" s="182">
        <v>0</v>
      </c>
      <c r="R34" s="182">
        <v>0</v>
      </c>
      <c r="S34" s="182">
        <v>0</v>
      </c>
      <c r="T34" s="182">
        <v>0</v>
      </c>
    </row>
    <row r="35" spans="1:20" ht="15" customHeight="1">
      <c r="A35" s="190" t="s">
        <v>658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  <c r="R35" s="182">
        <v>0</v>
      </c>
      <c r="S35" s="182">
        <v>0</v>
      </c>
      <c r="T35" s="182">
        <v>0</v>
      </c>
    </row>
    <row r="36" spans="1:20" ht="15" customHeight="1">
      <c r="A36" s="190" t="s">
        <v>659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2673.2454199999997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  <c r="R36" s="182">
        <v>0</v>
      </c>
      <c r="S36" s="182">
        <v>0</v>
      </c>
      <c r="T36" s="182">
        <v>0</v>
      </c>
    </row>
    <row r="37" spans="1:20" s="346" customFormat="1" ht="15" customHeight="1">
      <c r="A37" s="190" t="s">
        <v>660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0</v>
      </c>
      <c r="R37" s="182">
        <v>0</v>
      </c>
      <c r="S37" s="182">
        <v>0</v>
      </c>
      <c r="T37" s="182">
        <v>0</v>
      </c>
    </row>
    <row r="38" spans="1:20" ht="15" customHeight="1">
      <c r="A38" s="190" t="s">
        <v>661</v>
      </c>
      <c r="B38" s="182">
        <v>0</v>
      </c>
      <c r="C38" s="182">
        <v>0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182">
        <v>0</v>
      </c>
      <c r="R38" s="182">
        <v>0</v>
      </c>
      <c r="S38" s="182">
        <v>0</v>
      </c>
      <c r="T38" s="182">
        <v>0</v>
      </c>
    </row>
    <row r="39" spans="1:20" ht="15" customHeight="1">
      <c r="A39" s="190" t="s">
        <v>662</v>
      </c>
      <c r="B39" s="182">
        <v>0</v>
      </c>
      <c r="C39" s="182">
        <v>0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0</v>
      </c>
      <c r="J39" s="182">
        <v>0</v>
      </c>
      <c r="K39" s="182">
        <v>0</v>
      </c>
      <c r="L39" s="182">
        <v>0</v>
      </c>
      <c r="M39" s="182">
        <v>0</v>
      </c>
      <c r="N39" s="182">
        <v>0</v>
      </c>
      <c r="O39" s="182">
        <v>0</v>
      </c>
      <c r="P39" s="182">
        <v>0</v>
      </c>
      <c r="Q39" s="182">
        <v>0</v>
      </c>
      <c r="R39" s="182">
        <v>0</v>
      </c>
      <c r="S39" s="182">
        <v>0</v>
      </c>
      <c r="T39" s="182">
        <v>0</v>
      </c>
    </row>
    <row r="40" spans="1:20" s="348" customFormat="1" ht="15" customHeight="1">
      <c r="A40" s="312" t="s">
        <v>663</v>
      </c>
      <c r="B40" s="182">
        <v>908240.20939999993</v>
      </c>
      <c r="C40" s="182">
        <v>734509.27003999997</v>
      </c>
      <c r="D40" s="182">
        <v>348432.22694000002</v>
      </c>
      <c r="E40" s="182">
        <v>84395.617239999992</v>
      </c>
      <c r="F40" s="182">
        <v>186218.28949</v>
      </c>
      <c r="G40" s="182">
        <v>337691.42871000001</v>
      </c>
      <c r="H40" s="182">
        <v>181537.93166</v>
      </c>
      <c r="I40" s="182">
        <v>177490.36115000001</v>
      </c>
      <c r="J40" s="182">
        <v>133457.77307999998</v>
      </c>
      <c r="K40" s="182">
        <v>127228.24733</v>
      </c>
      <c r="L40" s="182">
        <v>97453.240540000013</v>
      </c>
      <c r="M40" s="182">
        <v>56259.086369999997</v>
      </c>
      <c r="N40" s="182">
        <v>245855.07519</v>
      </c>
      <c r="O40" s="182">
        <v>125175.72366</v>
      </c>
      <c r="P40" s="182">
        <v>70490.246709999992</v>
      </c>
      <c r="Q40" s="182">
        <v>55201.756880000001</v>
      </c>
      <c r="R40" s="182">
        <v>90501.238230000003</v>
      </c>
      <c r="S40" s="182">
        <v>166447.59353000001</v>
      </c>
      <c r="T40" s="182">
        <v>55884.97939</v>
      </c>
    </row>
    <row r="41" spans="1:20" s="321" customFormat="1" ht="15" customHeight="1">
      <c r="A41" s="190" t="s">
        <v>664</v>
      </c>
      <c r="B41" s="182">
        <v>270583.15873999998</v>
      </c>
      <c r="C41" s="182">
        <v>27702.94916</v>
      </c>
      <c r="D41" s="182">
        <v>0</v>
      </c>
      <c r="E41" s="182">
        <v>2807.9939100000001</v>
      </c>
      <c r="F41" s="182">
        <v>257.38226000000003</v>
      </c>
      <c r="G41" s="182">
        <v>0</v>
      </c>
      <c r="H41" s="182">
        <v>0</v>
      </c>
      <c r="I41" s="182">
        <v>0</v>
      </c>
      <c r="J41" s="182">
        <v>23033.28917</v>
      </c>
      <c r="K41" s="182">
        <v>0</v>
      </c>
      <c r="L41" s="182">
        <v>0</v>
      </c>
      <c r="M41" s="182">
        <v>5945.5009500000006</v>
      </c>
      <c r="N41" s="182">
        <v>0</v>
      </c>
      <c r="O41" s="182">
        <v>0</v>
      </c>
      <c r="P41" s="182">
        <v>0</v>
      </c>
      <c r="Q41" s="182">
        <v>0</v>
      </c>
      <c r="R41" s="182">
        <v>0</v>
      </c>
      <c r="S41" s="182">
        <v>0</v>
      </c>
      <c r="T41" s="182">
        <v>1389.4031699999998</v>
      </c>
    </row>
    <row r="42" spans="1:20" s="192" customFormat="1" ht="15" customHeight="1">
      <c r="A42" s="193" t="s">
        <v>586</v>
      </c>
      <c r="B42" s="194">
        <v>1178823.3681400002</v>
      </c>
      <c r="C42" s="194">
        <v>762212.21920000005</v>
      </c>
      <c r="D42" s="194">
        <v>348432.22694000002</v>
      </c>
      <c r="E42" s="194">
        <v>87203.611150000012</v>
      </c>
      <c r="F42" s="194">
        <v>186475.67175000001</v>
      </c>
      <c r="G42" s="194">
        <v>337691.42871000001</v>
      </c>
      <c r="H42" s="194">
        <v>181537.93166</v>
      </c>
      <c r="I42" s="194">
        <v>177490.36115000001</v>
      </c>
      <c r="J42" s="194">
        <v>156491.06224999999</v>
      </c>
      <c r="K42" s="194">
        <v>127228.24733</v>
      </c>
      <c r="L42" s="194">
        <v>97453.240540000013</v>
      </c>
      <c r="M42" s="194">
        <v>62204.587319999999</v>
      </c>
      <c r="N42" s="194">
        <v>245855.07519</v>
      </c>
      <c r="O42" s="194">
        <v>125175.72366</v>
      </c>
      <c r="P42" s="194">
        <v>70490.246709999992</v>
      </c>
      <c r="Q42" s="194">
        <v>55201.756880000001</v>
      </c>
      <c r="R42" s="194">
        <v>90501.238230000003</v>
      </c>
      <c r="S42" s="194">
        <v>166447.59353000001</v>
      </c>
      <c r="T42" s="194">
        <v>57274.382560000005</v>
      </c>
    </row>
    <row r="43" spans="1:20" ht="15" customHeight="1">
      <c r="A43" s="312" t="s">
        <v>665</v>
      </c>
      <c r="B43" s="191">
        <v>0.16955806778199917</v>
      </c>
      <c r="C43" s="191">
        <v>0.10963409330042466</v>
      </c>
      <c r="D43" s="191">
        <v>5.0117343063994138E-2</v>
      </c>
      <c r="E43" s="191">
        <v>1.2543079998097534E-2</v>
      </c>
      <c r="F43" s="191">
        <v>2.6822045986558046E-2</v>
      </c>
      <c r="G43" s="191">
        <v>4.8572422049076802E-2</v>
      </c>
      <c r="H43" s="191">
        <v>2.6111817727178407E-2</v>
      </c>
      <c r="I43" s="191">
        <v>2.5529628526119497E-2</v>
      </c>
      <c r="J43" s="191">
        <v>2.250915858762588E-2</v>
      </c>
      <c r="K43" s="191">
        <v>1.8300091741991223E-2</v>
      </c>
      <c r="L43" s="191">
        <v>1.4017352905999028E-2</v>
      </c>
      <c r="M43" s="191">
        <v>8.9473028090695447E-3</v>
      </c>
      <c r="N43" s="191">
        <v>3.5362983658348807E-2</v>
      </c>
      <c r="O43" s="191">
        <v>1.8004863502572164E-2</v>
      </c>
      <c r="P43" s="191">
        <v>1.0139084745565165E-2</v>
      </c>
      <c r="Q43" s="191">
        <v>7.940038760440379E-3</v>
      </c>
      <c r="R43" s="191">
        <v>1.3017399808055686E-2</v>
      </c>
      <c r="S43" s="191">
        <v>2.3941273229458587E-2</v>
      </c>
      <c r="T43" s="191">
        <v>8.2381584067200888E-3</v>
      </c>
    </row>
    <row r="44" spans="1:20" ht="15" customHeight="1" thickBot="1">
      <c r="A44" s="266"/>
      <c r="B44" s="198"/>
      <c r="C44" s="198"/>
      <c r="D44" s="198"/>
      <c r="E44" s="199"/>
      <c r="F44" s="199"/>
      <c r="G44" s="199"/>
      <c r="H44" s="199"/>
      <c r="I44" s="199"/>
      <c r="J44" s="199"/>
      <c r="K44" s="198"/>
      <c r="L44" s="198"/>
      <c r="M44" s="198"/>
      <c r="N44" s="198"/>
      <c r="O44" s="198"/>
      <c r="P44" s="198"/>
      <c r="Q44" s="198"/>
      <c r="R44" s="198"/>
      <c r="S44" s="198"/>
      <c r="T44" s="198"/>
    </row>
    <row r="45" spans="1:20" ht="15" customHeight="1" thickTop="1">
      <c r="A45" s="267" t="s">
        <v>588</v>
      </c>
      <c r="B45" s="159"/>
      <c r="C45" s="159"/>
      <c r="D45" s="159"/>
      <c r="E45" s="182"/>
      <c r="F45" s="182"/>
      <c r="G45" s="182"/>
      <c r="H45" s="182"/>
      <c r="I45" s="182"/>
      <c r="J45" s="182"/>
      <c r="K45" s="159"/>
      <c r="L45" s="159"/>
      <c r="M45" s="159"/>
      <c r="N45" s="159"/>
      <c r="O45" s="159"/>
      <c r="P45" s="159"/>
      <c r="Q45" s="159"/>
      <c r="R45" s="159"/>
      <c r="S45" s="159"/>
      <c r="T45" s="159"/>
    </row>
    <row r="46" spans="1:20" ht="15" customHeight="1">
      <c r="A46" s="267" t="s">
        <v>666</v>
      </c>
      <c r="B46" s="159"/>
      <c r="C46" s="159"/>
      <c r="D46" s="159"/>
      <c r="E46" s="182"/>
      <c r="F46" s="182"/>
      <c r="G46" s="182"/>
      <c r="H46" s="182"/>
      <c r="I46" s="182"/>
      <c r="J46" s="182"/>
      <c r="K46" s="159"/>
      <c r="L46" s="159"/>
      <c r="M46" s="159"/>
      <c r="N46" s="159"/>
      <c r="O46" s="159"/>
      <c r="P46" s="159"/>
      <c r="Q46" s="159"/>
      <c r="R46" s="159"/>
      <c r="S46" s="159"/>
      <c r="T46" s="159"/>
    </row>
    <row r="47" spans="1:20" ht="15" customHeight="1">
      <c r="A47" s="267" t="s">
        <v>667</v>
      </c>
      <c r="B47" s="159"/>
      <c r="C47" s="159"/>
      <c r="D47" s="159"/>
      <c r="E47" s="182"/>
      <c r="F47" s="182"/>
      <c r="G47" s="182"/>
      <c r="H47" s="182"/>
      <c r="I47" s="182"/>
      <c r="J47" s="182"/>
      <c r="K47" s="159"/>
      <c r="L47" s="159"/>
      <c r="M47" s="159"/>
      <c r="N47" s="159"/>
      <c r="O47" s="159"/>
      <c r="P47" s="159"/>
      <c r="Q47" s="159"/>
      <c r="R47" s="159"/>
      <c r="S47" s="159"/>
      <c r="T47" s="159"/>
    </row>
  </sheetData>
  <mergeCells count="4">
    <mergeCell ref="A1:T1"/>
    <mergeCell ref="A2:T2"/>
    <mergeCell ref="A3:T3"/>
    <mergeCell ref="A4:T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U47"/>
  <sheetViews>
    <sheetView zoomScaleNormal="100" workbookViewId="0">
      <selection sqref="A1:U1"/>
    </sheetView>
  </sheetViews>
  <sheetFormatPr defaultColWidth="11.42578125" defaultRowHeight="12.75"/>
  <cols>
    <col min="1" max="1" width="53" style="184" customWidth="1"/>
    <col min="2" max="19" width="11.5703125" style="183" customWidth="1"/>
    <col min="20" max="20" width="12.7109375" style="183" customWidth="1"/>
    <col min="21" max="21" width="10.7109375" style="183" customWidth="1"/>
    <col min="22" max="256" width="11.42578125" style="183"/>
    <col min="257" max="257" width="53" style="183" customWidth="1"/>
    <col min="258" max="275" width="11.5703125" style="183" customWidth="1"/>
    <col min="276" max="276" width="12.7109375" style="183" customWidth="1"/>
    <col min="277" max="277" width="10.7109375" style="183" customWidth="1"/>
    <col min="278" max="512" width="11.42578125" style="183"/>
    <col min="513" max="513" width="53" style="183" customWidth="1"/>
    <col min="514" max="531" width="11.5703125" style="183" customWidth="1"/>
    <col min="532" max="532" width="12.7109375" style="183" customWidth="1"/>
    <col min="533" max="533" width="10.7109375" style="183" customWidth="1"/>
    <col min="534" max="768" width="11.42578125" style="183"/>
    <col min="769" max="769" width="53" style="183" customWidth="1"/>
    <col min="770" max="787" width="11.5703125" style="183" customWidth="1"/>
    <col min="788" max="788" width="12.7109375" style="183" customWidth="1"/>
    <col min="789" max="789" width="10.7109375" style="183" customWidth="1"/>
    <col min="790" max="1024" width="11.42578125" style="183"/>
    <col min="1025" max="1025" width="53" style="183" customWidth="1"/>
    <col min="1026" max="1043" width="11.5703125" style="183" customWidth="1"/>
    <col min="1044" max="1044" width="12.7109375" style="183" customWidth="1"/>
    <col min="1045" max="1045" width="10.7109375" style="183" customWidth="1"/>
    <col min="1046" max="1280" width="11.42578125" style="183"/>
    <col min="1281" max="1281" width="53" style="183" customWidth="1"/>
    <col min="1282" max="1299" width="11.5703125" style="183" customWidth="1"/>
    <col min="1300" max="1300" width="12.7109375" style="183" customWidth="1"/>
    <col min="1301" max="1301" width="10.7109375" style="183" customWidth="1"/>
    <col min="1302" max="1536" width="11.42578125" style="183"/>
    <col min="1537" max="1537" width="53" style="183" customWidth="1"/>
    <col min="1538" max="1555" width="11.5703125" style="183" customWidth="1"/>
    <col min="1556" max="1556" width="12.7109375" style="183" customWidth="1"/>
    <col min="1557" max="1557" width="10.7109375" style="183" customWidth="1"/>
    <col min="1558" max="1792" width="11.42578125" style="183"/>
    <col min="1793" max="1793" width="53" style="183" customWidth="1"/>
    <col min="1794" max="1811" width="11.5703125" style="183" customWidth="1"/>
    <col min="1812" max="1812" width="12.7109375" style="183" customWidth="1"/>
    <col min="1813" max="1813" width="10.7109375" style="183" customWidth="1"/>
    <col min="1814" max="2048" width="11.42578125" style="183"/>
    <col min="2049" max="2049" width="53" style="183" customWidth="1"/>
    <col min="2050" max="2067" width="11.5703125" style="183" customWidth="1"/>
    <col min="2068" max="2068" width="12.7109375" style="183" customWidth="1"/>
    <col min="2069" max="2069" width="10.7109375" style="183" customWidth="1"/>
    <col min="2070" max="2304" width="11.42578125" style="183"/>
    <col min="2305" max="2305" width="53" style="183" customWidth="1"/>
    <col min="2306" max="2323" width="11.5703125" style="183" customWidth="1"/>
    <col min="2324" max="2324" width="12.7109375" style="183" customWidth="1"/>
    <col min="2325" max="2325" width="10.7109375" style="183" customWidth="1"/>
    <col min="2326" max="2560" width="11.42578125" style="183"/>
    <col min="2561" max="2561" width="53" style="183" customWidth="1"/>
    <col min="2562" max="2579" width="11.5703125" style="183" customWidth="1"/>
    <col min="2580" max="2580" width="12.7109375" style="183" customWidth="1"/>
    <col min="2581" max="2581" width="10.7109375" style="183" customWidth="1"/>
    <col min="2582" max="2816" width="11.42578125" style="183"/>
    <col min="2817" max="2817" width="53" style="183" customWidth="1"/>
    <col min="2818" max="2835" width="11.5703125" style="183" customWidth="1"/>
    <col min="2836" max="2836" width="12.7109375" style="183" customWidth="1"/>
    <col min="2837" max="2837" width="10.7109375" style="183" customWidth="1"/>
    <col min="2838" max="3072" width="11.42578125" style="183"/>
    <col min="3073" max="3073" width="53" style="183" customWidth="1"/>
    <col min="3074" max="3091" width="11.5703125" style="183" customWidth="1"/>
    <col min="3092" max="3092" width="12.7109375" style="183" customWidth="1"/>
    <col min="3093" max="3093" width="10.7109375" style="183" customWidth="1"/>
    <col min="3094" max="3328" width="11.42578125" style="183"/>
    <col min="3329" max="3329" width="53" style="183" customWidth="1"/>
    <col min="3330" max="3347" width="11.5703125" style="183" customWidth="1"/>
    <col min="3348" max="3348" width="12.7109375" style="183" customWidth="1"/>
    <col min="3349" max="3349" width="10.7109375" style="183" customWidth="1"/>
    <col min="3350" max="3584" width="11.42578125" style="183"/>
    <col min="3585" max="3585" width="53" style="183" customWidth="1"/>
    <col min="3586" max="3603" width="11.5703125" style="183" customWidth="1"/>
    <col min="3604" max="3604" width="12.7109375" style="183" customWidth="1"/>
    <col min="3605" max="3605" width="10.7109375" style="183" customWidth="1"/>
    <col min="3606" max="3840" width="11.42578125" style="183"/>
    <col min="3841" max="3841" width="53" style="183" customWidth="1"/>
    <col min="3842" max="3859" width="11.5703125" style="183" customWidth="1"/>
    <col min="3860" max="3860" width="12.7109375" style="183" customWidth="1"/>
    <col min="3861" max="3861" width="10.7109375" style="183" customWidth="1"/>
    <col min="3862" max="4096" width="11.42578125" style="183"/>
    <col min="4097" max="4097" width="53" style="183" customWidth="1"/>
    <col min="4098" max="4115" width="11.5703125" style="183" customWidth="1"/>
    <col min="4116" max="4116" width="12.7109375" style="183" customWidth="1"/>
    <col min="4117" max="4117" width="10.7109375" style="183" customWidth="1"/>
    <col min="4118" max="4352" width="11.42578125" style="183"/>
    <col min="4353" max="4353" width="53" style="183" customWidth="1"/>
    <col min="4354" max="4371" width="11.5703125" style="183" customWidth="1"/>
    <col min="4372" max="4372" width="12.7109375" style="183" customWidth="1"/>
    <col min="4373" max="4373" width="10.7109375" style="183" customWidth="1"/>
    <col min="4374" max="4608" width="11.42578125" style="183"/>
    <col min="4609" max="4609" width="53" style="183" customWidth="1"/>
    <col min="4610" max="4627" width="11.5703125" style="183" customWidth="1"/>
    <col min="4628" max="4628" width="12.7109375" style="183" customWidth="1"/>
    <col min="4629" max="4629" width="10.7109375" style="183" customWidth="1"/>
    <col min="4630" max="4864" width="11.42578125" style="183"/>
    <col min="4865" max="4865" width="53" style="183" customWidth="1"/>
    <col min="4866" max="4883" width="11.5703125" style="183" customWidth="1"/>
    <col min="4884" max="4884" width="12.7109375" style="183" customWidth="1"/>
    <col min="4885" max="4885" width="10.7109375" style="183" customWidth="1"/>
    <col min="4886" max="5120" width="11.42578125" style="183"/>
    <col min="5121" max="5121" width="53" style="183" customWidth="1"/>
    <col min="5122" max="5139" width="11.5703125" style="183" customWidth="1"/>
    <col min="5140" max="5140" width="12.7109375" style="183" customWidth="1"/>
    <col min="5141" max="5141" width="10.7109375" style="183" customWidth="1"/>
    <col min="5142" max="5376" width="11.42578125" style="183"/>
    <col min="5377" max="5377" width="53" style="183" customWidth="1"/>
    <col min="5378" max="5395" width="11.5703125" style="183" customWidth="1"/>
    <col min="5396" max="5396" width="12.7109375" style="183" customWidth="1"/>
    <col min="5397" max="5397" width="10.7109375" style="183" customWidth="1"/>
    <col min="5398" max="5632" width="11.42578125" style="183"/>
    <col min="5633" max="5633" width="53" style="183" customWidth="1"/>
    <col min="5634" max="5651" width="11.5703125" style="183" customWidth="1"/>
    <col min="5652" max="5652" width="12.7109375" style="183" customWidth="1"/>
    <col min="5653" max="5653" width="10.7109375" style="183" customWidth="1"/>
    <col min="5654" max="5888" width="11.42578125" style="183"/>
    <col min="5889" max="5889" width="53" style="183" customWidth="1"/>
    <col min="5890" max="5907" width="11.5703125" style="183" customWidth="1"/>
    <col min="5908" max="5908" width="12.7109375" style="183" customWidth="1"/>
    <col min="5909" max="5909" width="10.7109375" style="183" customWidth="1"/>
    <col min="5910" max="6144" width="11.42578125" style="183"/>
    <col min="6145" max="6145" width="53" style="183" customWidth="1"/>
    <col min="6146" max="6163" width="11.5703125" style="183" customWidth="1"/>
    <col min="6164" max="6164" width="12.7109375" style="183" customWidth="1"/>
    <col min="6165" max="6165" width="10.7109375" style="183" customWidth="1"/>
    <col min="6166" max="6400" width="11.42578125" style="183"/>
    <col min="6401" max="6401" width="53" style="183" customWidth="1"/>
    <col min="6402" max="6419" width="11.5703125" style="183" customWidth="1"/>
    <col min="6420" max="6420" width="12.7109375" style="183" customWidth="1"/>
    <col min="6421" max="6421" width="10.7109375" style="183" customWidth="1"/>
    <col min="6422" max="6656" width="11.42578125" style="183"/>
    <col min="6657" max="6657" width="53" style="183" customWidth="1"/>
    <col min="6658" max="6675" width="11.5703125" style="183" customWidth="1"/>
    <col min="6676" max="6676" width="12.7109375" style="183" customWidth="1"/>
    <col min="6677" max="6677" width="10.7109375" style="183" customWidth="1"/>
    <col min="6678" max="6912" width="11.42578125" style="183"/>
    <col min="6913" max="6913" width="53" style="183" customWidth="1"/>
    <col min="6914" max="6931" width="11.5703125" style="183" customWidth="1"/>
    <col min="6932" max="6932" width="12.7109375" style="183" customWidth="1"/>
    <col min="6933" max="6933" width="10.7109375" style="183" customWidth="1"/>
    <col min="6934" max="7168" width="11.42578125" style="183"/>
    <col min="7169" max="7169" width="53" style="183" customWidth="1"/>
    <col min="7170" max="7187" width="11.5703125" style="183" customWidth="1"/>
    <col min="7188" max="7188" width="12.7109375" style="183" customWidth="1"/>
    <col min="7189" max="7189" width="10.7109375" style="183" customWidth="1"/>
    <col min="7190" max="7424" width="11.42578125" style="183"/>
    <col min="7425" max="7425" width="53" style="183" customWidth="1"/>
    <col min="7426" max="7443" width="11.5703125" style="183" customWidth="1"/>
    <col min="7444" max="7444" width="12.7109375" style="183" customWidth="1"/>
    <col min="7445" max="7445" width="10.7109375" style="183" customWidth="1"/>
    <col min="7446" max="7680" width="11.42578125" style="183"/>
    <col min="7681" max="7681" width="53" style="183" customWidth="1"/>
    <col min="7682" max="7699" width="11.5703125" style="183" customWidth="1"/>
    <col min="7700" max="7700" width="12.7109375" style="183" customWidth="1"/>
    <col min="7701" max="7701" width="10.7109375" style="183" customWidth="1"/>
    <col min="7702" max="7936" width="11.42578125" style="183"/>
    <col min="7937" max="7937" width="53" style="183" customWidth="1"/>
    <col min="7938" max="7955" width="11.5703125" style="183" customWidth="1"/>
    <col min="7956" max="7956" width="12.7109375" style="183" customWidth="1"/>
    <col min="7957" max="7957" width="10.7109375" style="183" customWidth="1"/>
    <col min="7958" max="8192" width="11.42578125" style="183"/>
    <col min="8193" max="8193" width="53" style="183" customWidth="1"/>
    <col min="8194" max="8211" width="11.5703125" style="183" customWidth="1"/>
    <col min="8212" max="8212" width="12.7109375" style="183" customWidth="1"/>
    <col min="8213" max="8213" width="10.7109375" style="183" customWidth="1"/>
    <col min="8214" max="8448" width="11.42578125" style="183"/>
    <col min="8449" max="8449" width="53" style="183" customWidth="1"/>
    <col min="8450" max="8467" width="11.5703125" style="183" customWidth="1"/>
    <col min="8468" max="8468" width="12.7109375" style="183" customWidth="1"/>
    <col min="8469" max="8469" width="10.7109375" style="183" customWidth="1"/>
    <col min="8470" max="8704" width="11.42578125" style="183"/>
    <col min="8705" max="8705" width="53" style="183" customWidth="1"/>
    <col min="8706" max="8723" width="11.5703125" style="183" customWidth="1"/>
    <col min="8724" max="8724" width="12.7109375" style="183" customWidth="1"/>
    <col min="8725" max="8725" width="10.7109375" style="183" customWidth="1"/>
    <col min="8726" max="8960" width="11.42578125" style="183"/>
    <col min="8961" max="8961" width="53" style="183" customWidth="1"/>
    <col min="8962" max="8979" width="11.5703125" style="183" customWidth="1"/>
    <col min="8980" max="8980" width="12.7109375" style="183" customWidth="1"/>
    <col min="8981" max="8981" width="10.7109375" style="183" customWidth="1"/>
    <col min="8982" max="9216" width="11.42578125" style="183"/>
    <col min="9217" max="9217" width="53" style="183" customWidth="1"/>
    <col min="9218" max="9235" width="11.5703125" style="183" customWidth="1"/>
    <col min="9236" max="9236" width="12.7109375" style="183" customWidth="1"/>
    <col min="9237" max="9237" width="10.7109375" style="183" customWidth="1"/>
    <col min="9238" max="9472" width="11.42578125" style="183"/>
    <col min="9473" max="9473" width="53" style="183" customWidth="1"/>
    <col min="9474" max="9491" width="11.5703125" style="183" customWidth="1"/>
    <col min="9492" max="9492" width="12.7109375" style="183" customWidth="1"/>
    <col min="9493" max="9493" width="10.7109375" style="183" customWidth="1"/>
    <col min="9494" max="9728" width="11.42578125" style="183"/>
    <col min="9729" max="9729" width="53" style="183" customWidth="1"/>
    <col min="9730" max="9747" width="11.5703125" style="183" customWidth="1"/>
    <col min="9748" max="9748" width="12.7109375" style="183" customWidth="1"/>
    <col min="9749" max="9749" width="10.7109375" style="183" customWidth="1"/>
    <col min="9750" max="9984" width="11.42578125" style="183"/>
    <col min="9985" max="9985" width="53" style="183" customWidth="1"/>
    <col min="9986" max="10003" width="11.5703125" style="183" customWidth="1"/>
    <col min="10004" max="10004" width="12.7109375" style="183" customWidth="1"/>
    <col min="10005" max="10005" width="10.7109375" style="183" customWidth="1"/>
    <col min="10006" max="10240" width="11.42578125" style="183"/>
    <col min="10241" max="10241" width="53" style="183" customWidth="1"/>
    <col min="10242" max="10259" width="11.5703125" style="183" customWidth="1"/>
    <col min="10260" max="10260" width="12.7109375" style="183" customWidth="1"/>
    <col min="10261" max="10261" width="10.7109375" style="183" customWidth="1"/>
    <col min="10262" max="10496" width="11.42578125" style="183"/>
    <col min="10497" max="10497" width="53" style="183" customWidth="1"/>
    <col min="10498" max="10515" width="11.5703125" style="183" customWidth="1"/>
    <col min="10516" max="10516" width="12.7109375" style="183" customWidth="1"/>
    <col min="10517" max="10517" width="10.7109375" style="183" customWidth="1"/>
    <col min="10518" max="10752" width="11.42578125" style="183"/>
    <col min="10753" max="10753" width="53" style="183" customWidth="1"/>
    <col min="10754" max="10771" width="11.5703125" style="183" customWidth="1"/>
    <col min="10772" max="10772" width="12.7109375" style="183" customWidth="1"/>
    <col min="10773" max="10773" width="10.7109375" style="183" customWidth="1"/>
    <col min="10774" max="11008" width="11.42578125" style="183"/>
    <col min="11009" max="11009" width="53" style="183" customWidth="1"/>
    <col min="11010" max="11027" width="11.5703125" style="183" customWidth="1"/>
    <col min="11028" max="11028" width="12.7109375" style="183" customWidth="1"/>
    <col min="11029" max="11029" width="10.7109375" style="183" customWidth="1"/>
    <col min="11030" max="11264" width="11.42578125" style="183"/>
    <col min="11265" max="11265" width="53" style="183" customWidth="1"/>
    <col min="11266" max="11283" width="11.5703125" style="183" customWidth="1"/>
    <col min="11284" max="11284" width="12.7109375" style="183" customWidth="1"/>
    <col min="11285" max="11285" width="10.7109375" style="183" customWidth="1"/>
    <col min="11286" max="11520" width="11.42578125" style="183"/>
    <col min="11521" max="11521" width="53" style="183" customWidth="1"/>
    <col min="11522" max="11539" width="11.5703125" style="183" customWidth="1"/>
    <col min="11540" max="11540" width="12.7109375" style="183" customWidth="1"/>
    <col min="11541" max="11541" width="10.7109375" style="183" customWidth="1"/>
    <col min="11542" max="11776" width="11.42578125" style="183"/>
    <col min="11777" max="11777" width="53" style="183" customWidth="1"/>
    <col min="11778" max="11795" width="11.5703125" style="183" customWidth="1"/>
    <col min="11796" max="11796" width="12.7109375" style="183" customWidth="1"/>
    <col min="11797" max="11797" width="10.7109375" style="183" customWidth="1"/>
    <col min="11798" max="12032" width="11.42578125" style="183"/>
    <col min="12033" max="12033" width="53" style="183" customWidth="1"/>
    <col min="12034" max="12051" width="11.5703125" style="183" customWidth="1"/>
    <col min="12052" max="12052" width="12.7109375" style="183" customWidth="1"/>
    <col min="12053" max="12053" width="10.7109375" style="183" customWidth="1"/>
    <col min="12054" max="12288" width="11.42578125" style="183"/>
    <col min="12289" max="12289" width="53" style="183" customWidth="1"/>
    <col min="12290" max="12307" width="11.5703125" style="183" customWidth="1"/>
    <col min="12308" max="12308" width="12.7109375" style="183" customWidth="1"/>
    <col min="12309" max="12309" width="10.7109375" style="183" customWidth="1"/>
    <col min="12310" max="12544" width="11.42578125" style="183"/>
    <col min="12545" max="12545" width="53" style="183" customWidth="1"/>
    <col min="12546" max="12563" width="11.5703125" style="183" customWidth="1"/>
    <col min="12564" max="12564" width="12.7109375" style="183" customWidth="1"/>
    <col min="12565" max="12565" width="10.7109375" style="183" customWidth="1"/>
    <col min="12566" max="12800" width="11.42578125" style="183"/>
    <col min="12801" max="12801" width="53" style="183" customWidth="1"/>
    <col min="12802" max="12819" width="11.5703125" style="183" customWidth="1"/>
    <col min="12820" max="12820" width="12.7109375" style="183" customWidth="1"/>
    <col min="12821" max="12821" width="10.7109375" style="183" customWidth="1"/>
    <col min="12822" max="13056" width="11.42578125" style="183"/>
    <col min="13057" max="13057" width="53" style="183" customWidth="1"/>
    <col min="13058" max="13075" width="11.5703125" style="183" customWidth="1"/>
    <col min="13076" max="13076" width="12.7109375" style="183" customWidth="1"/>
    <col min="13077" max="13077" width="10.7109375" style="183" customWidth="1"/>
    <col min="13078" max="13312" width="11.42578125" style="183"/>
    <col min="13313" max="13313" width="53" style="183" customWidth="1"/>
    <col min="13314" max="13331" width="11.5703125" style="183" customWidth="1"/>
    <col min="13332" max="13332" width="12.7109375" style="183" customWidth="1"/>
    <col min="13333" max="13333" width="10.7109375" style="183" customWidth="1"/>
    <col min="13334" max="13568" width="11.42578125" style="183"/>
    <col min="13569" max="13569" width="53" style="183" customWidth="1"/>
    <col min="13570" max="13587" width="11.5703125" style="183" customWidth="1"/>
    <col min="13588" max="13588" width="12.7109375" style="183" customWidth="1"/>
    <col min="13589" max="13589" width="10.7109375" style="183" customWidth="1"/>
    <col min="13590" max="13824" width="11.42578125" style="183"/>
    <col min="13825" max="13825" width="53" style="183" customWidth="1"/>
    <col min="13826" max="13843" width="11.5703125" style="183" customWidth="1"/>
    <col min="13844" max="13844" width="12.7109375" style="183" customWidth="1"/>
    <col min="13845" max="13845" width="10.7109375" style="183" customWidth="1"/>
    <col min="13846" max="14080" width="11.42578125" style="183"/>
    <col min="14081" max="14081" width="53" style="183" customWidth="1"/>
    <col min="14082" max="14099" width="11.5703125" style="183" customWidth="1"/>
    <col min="14100" max="14100" width="12.7109375" style="183" customWidth="1"/>
    <col min="14101" max="14101" width="10.7109375" style="183" customWidth="1"/>
    <col min="14102" max="14336" width="11.42578125" style="183"/>
    <col min="14337" max="14337" width="53" style="183" customWidth="1"/>
    <col min="14338" max="14355" width="11.5703125" style="183" customWidth="1"/>
    <col min="14356" max="14356" width="12.7109375" style="183" customWidth="1"/>
    <col min="14357" max="14357" width="10.7109375" style="183" customWidth="1"/>
    <col min="14358" max="14592" width="11.42578125" style="183"/>
    <col min="14593" max="14593" width="53" style="183" customWidth="1"/>
    <col min="14594" max="14611" width="11.5703125" style="183" customWidth="1"/>
    <col min="14612" max="14612" width="12.7109375" style="183" customWidth="1"/>
    <col min="14613" max="14613" width="10.7109375" style="183" customWidth="1"/>
    <col min="14614" max="14848" width="11.42578125" style="183"/>
    <col min="14849" max="14849" width="53" style="183" customWidth="1"/>
    <col min="14850" max="14867" width="11.5703125" style="183" customWidth="1"/>
    <col min="14868" max="14868" width="12.7109375" style="183" customWidth="1"/>
    <col min="14869" max="14869" width="10.7109375" style="183" customWidth="1"/>
    <col min="14870" max="15104" width="11.42578125" style="183"/>
    <col min="15105" max="15105" width="53" style="183" customWidth="1"/>
    <col min="15106" max="15123" width="11.5703125" style="183" customWidth="1"/>
    <col min="15124" max="15124" width="12.7109375" style="183" customWidth="1"/>
    <col min="15125" max="15125" width="10.7109375" style="183" customWidth="1"/>
    <col min="15126" max="15360" width="11.42578125" style="183"/>
    <col min="15361" max="15361" width="53" style="183" customWidth="1"/>
    <col min="15362" max="15379" width="11.5703125" style="183" customWidth="1"/>
    <col min="15380" max="15380" width="12.7109375" style="183" customWidth="1"/>
    <col min="15381" max="15381" width="10.7109375" style="183" customWidth="1"/>
    <col min="15382" max="15616" width="11.42578125" style="183"/>
    <col min="15617" max="15617" width="53" style="183" customWidth="1"/>
    <col min="15618" max="15635" width="11.5703125" style="183" customWidth="1"/>
    <col min="15636" max="15636" width="12.7109375" style="183" customWidth="1"/>
    <col min="15637" max="15637" width="10.7109375" style="183" customWidth="1"/>
    <col min="15638" max="15872" width="11.42578125" style="183"/>
    <col min="15873" max="15873" width="53" style="183" customWidth="1"/>
    <col min="15874" max="15891" width="11.5703125" style="183" customWidth="1"/>
    <col min="15892" max="15892" width="12.7109375" style="183" customWidth="1"/>
    <col min="15893" max="15893" width="10.7109375" style="183" customWidth="1"/>
    <col min="15894" max="16128" width="11.42578125" style="183"/>
    <col min="16129" max="16129" width="53" style="183" customWidth="1"/>
    <col min="16130" max="16147" width="11.5703125" style="183" customWidth="1"/>
    <col min="16148" max="16148" width="12.7109375" style="183" customWidth="1"/>
    <col min="16149" max="16149" width="10.7109375" style="183" customWidth="1"/>
    <col min="16150" max="16384" width="11.42578125" style="183"/>
  </cols>
  <sheetData>
    <row r="1" spans="1:21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</row>
    <row r="2" spans="1:21" s="160" customFormat="1" ht="15" customHeight="1">
      <c r="A2" s="490" t="s">
        <v>629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</row>
    <row r="3" spans="1:2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</row>
    <row r="4" spans="1:21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</row>
    <row r="5" spans="1:21" ht="15" customHeight="1">
      <c r="A5" s="185"/>
      <c r="B5" s="159"/>
      <c r="C5" s="159"/>
      <c r="D5" s="182"/>
      <c r="E5" s="182"/>
      <c r="F5" s="182"/>
      <c r="G5" s="182"/>
      <c r="H5" s="182"/>
      <c r="I5" s="159"/>
      <c r="J5" s="159"/>
      <c r="K5" s="159"/>
      <c r="L5" s="159"/>
      <c r="M5" s="209"/>
      <c r="N5" s="159"/>
      <c r="O5" s="159"/>
      <c r="P5" s="159"/>
      <c r="Q5" s="159"/>
      <c r="R5" s="159"/>
      <c r="S5" s="159"/>
      <c r="T5" s="159"/>
      <c r="U5" s="185"/>
    </row>
    <row r="6" spans="1:21" s="192" customFormat="1" ht="30" customHeight="1">
      <c r="A6" s="186" t="s">
        <v>630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  <c r="U6" s="187" t="s">
        <v>70</v>
      </c>
    </row>
    <row r="7" spans="1:21" ht="15" customHeight="1">
      <c r="A7" s="190" t="s">
        <v>631</v>
      </c>
      <c r="B7" s="182">
        <v>179862.27544999999</v>
      </c>
      <c r="C7" s="182">
        <v>115689.55945</v>
      </c>
      <c r="D7" s="182">
        <v>13540.01585</v>
      </c>
      <c r="E7" s="182">
        <v>66875.530809999997</v>
      </c>
      <c r="F7" s="182">
        <v>2153.3194600000002</v>
      </c>
      <c r="G7" s="182">
        <v>164446.77515999999</v>
      </c>
      <c r="H7" s="182">
        <v>62024.050710000003</v>
      </c>
      <c r="I7" s="182">
        <v>144569.51605000001</v>
      </c>
      <c r="J7" s="182">
        <v>9550.2703599999986</v>
      </c>
      <c r="K7" s="182">
        <v>137139.89519000001</v>
      </c>
      <c r="L7" s="182">
        <v>68240.805120000005</v>
      </c>
      <c r="M7" s="182">
        <v>32445.435000000001</v>
      </c>
      <c r="N7" s="182">
        <v>29871.659299999999</v>
      </c>
      <c r="O7" s="182">
        <v>30650.2435</v>
      </c>
      <c r="P7" s="182">
        <v>7844.2966500000002</v>
      </c>
      <c r="Q7" s="182">
        <v>10822.856109999999</v>
      </c>
      <c r="R7" s="182">
        <v>13063.960449999999</v>
      </c>
      <c r="S7" s="182">
        <v>67880.467000000004</v>
      </c>
      <c r="T7" s="182">
        <v>3618952.2276500002</v>
      </c>
      <c r="U7" s="450">
        <v>0.52053816008406462</v>
      </c>
    </row>
    <row r="8" spans="1:21" ht="15" customHeight="1">
      <c r="A8" s="190" t="s">
        <v>632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  <c r="U8" s="450">
        <v>0</v>
      </c>
    </row>
    <row r="9" spans="1:21" ht="15" customHeight="1">
      <c r="A9" s="190" t="s">
        <v>633</v>
      </c>
      <c r="B9" s="182">
        <v>0</v>
      </c>
      <c r="C9" s="182">
        <v>1330.9106999999999</v>
      </c>
      <c r="D9" s="182">
        <v>0</v>
      </c>
      <c r="E9" s="182">
        <v>0</v>
      </c>
      <c r="F9" s="182">
        <v>0</v>
      </c>
      <c r="G9" s="182">
        <v>10.496639999999999</v>
      </c>
      <c r="H9" s="182">
        <v>545.58557999999994</v>
      </c>
      <c r="I9" s="182">
        <v>339.84228999999999</v>
      </c>
      <c r="J9" s="182">
        <v>43929.428409999993</v>
      </c>
      <c r="K9" s="182">
        <v>3372.12372</v>
      </c>
      <c r="L9" s="182">
        <v>879.39314000000002</v>
      </c>
      <c r="M9" s="182">
        <v>3831.3427799999999</v>
      </c>
      <c r="N9" s="182">
        <v>0</v>
      </c>
      <c r="O9" s="182">
        <v>0</v>
      </c>
      <c r="P9" s="182">
        <v>0</v>
      </c>
      <c r="Q9" s="182">
        <v>5178.1166499999999</v>
      </c>
      <c r="R9" s="182">
        <v>4266.2462300000007</v>
      </c>
      <c r="S9" s="182">
        <v>56.93235</v>
      </c>
      <c r="T9" s="182">
        <v>84131.12599</v>
      </c>
      <c r="U9" s="450">
        <v>1.2101143859827327E-2</v>
      </c>
    </row>
    <row r="10" spans="1:21" ht="15" customHeight="1">
      <c r="A10" s="190" t="s">
        <v>634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  <c r="U10" s="450">
        <v>0</v>
      </c>
    </row>
    <row r="11" spans="1:21" s="346" customFormat="1" ht="15" customHeight="1">
      <c r="A11" s="190" t="s">
        <v>635</v>
      </c>
      <c r="B11" s="182">
        <v>1346.4462100000001</v>
      </c>
      <c r="C11" s="182">
        <v>107.46075</v>
      </c>
      <c r="D11" s="182">
        <v>984.44401000000005</v>
      </c>
      <c r="E11" s="182">
        <v>1668.6523</v>
      </c>
      <c r="F11" s="182">
        <v>1253.16121</v>
      </c>
      <c r="G11" s="182">
        <v>1831.8775500000002</v>
      </c>
      <c r="H11" s="182">
        <v>802.64664000000005</v>
      </c>
      <c r="I11" s="182">
        <v>2895.0479999999998</v>
      </c>
      <c r="J11" s="182">
        <v>105.25653</v>
      </c>
      <c r="K11" s="182">
        <v>3075.4695899999997</v>
      </c>
      <c r="L11" s="182">
        <v>1158.0579399999999</v>
      </c>
      <c r="M11" s="182">
        <v>8.6355799999999991</v>
      </c>
      <c r="N11" s="182">
        <v>185.42644000000001</v>
      </c>
      <c r="O11" s="182">
        <v>2432.1760600000002</v>
      </c>
      <c r="P11" s="182">
        <v>701.75836000000004</v>
      </c>
      <c r="Q11" s="182">
        <v>1091.6279099999999</v>
      </c>
      <c r="R11" s="182">
        <v>0</v>
      </c>
      <c r="S11" s="182">
        <v>17.723700000000001</v>
      </c>
      <c r="T11" s="182">
        <v>99182.69329000001</v>
      </c>
      <c r="U11" s="450">
        <v>1.426611168915155E-2</v>
      </c>
    </row>
    <row r="12" spans="1:21" ht="15" customHeight="1">
      <c r="A12" s="190" t="s">
        <v>636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0</v>
      </c>
      <c r="U12" s="450">
        <v>0</v>
      </c>
    </row>
    <row r="13" spans="1:21" ht="15" customHeight="1">
      <c r="A13" s="190" t="s">
        <v>637</v>
      </c>
      <c r="B13" s="182">
        <v>1346.4462100000001</v>
      </c>
      <c r="C13" s="182">
        <v>107.46075</v>
      </c>
      <c r="D13" s="182">
        <v>984.44401000000005</v>
      </c>
      <c r="E13" s="182">
        <v>1668.6523</v>
      </c>
      <c r="F13" s="182">
        <v>1253.16121</v>
      </c>
      <c r="G13" s="182">
        <v>1831.8775500000002</v>
      </c>
      <c r="H13" s="182">
        <v>802.64664000000005</v>
      </c>
      <c r="I13" s="182">
        <v>2895.0479999999998</v>
      </c>
      <c r="J13" s="182">
        <v>105.25653</v>
      </c>
      <c r="K13" s="182">
        <v>3075.4695899999997</v>
      </c>
      <c r="L13" s="182">
        <v>1158.0579399999999</v>
      </c>
      <c r="M13" s="182">
        <v>8.6355799999999991</v>
      </c>
      <c r="N13" s="182">
        <v>185.42644000000001</v>
      </c>
      <c r="O13" s="182">
        <v>2432.1760600000002</v>
      </c>
      <c r="P13" s="182">
        <v>701.75836000000004</v>
      </c>
      <c r="Q13" s="182">
        <v>1091.6279099999999</v>
      </c>
      <c r="R13" s="182">
        <v>0</v>
      </c>
      <c r="S13" s="182">
        <v>17.723700000000001</v>
      </c>
      <c r="T13" s="182">
        <v>98863.792119999998</v>
      </c>
      <c r="U13" s="450">
        <v>1.4220241995981198E-2</v>
      </c>
    </row>
    <row r="14" spans="1:21" ht="15" customHeight="1">
      <c r="A14" s="190" t="s">
        <v>638</v>
      </c>
      <c r="B14" s="182">
        <v>0</v>
      </c>
      <c r="C14" s="182">
        <v>0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0</v>
      </c>
      <c r="K14" s="182">
        <v>0</v>
      </c>
      <c r="L14" s="182">
        <v>0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182">
        <v>0</v>
      </c>
      <c r="T14" s="182">
        <v>318.90116999999998</v>
      </c>
      <c r="U14" s="450">
        <v>4.586969317034872E-5</v>
      </c>
    </row>
    <row r="15" spans="1:21" s="346" customFormat="1" ht="15" customHeight="1">
      <c r="A15" s="190" t="s">
        <v>639</v>
      </c>
      <c r="B15" s="182">
        <v>0.91449999999999998</v>
      </c>
      <c r="C15" s="182">
        <v>0</v>
      </c>
      <c r="D15" s="182">
        <v>0</v>
      </c>
      <c r="E15" s="182">
        <v>0</v>
      </c>
      <c r="F15" s="182">
        <v>75.111140000000006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0</v>
      </c>
      <c r="R15" s="182">
        <v>0</v>
      </c>
      <c r="S15" s="182">
        <v>0</v>
      </c>
      <c r="T15" s="182">
        <v>981.70325000000003</v>
      </c>
      <c r="U15" s="450">
        <v>1.4120495971160641E-4</v>
      </c>
    </row>
    <row r="16" spans="1:21" ht="15" customHeight="1">
      <c r="A16" s="190" t="s">
        <v>640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  <c r="U16" s="450">
        <v>0</v>
      </c>
    </row>
    <row r="17" spans="1:21" ht="15" customHeight="1">
      <c r="A17" s="190" t="s">
        <v>339</v>
      </c>
      <c r="B17" s="182">
        <v>0.91449999999999998</v>
      </c>
      <c r="C17" s="182">
        <v>0</v>
      </c>
      <c r="D17" s="182">
        <v>0</v>
      </c>
      <c r="E17" s="182">
        <v>0</v>
      </c>
      <c r="F17" s="182">
        <v>75.111140000000006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0</v>
      </c>
      <c r="R17" s="182">
        <v>0</v>
      </c>
      <c r="S17" s="182">
        <v>0</v>
      </c>
      <c r="T17" s="182">
        <v>981.70325000000003</v>
      </c>
      <c r="U17" s="450">
        <v>1.4120495971160641E-4</v>
      </c>
    </row>
    <row r="18" spans="1:21" ht="15" customHeight="1">
      <c r="A18" s="190" t="s">
        <v>641</v>
      </c>
      <c r="B18" s="182">
        <v>0</v>
      </c>
      <c r="C18" s="182">
        <v>0</v>
      </c>
      <c r="D18" s="182">
        <v>0</v>
      </c>
      <c r="E18" s="182">
        <v>0</v>
      </c>
      <c r="F18" s="182">
        <v>0</v>
      </c>
      <c r="G18" s="182">
        <v>0</v>
      </c>
      <c r="H18" s="182">
        <v>0</v>
      </c>
      <c r="I18" s="182">
        <v>0</v>
      </c>
      <c r="J18" s="182">
        <v>0</v>
      </c>
      <c r="K18" s="182">
        <v>0</v>
      </c>
      <c r="L18" s="182">
        <v>0</v>
      </c>
      <c r="M18" s="182">
        <v>0</v>
      </c>
      <c r="N18" s="182">
        <v>0</v>
      </c>
      <c r="O18" s="182">
        <v>0</v>
      </c>
      <c r="P18" s="182">
        <v>0</v>
      </c>
      <c r="Q18" s="182">
        <v>0</v>
      </c>
      <c r="R18" s="182">
        <v>0</v>
      </c>
      <c r="S18" s="182">
        <v>0</v>
      </c>
      <c r="T18" s="182">
        <v>0</v>
      </c>
      <c r="U18" s="450">
        <v>0</v>
      </c>
    </row>
    <row r="19" spans="1:21" ht="15" customHeight="1">
      <c r="A19" s="190" t="s">
        <v>642</v>
      </c>
      <c r="B19" s="182">
        <v>0</v>
      </c>
      <c r="C19" s="182">
        <v>0</v>
      </c>
      <c r="D19" s="182">
        <v>0</v>
      </c>
      <c r="E19" s="182">
        <v>0</v>
      </c>
      <c r="F19" s="182">
        <v>0</v>
      </c>
      <c r="G19" s="182">
        <v>0</v>
      </c>
      <c r="H19" s="182">
        <v>0</v>
      </c>
      <c r="I19" s="182">
        <v>0</v>
      </c>
      <c r="J19" s="182">
        <v>0</v>
      </c>
      <c r="K19" s="182">
        <v>0</v>
      </c>
      <c r="L19" s="182">
        <v>0</v>
      </c>
      <c r="M19" s="182">
        <v>0</v>
      </c>
      <c r="N19" s="182">
        <v>0</v>
      </c>
      <c r="O19" s="182">
        <v>0</v>
      </c>
      <c r="P19" s="182">
        <v>0</v>
      </c>
      <c r="Q19" s="182">
        <v>0</v>
      </c>
      <c r="R19" s="182">
        <v>0</v>
      </c>
      <c r="S19" s="182">
        <v>0</v>
      </c>
      <c r="T19" s="182">
        <v>0</v>
      </c>
      <c r="U19" s="450">
        <v>0</v>
      </c>
    </row>
    <row r="20" spans="1:21" ht="15" customHeight="1">
      <c r="A20" s="190" t="s">
        <v>643</v>
      </c>
      <c r="B20" s="182">
        <v>0</v>
      </c>
      <c r="C20" s="182">
        <v>39806.569670000004</v>
      </c>
      <c r="D20" s="182">
        <v>23.434939999999997</v>
      </c>
      <c r="E20" s="182">
        <v>30182.651269999998</v>
      </c>
      <c r="F20" s="182">
        <v>2943.0017799999996</v>
      </c>
      <c r="G20" s="182">
        <v>1001.9583</v>
      </c>
      <c r="H20" s="182">
        <v>89.616849999999999</v>
      </c>
      <c r="I20" s="182">
        <v>51895.801619999998</v>
      </c>
      <c r="J20" s="182">
        <v>0</v>
      </c>
      <c r="K20" s="182">
        <v>75371.327689999991</v>
      </c>
      <c r="L20" s="182">
        <v>18238.288420000001</v>
      </c>
      <c r="M20" s="182">
        <v>1461.6502700000001</v>
      </c>
      <c r="N20" s="182">
        <v>13344.729439999999</v>
      </c>
      <c r="O20" s="182">
        <v>11637.21111</v>
      </c>
      <c r="P20" s="182">
        <v>6389.9404199999999</v>
      </c>
      <c r="Q20" s="182">
        <v>10954.51252</v>
      </c>
      <c r="R20" s="182">
        <v>207.80089000000001</v>
      </c>
      <c r="S20" s="182">
        <v>1436.22992</v>
      </c>
      <c r="T20" s="182">
        <v>520559.78707000002</v>
      </c>
      <c r="U20" s="450">
        <v>7.4875603967595863E-2</v>
      </c>
    </row>
    <row r="21" spans="1:21" ht="15" customHeight="1">
      <c r="A21" s="190" t="s">
        <v>644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82">
        <v>0</v>
      </c>
      <c r="M21" s="182">
        <v>0</v>
      </c>
      <c r="N21" s="182">
        <v>0</v>
      </c>
      <c r="O21" s="182">
        <v>0</v>
      </c>
      <c r="P21" s="182">
        <v>0</v>
      </c>
      <c r="Q21" s="182">
        <v>5741.9161100000001</v>
      </c>
      <c r="R21" s="182">
        <v>0</v>
      </c>
      <c r="S21" s="182">
        <v>0</v>
      </c>
      <c r="T21" s="182">
        <v>38455.66749</v>
      </c>
      <c r="U21" s="450">
        <v>5.5313364589639306E-3</v>
      </c>
    </row>
    <row r="22" spans="1:21" ht="15" customHeight="1">
      <c r="A22" s="190" t="s">
        <v>645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0</v>
      </c>
      <c r="K22" s="182">
        <v>0</v>
      </c>
      <c r="L22" s="182">
        <v>0</v>
      </c>
      <c r="M22" s="182">
        <v>0</v>
      </c>
      <c r="N22" s="182">
        <v>0</v>
      </c>
      <c r="O22" s="182">
        <v>0</v>
      </c>
      <c r="P22" s="182">
        <v>0</v>
      </c>
      <c r="Q22" s="182">
        <v>0</v>
      </c>
      <c r="R22" s="182">
        <v>0</v>
      </c>
      <c r="S22" s="182">
        <v>0</v>
      </c>
      <c r="T22" s="182">
        <v>5.7309999999999999</v>
      </c>
      <c r="U22" s="450">
        <v>8.2432815018919035E-7</v>
      </c>
    </row>
    <row r="23" spans="1:21" s="346" customFormat="1" ht="15" customHeight="1">
      <c r="A23" s="190" t="s">
        <v>646</v>
      </c>
      <c r="B23" s="182">
        <v>0</v>
      </c>
      <c r="C23" s="182">
        <v>0</v>
      </c>
      <c r="D23" s="182">
        <v>0</v>
      </c>
      <c r="E23" s="182">
        <v>0</v>
      </c>
      <c r="F23" s="182">
        <v>0</v>
      </c>
      <c r="G23" s="182">
        <v>0</v>
      </c>
      <c r="H23" s="182">
        <v>0</v>
      </c>
      <c r="I23" s="182">
        <v>0</v>
      </c>
      <c r="J23" s="182">
        <v>0</v>
      </c>
      <c r="K23" s="182">
        <v>0</v>
      </c>
      <c r="L23" s="182">
        <v>0</v>
      </c>
      <c r="M23" s="182">
        <v>0</v>
      </c>
      <c r="N23" s="182">
        <v>0</v>
      </c>
      <c r="O23" s="182">
        <v>0</v>
      </c>
      <c r="P23" s="182">
        <v>0</v>
      </c>
      <c r="Q23" s="182">
        <v>0</v>
      </c>
      <c r="R23" s="182">
        <v>0</v>
      </c>
      <c r="S23" s="182">
        <v>0</v>
      </c>
      <c r="T23" s="182">
        <v>2489.9535900000001</v>
      </c>
      <c r="U23" s="450">
        <v>3.5814671730965519E-4</v>
      </c>
    </row>
    <row r="24" spans="1:21" ht="15" customHeight="1">
      <c r="A24" s="190" t="s">
        <v>647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0</v>
      </c>
      <c r="U24" s="450">
        <v>0</v>
      </c>
    </row>
    <row r="25" spans="1:21" ht="15" customHeight="1">
      <c r="A25" s="190" t="s">
        <v>648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  <c r="R25" s="182">
        <v>0</v>
      </c>
      <c r="S25" s="182">
        <v>0</v>
      </c>
      <c r="T25" s="182">
        <v>0</v>
      </c>
      <c r="U25" s="450">
        <v>0</v>
      </c>
    </row>
    <row r="26" spans="1:21" ht="15" customHeight="1">
      <c r="A26" s="190" t="s">
        <v>649</v>
      </c>
      <c r="B26" s="182">
        <v>0</v>
      </c>
      <c r="C26" s="182">
        <v>39806.569670000004</v>
      </c>
      <c r="D26" s="182">
        <v>23.434939999999997</v>
      </c>
      <c r="E26" s="182">
        <v>30182.651269999998</v>
      </c>
      <c r="F26" s="182">
        <v>2943.0017799999996</v>
      </c>
      <c r="G26" s="182">
        <v>1001.9583</v>
      </c>
      <c r="H26" s="182">
        <v>89.616849999999999</v>
      </c>
      <c r="I26" s="182">
        <v>51895.801619999998</v>
      </c>
      <c r="J26" s="182">
        <v>0</v>
      </c>
      <c r="K26" s="182">
        <v>75371.327689999991</v>
      </c>
      <c r="L26" s="182">
        <v>18238.288420000001</v>
      </c>
      <c r="M26" s="182">
        <v>1461.6502700000001</v>
      </c>
      <c r="N26" s="182">
        <v>13344.729439999999</v>
      </c>
      <c r="O26" s="182">
        <v>11637.21111</v>
      </c>
      <c r="P26" s="182">
        <v>6389.9404199999999</v>
      </c>
      <c r="Q26" s="182">
        <v>5212.5964100000001</v>
      </c>
      <c r="R26" s="182">
        <v>207.80089000000001</v>
      </c>
      <c r="S26" s="182">
        <v>1436.22992</v>
      </c>
      <c r="T26" s="182">
        <v>479608.43499000004</v>
      </c>
      <c r="U26" s="450">
        <v>6.8985296463172099E-2</v>
      </c>
    </row>
    <row r="27" spans="1:21" s="346" customFormat="1" ht="15" customHeight="1">
      <c r="A27" s="190" t="s">
        <v>650</v>
      </c>
      <c r="B27" s="182">
        <v>90717.35974</v>
      </c>
      <c r="C27" s="182">
        <v>112087.0613</v>
      </c>
      <c r="D27" s="182">
        <v>98534.864979999998</v>
      </c>
      <c r="E27" s="182">
        <v>97359.154920000001</v>
      </c>
      <c r="F27" s="182">
        <v>95187.781090000004</v>
      </c>
      <c r="G27" s="182">
        <v>28462.735649999999</v>
      </c>
      <c r="H27" s="182">
        <v>17629.201940000003</v>
      </c>
      <c r="I27" s="182">
        <v>76050.294819999996</v>
      </c>
      <c r="J27" s="182">
        <v>11882.676210000001</v>
      </c>
      <c r="K27" s="182">
        <v>7329.03809</v>
      </c>
      <c r="L27" s="182">
        <v>140808.70550000001</v>
      </c>
      <c r="M27" s="182">
        <v>20296.571789999998</v>
      </c>
      <c r="N27" s="182">
        <v>15933.00747</v>
      </c>
      <c r="O27" s="182">
        <v>13640.640150000001</v>
      </c>
      <c r="P27" s="182">
        <v>5747.5597699999998</v>
      </c>
      <c r="Q27" s="182">
        <v>4881.84292</v>
      </c>
      <c r="R27" s="182">
        <v>0</v>
      </c>
      <c r="S27" s="182">
        <v>38239.022020000004</v>
      </c>
      <c r="T27" s="182">
        <v>2188457.4295600001</v>
      </c>
      <c r="U27" s="450">
        <v>0.31478050334618479</v>
      </c>
    </row>
    <row r="28" spans="1:21" ht="15" customHeight="1">
      <c r="A28" s="190" t="s">
        <v>651</v>
      </c>
      <c r="B28" s="182">
        <v>0</v>
      </c>
      <c r="C28" s="182">
        <v>0</v>
      </c>
      <c r="D28" s="182">
        <v>0</v>
      </c>
      <c r="E28" s="182">
        <v>0</v>
      </c>
      <c r="F28" s="182">
        <v>0</v>
      </c>
      <c r="G28" s="182">
        <v>0</v>
      </c>
      <c r="H28" s="182">
        <v>0</v>
      </c>
      <c r="I28" s="182">
        <v>0</v>
      </c>
      <c r="J28" s="182">
        <v>0</v>
      </c>
      <c r="K28" s="182">
        <v>0</v>
      </c>
      <c r="L28" s="182">
        <v>0</v>
      </c>
      <c r="M28" s="182">
        <v>0</v>
      </c>
      <c r="N28" s="182">
        <v>0</v>
      </c>
      <c r="O28" s="182">
        <v>0</v>
      </c>
      <c r="P28" s="182">
        <v>0</v>
      </c>
      <c r="Q28" s="182">
        <v>0</v>
      </c>
      <c r="R28" s="182">
        <v>0</v>
      </c>
      <c r="S28" s="182">
        <v>0</v>
      </c>
      <c r="T28" s="182">
        <v>0</v>
      </c>
      <c r="U28" s="450">
        <v>0</v>
      </c>
    </row>
    <row r="29" spans="1:21" ht="15" customHeight="1">
      <c r="A29" s="190" t="s">
        <v>652</v>
      </c>
      <c r="B29" s="182">
        <v>90717.35974</v>
      </c>
      <c r="C29" s="182">
        <v>112087.0613</v>
      </c>
      <c r="D29" s="182">
        <v>98534.864979999998</v>
      </c>
      <c r="E29" s="182">
        <v>97359.154920000001</v>
      </c>
      <c r="F29" s="182">
        <v>95187.781090000004</v>
      </c>
      <c r="G29" s="182">
        <v>28462.735649999999</v>
      </c>
      <c r="H29" s="182">
        <v>17629.201940000003</v>
      </c>
      <c r="I29" s="182">
        <v>76050.294819999996</v>
      </c>
      <c r="J29" s="182">
        <v>11882.676210000001</v>
      </c>
      <c r="K29" s="182">
        <v>7329.03809</v>
      </c>
      <c r="L29" s="182">
        <v>140808.70550000001</v>
      </c>
      <c r="M29" s="182">
        <v>20296.571789999998</v>
      </c>
      <c r="N29" s="182">
        <v>15933.00747</v>
      </c>
      <c r="O29" s="182">
        <v>13640.640150000001</v>
      </c>
      <c r="P29" s="182">
        <v>5747.5597699999998</v>
      </c>
      <c r="Q29" s="182">
        <v>4881.84292</v>
      </c>
      <c r="R29" s="182">
        <v>0</v>
      </c>
      <c r="S29" s="182">
        <v>38239.022020000004</v>
      </c>
      <c r="T29" s="182">
        <v>2188457.4295600001</v>
      </c>
      <c r="U29" s="450">
        <v>0.31478050334618479</v>
      </c>
    </row>
    <row r="30" spans="1:21" ht="15" customHeight="1">
      <c r="A30" s="190" t="s">
        <v>653</v>
      </c>
      <c r="B30" s="182">
        <v>0</v>
      </c>
      <c r="C30" s="182">
        <v>0</v>
      </c>
      <c r="D30" s="182">
        <v>0</v>
      </c>
      <c r="E30" s="182">
        <v>0</v>
      </c>
      <c r="F30" s="182">
        <v>0</v>
      </c>
      <c r="G30" s="182">
        <v>22.051639999999999</v>
      </c>
      <c r="H30" s="182">
        <v>20792.47265</v>
      </c>
      <c r="I30" s="182">
        <v>0</v>
      </c>
      <c r="J30" s="182">
        <v>0</v>
      </c>
      <c r="K30" s="182">
        <v>0</v>
      </c>
      <c r="L30" s="182">
        <v>0</v>
      </c>
      <c r="M30" s="182">
        <v>0</v>
      </c>
      <c r="N30" s="182">
        <v>0</v>
      </c>
      <c r="O30" s="182">
        <v>0</v>
      </c>
      <c r="P30" s="182">
        <v>0</v>
      </c>
      <c r="Q30" s="182">
        <v>504.42116999999996</v>
      </c>
      <c r="R30" s="182">
        <v>0</v>
      </c>
      <c r="S30" s="182">
        <v>2545.0024199999998</v>
      </c>
      <c r="T30" s="182">
        <v>73994.764609999998</v>
      </c>
      <c r="U30" s="450">
        <v>1.064316304914428E-2</v>
      </c>
    </row>
    <row r="31" spans="1:21" ht="15" customHeight="1">
      <c r="A31" s="190" t="s">
        <v>654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0</v>
      </c>
      <c r="J31" s="182">
        <v>0</v>
      </c>
      <c r="K31" s="182">
        <v>0</v>
      </c>
      <c r="L31" s="182">
        <v>0</v>
      </c>
      <c r="M31" s="182">
        <v>0</v>
      </c>
      <c r="N31" s="182">
        <v>0</v>
      </c>
      <c r="O31" s="182">
        <v>0</v>
      </c>
      <c r="P31" s="182">
        <v>0</v>
      </c>
      <c r="Q31" s="182">
        <v>0</v>
      </c>
      <c r="R31" s="182">
        <v>0</v>
      </c>
      <c r="S31" s="182">
        <v>0</v>
      </c>
      <c r="T31" s="182">
        <v>0</v>
      </c>
      <c r="U31" s="450">
        <v>0</v>
      </c>
    </row>
    <row r="32" spans="1:21" s="346" customFormat="1" ht="15" customHeight="1">
      <c r="A32" s="190" t="s">
        <v>655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0</v>
      </c>
      <c r="K32" s="182">
        <v>0</v>
      </c>
      <c r="L32" s="182">
        <v>0</v>
      </c>
      <c r="M32" s="182">
        <v>0</v>
      </c>
      <c r="N32" s="182">
        <v>0</v>
      </c>
      <c r="O32" s="182">
        <v>0</v>
      </c>
      <c r="P32" s="182">
        <v>0</v>
      </c>
      <c r="Q32" s="182">
        <v>0</v>
      </c>
      <c r="R32" s="182">
        <v>0</v>
      </c>
      <c r="S32" s="182">
        <v>0</v>
      </c>
      <c r="T32" s="182">
        <v>0</v>
      </c>
      <c r="U32" s="450">
        <v>0</v>
      </c>
    </row>
    <row r="33" spans="1:21" ht="15" customHeight="1">
      <c r="A33" s="190" t="s">
        <v>656</v>
      </c>
      <c r="B33" s="182">
        <v>0</v>
      </c>
      <c r="C33" s="182">
        <v>0</v>
      </c>
      <c r="D33" s="182">
        <v>0</v>
      </c>
      <c r="E33" s="182">
        <v>0</v>
      </c>
      <c r="F33" s="182">
        <v>0</v>
      </c>
      <c r="G33" s="182">
        <v>22.051639999999999</v>
      </c>
      <c r="H33" s="182">
        <v>20792.47265</v>
      </c>
      <c r="I33" s="182">
        <v>0</v>
      </c>
      <c r="J33" s="182">
        <v>0</v>
      </c>
      <c r="K33" s="182">
        <v>0</v>
      </c>
      <c r="L33" s="182">
        <v>0</v>
      </c>
      <c r="M33" s="182">
        <v>0</v>
      </c>
      <c r="N33" s="182">
        <v>0</v>
      </c>
      <c r="O33" s="182">
        <v>0</v>
      </c>
      <c r="P33" s="182">
        <v>0</v>
      </c>
      <c r="Q33" s="182">
        <v>504.42116999999996</v>
      </c>
      <c r="R33" s="182">
        <v>0</v>
      </c>
      <c r="S33" s="182">
        <v>2545.0024199999998</v>
      </c>
      <c r="T33" s="182">
        <v>71321.519189999992</v>
      </c>
      <c r="U33" s="450">
        <v>1.0258652239151201E-2</v>
      </c>
    </row>
    <row r="34" spans="1:21" ht="15" customHeight="1">
      <c r="A34" s="190" t="s">
        <v>657</v>
      </c>
      <c r="B34" s="182">
        <v>0</v>
      </c>
      <c r="C34" s="182">
        <v>0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0</v>
      </c>
      <c r="J34" s="182">
        <v>0</v>
      </c>
      <c r="K34" s="182">
        <v>0</v>
      </c>
      <c r="L34" s="182">
        <v>0</v>
      </c>
      <c r="M34" s="182">
        <v>0</v>
      </c>
      <c r="N34" s="182">
        <v>0</v>
      </c>
      <c r="O34" s="182">
        <v>0</v>
      </c>
      <c r="P34" s="182">
        <v>0</v>
      </c>
      <c r="Q34" s="182">
        <v>0</v>
      </c>
      <c r="R34" s="182">
        <v>0</v>
      </c>
      <c r="S34" s="182">
        <v>0</v>
      </c>
      <c r="T34" s="182">
        <v>0</v>
      </c>
      <c r="U34" s="450">
        <v>0</v>
      </c>
    </row>
    <row r="35" spans="1:21" ht="15" customHeight="1">
      <c r="A35" s="190" t="s">
        <v>658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82">
        <v>0</v>
      </c>
      <c r="M35" s="182">
        <v>0</v>
      </c>
      <c r="N35" s="182">
        <v>0</v>
      </c>
      <c r="O35" s="182">
        <v>0</v>
      </c>
      <c r="P35" s="182">
        <v>0</v>
      </c>
      <c r="Q35" s="182">
        <v>0</v>
      </c>
      <c r="R35" s="182">
        <v>0</v>
      </c>
      <c r="S35" s="182">
        <v>0</v>
      </c>
      <c r="T35" s="182">
        <v>0</v>
      </c>
      <c r="U35" s="450">
        <v>0</v>
      </c>
    </row>
    <row r="36" spans="1:21" ht="15" customHeight="1">
      <c r="A36" s="190" t="s">
        <v>659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82">
        <v>0</v>
      </c>
      <c r="M36" s="182">
        <v>0</v>
      </c>
      <c r="N36" s="182">
        <v>0</v>
      </c>
      <c r="O36" s="182">
        <v>0</v>
      </c>
      <c r="P36" s="182">
        <v>0</v>
      </c>
      <c r="Q36" s="182">
        <v>0</v>
      </c>
      <c r="R36" s="182">
        <v>0</v>
      </c>
      <c r="S36" s="182">
        <v>0</v>
      </c>
      <c r="T36" s="182">
        <v>2673.2454199999997</v>
      </c>
      <c r="U36" s="450">
        <v>3.8451080999307713E-4</v>
      </c>
    </row>
    <row r="37" spans="1:21" s="346" customFormat="1" ht="15" customHeight="1">
      <c r="A37" s="190" t="s">
        <v>660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82">
        <v>0</v>
      </c>
      <c r="M37" s="182">
        <v>0</v>
      </c>
      <c r="N37" s="182">
        <v>0</v>
      </c>
      <c r="O37" s="182">
        <v>0</v>
      </c>
      <c r="P37" s="182">
        <v>0</v>
      </c>
      <c r="Q37" s="182">
        <v>0</v>
      </c>
      <c r="R37" s="182">
        <v>0</v>
      </c>
      <c r="S37" s="182">
        <v>0</v>
      </c>
      <c r="T37" s="182">
        <v>0</v>
      </c>
      <c r="U37" s="450">
        <v>0</v>
      </c>
    </row>
    <row r="38" spans="1:21" ht="15" customHeight="1">
      <c r="A38" s="190" t="s">
        <v>661</v>
      </c>
      <c r="B38" s="182">
        <v>0</v>
      </c>
      <c r="C38" s="182">
        <v>0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182">
        <v>0</v>
      </c>
      <c r="R38" s="182">
        <v>0</v>
      </c>
      <c r="S38" s="182">
        <v>0</v>
      </c>
      <c r="T38" s="182">
        <v>0</v>
      </c>
      <c r="U38" s="450">
        <v>0</v>
      </c>
    </row>
    <row r="39" spans="1:21" ht="15" customHeight="1">
      <c r="A39" s="190" t="s">
        <v>662</v>
      </c>
      <c r="B39" s="182">
        <v>0</v>
      </c>
      <c r="C39" s="182">
        <v>0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0</v>
      </c>
      <c r="J39" s="182">
        <v>0</v>
      </c>
      <c r="K39" s="182">
        <v>0</v>
      </c>
      <c r="L39" s="182">
        <v>0</v>
      </c>
      <c r="M39" s="182">
        <v>0</v>
      </c>
      <c r="N39" s="182">
        <v>0</v>
      </c>
      <c r="O39" s="182">
        <v>0</v>
      </c>
      <c r="P39" s="182">
        <v>0</v>
      </c>
      <c r="Q39" s="182">
        <v>0</v>
      </c>
      <c r="R39" s="182">
        <v>0</v>
      </c>
      <c r="S39" s="182">
        <v>0</v>
      </c>
      <c r="T39" s="182">
        <v>0</v>
      </c>
      <c r="U39" s="450">
        <v>0</v>
      </c>
    </row>
    <row r="40" spans="1:21" s="348" customFormat="1" ht="15" customHeight="1">
      <c r="A40" s="312" t="s">
        <v>663</v>
      </c>
      <c r="B40" s="182">
        <v>271926.99589999998</v>
      </c>
      <c r="C40" s="182">
        <v>269021.56186999998</v>
      </c>
      <c r="D40" s="182">
        <v>113082.75978000001</v>
      </c>
      <c r="E40" s="182">
        <v>196085.98930000002</v>
      </c>
      <c r="F40" s="182">
        <v>101612.37468000001</v>
      </c>
      <c r="G40" s="182">
        <v>195775.89494</v>
      </c>
      <c r="H40" s="182">
        <v>101883.57437</v>
      </c>
      <c r="I40" s="182">
        <v>275750.50277999998</v>
      </c>
      <c r="J40" s="182">
        <v>65467.631509999999</v>
      </c>
      <c r="K40" s="182">
        <v>226287.85428</v>
      </c>
      <c r="L40" s="182">
        <v>229325.25012000001</v>
      </c>
      <c r="M40" s="182">
        <v>58043.635419999999</v>
      </c>
      <c r="N40" s="182">
        <v>59334.822650000002</v>
      </c>
      <c r="O40" s="182">
        <v>58360.270819999998</v>
      </c>
      <c r="P40" s="182">
        <v>20683.555199999999</v>
      </c>
      <c r="Q40" s="182">
        <v>33433.377280000001</v>
      </c>
      <c r="R40" s="182">
        <v>17538.007570000002</v>
      </c>
      <c r="S40" s="182">
        <v>110175.37741</v>
      </c>
      <c r="T40" s="182">
        <v>6586259.7314200001</v>
      </c>
      <c r="U40" s="450">
        <v>0.94734589095568</v>
      </c>
    </row>
    <row r="41" spans="1:21" s="321" customFormat="1" ht="15" customHeight="1">
      <c r="A41" s="190" t="s">
        <v>664</v>
      </c>
      <c r="B41" s="182">
        <v>6244.6238200000007</v>
      </c>
      <c r="C41" s="182">
        <v>0</v>
      </c>
      <c r="D41" s="182">
        <v>3762.77081</v>
      </c>
      <c r="E41" s="182">
        <v>0</v>
      </c>
      <c r="F41" s="182">
        <v>0</v>
      </c>
      <c r="G41" s="182">
        <v>16262.12378</v>
      </c>
      <c r="H41" s="182">
        <v>3757.30809</v>
      </c>
      <c r="I41" s="182">
        <v>4322.1532200000001</v>
      </c>
      <c r="J41" s="182">
        <v>0</v>
      </c>
      <c r="K41" s="182">
        <v>0</v>
      </c>
      <c r="L41" s="182">
        <v>0</v>
      </c>
      <c r="M41" s="182">
        <v>0</v>
      </c>
      <c r="N41" s="182">
        <v>0</v>
      </c>
      <c r="O41" s="182">
        <v>0</v>
      </c>
      <c r="P41" s="182">
        <v>0</v>
      </c>
      <c r="Q41" s="182">
        <v>0</v>
      </c>
      <c r="R41" s="182">
        <v>0</v>
      </c>
      <c r="S41" s="182">
        <v>0</v>
      </c>
      <c r="T41" s="182">
        <v>366068.65707999998</v>
      </c>
      <c r="U41" s="450">
        <v>5.2654109044319913E-2</v>
      </c>
    </row>
    <row r="42" spans="1:21" s="192" customFormat="1" ht="15" customHeight="1">
      <c r="A42" s="193" t="s">
        <v>586</v>
      </c>
      <c r="B42" s="194">
        <v>278171.61972000002</v>
      </c>
      <c r="C42" s="194">
        <v>269021.56186999998</v>
      </c>
      <c r="D42" s="194">
        <v>116845.53059000001</v>
      </c>
      <c r="E42" s="194">
        <v>196085.98930000002</v>
      </c>
      <c r="F42" s="194">
        <v>101612.37468000001</v>
      </c>
      <c r="G42" s="194">
        <v>212038.01871999999</v>
      </c>
      <c r="H42" s="194">
        <v>105640.88245999999</v>
      </c>
      <c r="I42" s="194">
        <v>280072.65600000002</v>
      </c>
      <c r="J42" s="194">
        <v>65467.631509999999</v>
      </c>
      <c r="K42" s="194">
        <v>226287.85428</v>
      </c>
      <c r="L42" s="194">
        <v>229325.25012000001</v>
      </c>
      <c r="M42" s="194">
        <v>58043.635419999999</v>
      </c>
      <c r="N42" s="194">
        <v>59334.822650000002</v>
      </c>
      <c r="O42" s="194">
        <v>58360.270819999998</v>
      </c>
      <c r="P42" s="194">
        <v>20683.555199999999</v>
      </c>
      <c r="Q42" s="194">
        <v>33433.377280000001</v>
      </c>
      <c r="R42" s="194">
        <v>17538.007570000002</v>
      </c>
      <c r="S42" s="194">
        <v>110175.37741</v>
      </c>
      <c r="T42" s="194">
        <v>6952328.3885000004</v>
      </c>
      <c r="U42" s="456">
        <v>0.99999999999999989</v>
      </c>
    </row>
    <row r="43" spans="1:21" ht="15" customHeight="1">
      <c r="A43" s="312" t="s">
        <v>665</v>
      </c>
      <c r="B43" s="191">
        <v>4.0011288905761389E-2</v>
      </c>
      <c r="C43" s="191">
        <v>3.8695174743902272E-2</v>
      </c>
      <c r="D43" s="191">
        <v>1.6806675988331733E-2</v>
      </c>
      <c r="E43" s="191">
        <v>2.8204362386614272E-2</v>
      </c>
      <c r="F43" s="191">
        <v>1.4615589051874949E-2</v>
      </c>
      <c r="G43" s="191">
        <v>3.0498849719287822E-2</v>
      </c>
      <c r="H43" s="191">
        <v>1.5195036332682861E-2</v>
      </c>
      <c r="I43" s="191">
        <v>4.0284727698316779E-2</v>
      </c>
      <c r="J43" s="191">
        <v>9.4166483301179292E-3</v>
      </c>
      <c r="K43" s="191">
        <v>3.2548499097699087E-2</v>
      </c>
      <c r="L43" s="191">
        <v>3.2985388103837554E-2</v>
      </c>
      <c r="M43" s="191">
        <v>8.3488052025866982E-3</v>
      </c>
      <c r="N43" s="191">
        <v>8.5345253178988265E-3</v>
      </c>
      <c r="O43" s="191">
        <v>8.3943489948683971E-3</v>
      </c>
      <c r="P43" s="191">
        <v>2.9750544054008041E-3</v>
      </c>
      <c r="Q43" s="191">
        <v>4.8089467890071024E-3</v>
      </c>
      <c r="R43" s="191">
        <v>2.5226092022652448E-3</v>
      </c>
      <c r="S43" s="191">
        <v>1.5847263140251477E-2</v>
      </c>
      <c r="T43" s="191">
        <v>1</v>
      </c>
      <c r="U43" s="312"/>
    </row>
    <row r="44" spans="1:21" ht="15" customHeight="1" thickBot="1">
      <c r="A44" s="266"/>
      <c r="B44" s="198"/>
      <c r="C44" s="198"/>
      <c r="D44" s="199"/>
      <c r="E44" s="199"/>
      <c r="F44" s="199"/>
      <c r="G44" s="199"/>
      <c r="H44" s="199"/>
      <c r="I44" s="198"/>
      <c r="J44" s="198"/>
      <c r="K44" s="198"/>
      <c r="L44" s="198"/>
      <c r="M44" s="198"/>
      <c r="N44" s="198"/>
      <c r="O44" s="198"/>
      <c r="P44" s="198"/>
      <c r="Q44" s="198"/>
      <c r="R44" s="198"/>
      <c r="S44" s="198"/>
      <c r="T44" s="198"/>
      <c r="U44" s="266"/>
    </row>
    <row r="45" spans="1:21" ht="15" customHeight="1" thickTop="1">
      <c r="A45" s="267" t="s">
        <v>588</v>
      </c>
      <c r="B45" s="159"/>
      <c r="C45" s="159"/>
      <c r="D45" s="182"/>
      <c r="E45" s="182"/>
      <c r="F45" s="182"/>
      <c r="G45" s="182"/>
      <c r="H45" s="182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267"/>
    </row>
    <row r="46" spans="1:21" ht="15" customHeight="1">
      <c r="A46" s="267" t="s">
        <v>666</v>
      </c>
      <c r="B46" s="159"/>
      <c r="C46" s="159"/>
      <c r="D46" s="182"/>
      <c r="E46" s="182"/>
      <c r="F46" s="182"/>
      <c r="G46" s="182"/>
      <c r="H46" s="182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267"/>
    </row>
    <row r="47" spans="1:21" ht="15" customHeight="1">
      <c r="A47" s="269"/>
      <c r="B47" s="159"/>
      <c r="C47" s="159"/>
      <c r="D47" s="182"/>
      <c r="E47" s="182"/>
      <c r="F47" s="182"/>
      <c r="G47" s="182"/>
      <c r="H47" s="182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</row>
  </sheetData>
  <mergeCells count="4">
    <mergeCell ref="A1:U1"/>
    <mergeCell ref="A2:U2"/>
    <mergeCell ref="A3:U3"/>
    <mergeCell ref="A4:U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T59"/>
  <sheetViews>
    <sheetView zoomScaleNormal="100" workbookViewId="0">
      <selection sqref="A1:T1"/>
    </sheetView>
  </sheetViews>
  <sheetFormatPr defaultColWidth="11.42578125" defaultRowHeight="12.75"/>
  <cols>
    <col min="1" max="1" width="66.85546875" style="184" customWidth="1"/>
    <col min="2" max="20" width="10.28515625" style="183" customWidth="1"/>
    <col min="21" max="256" width="11.42578125" style="183"/>
    <col min="257" max="257" width="66.85546875" style="183" customWidth="1"/>
    <col min="258" max="276" width="10.28515625" style="183" customWidth="1"/>
    <col min="277" max="512" width="11.42578125" style="183"/>
    <col min="513" max="513" width="66.85546875" style="183" customWidth="1"/>
    <col min="514" max="532" width="10.28515625" style="183" customWidth="1"/>
    <col min="533" max="768" width="11.42578125" style="183"/>
    <col min="769" max="769" width="66.85546875" style="183" customWidth="1"/>
    <col min="770" max="788" width="10.28515625" style="183" customWidth="1"/>
    <col min="789" max="1024" width="11.42578125" style="183"/>
    <col min="1025" max="1025" width="66.85546875" style="183" customWidth="1"/>
    <col min="1026" max="1044" width="10.28515625" style="183" customWidth="1"/>
    <col min="1045" max="1280" width="11.42578125" style="183"/>
    <col min="1281" max="1281" width="66.85546875" style="183" customWidth="1"/>
    <col min="1282" max="1300" width="10.28515625" style="183" customWidth="1"/>
    <col min="1301" max="1536" width="11.42578125" style="183"/>
    <col min="1537" max="1537" width="66.85546875" style="183" customWidth="1"/>
    <col min="1538" max="1556" width="10.28515625" style="183" customWidth="1"/>
    <col min="1557" max="1792" width="11.42578125" style="183"/>
    <col min="1793" max="1793" width="66.85546875" style="183" customWidth="1"/>
    <col min="1794" max="1812" width="10.28515625" style="183" customWidth="1"/>
    <col min="1813" max="2048" width="11.42578125" style="183"/>
    <col min="2049" max="2049" width="66.85546875" style="183" customWidth="1"/>
    <col min="2050" max="2068" width="10.28515625" style="183" customWidth="1"/>
    <col min="2069" max="2304" width="11.42578125" style="183"/>
    <col min="2305" max="2305" width="66.85546875" style="183" customWidth="1"/>
    <col min="2306" max="2324" width="10.28515625" style="183" customWidth="1"/>
    <col min="2325" max="2560" width="11.42578125" style="183"/>
    <col min="2561" max="2561" width="66.85546875" style="183" customWidth="1"/>
    <col min="2562" max="2580" width="10.28515625" style="183" customWidth="1"/>
    <col min="2581" max="2816" width="11.42578125" style="183"/>
    <col min="2817" max="2817" width="66.85546875" style="183" customWidth="1"/>
    <col min="2818" max="2836" width="10.28515625" style="183" customWidth="1"/>
    <col min="2837" max="3072" width="11.42578125" style="183"/>
    <col min="3073" max="3073" width="66.85546875" style="183" customWidth="1"/>
    <col min="3074" max="3092" width="10.28515625" style="183" customWidth="1"/>
    <col min="3093" max="3328" width="11.42578125" style="183"/>
    <col min="3329" max="3329" width="66.85546875" style="183" customWidth="1"/>
    <col min="3330" max="3348" width="10.28515625" style="183" customWidth="1"/>
    <col min="3349" max="3584" width="11.42578125" style="183"/>
    <col min="3585" max="3585" width="66.85546875" style="183" customWidth="1"/>
    <col min="3586" max="3604" width="10.28515625" style="183" customWidth="1"/>
    <col min="3605" max="3840" width="11.42578125" style="183"/>
    <col min="3841" max="3841" width="66.85546875" style="183" customWidth="1"/>
    <col min="3842" max="3860" width="10.28515625" style="183" customWidth="1"/>
    <col min="3861" max="4096" width="11.42578125" style="183"/>
    <col min="4097" max="4097" width="66.85546875" style="183" customWidth="1"/>
    <col min="4098" max="4116" width="10.28515625" style="183" customWidth="1"/>
    <col min="4117" max="4352" width="11.42578125" style="183"/>
    <col min="4353" max="4353" width="66.85546875" style="183" customWidth="1"/>
    <col min="4354" max="4372" width="10.28515625" style="183" customWidth="1"/>
    <col min="4373" max="4608" width="11.42578125" style="183"/>
    <col min="4609" max="4609" width="66.85546875" style="183" customWidth="1"/>
    <col min="4610" max="4628" width="10.28515625" style="183" customWidth="1"/>
    <col min="4629" max="4864" width="11.42578125" style="183"/>
    <col min="4865" max="4865" width="66.85546875" style="183" customWidth="1"/>
    <col min="4866" max="4884" width="10.28515625" style="183" customWidth="1"/>
    <col min="4885" max="5120" width="11.42578125" style="183"/>
    <col min="5121" max="5121" width="66.85546875" style="183" customWidth="1"/>
    <col min="5122" max="5140" width="10.28515625" style="183" customWidth="1"/>
    <col min="5141" max="5376" width="11.42578125" style="183"/>
    <col min="5377" max="5377" width="66.85546875" style="183" customWidth="1"/>
    <col min="5378" max="5396" width="10.28515625" style="183" customWidth="1"/>
    <col min="5397" max="5632" width="11.42578125" style="183"/>
    <col min="5633" max="5633" width="66.85546875" style="183" customWidth="1"/>
    <col min="5634" max="5652" width="10.28515625" style="183" customWidth="1"/>
    <col min="5653" max="5888" width="11.42578125" style="183"/>
    <col min="5889" max="5889" width="66.85546875" style="183" customWidth="1"/>
    <col min="5890" max="5908" width="10.28515625" style="183" customWidth="1"/>
    <col min="5909" max="6144" width="11.42578125" style="183"/>
    <col min="6145" max="6145" width="66.85546875" style="183" customWidth="1"/>
    <col min="6146" max="6164" width="10.28515625" style="183" customWidth="1"/>
    <col min="6165" max="6400" width="11.42578125" style="183"/>
    <col min="6401" max="6401" width="66.85546875" style="183" customWidth="1"/>
    <col min="6402" max="6420" width="10.28515625" style="183" customWidth="1"/>
    <col min="6421" max="6656" width="11.42578125" style="183"/>
    <col min="6657" max="6657" width="66.85546875" style="183" customWidth="1"/>
    <col min="6658" max="6676" width="10.28515625" style="183" customWidth="1"/>
    <col min="6677" max="6912" width="11.42578125" style="183"/>
    <col min="6913" max="6913" width="66.85546875" style="183" customWidth="1"/>
    <col min="6914" max="6932" width="10.28515625" style="183" customWidth="1"/>
    <col min="6933" max="7168" width="11.42578125" style="183"/>
    <col min="7169" max="7169" width="66.85546875" style="183" customWidth="1"/>
    <col min="7170" max="7188" width="10.28515625" style="183" customWidth="1"/>
    <col min="7189" max="7424" width="11.42578125" style="183"/>
    <col min="7425" max="7425" width="66.85546875" style="183" customWidth="1"/>
    <col min="7426" max="7444" width="10.28515625" style="183" customWidth="1"/>
    <col min="7445" max="7680" width="11.42578125" style="183"/>
    <col min="7681" max="7681" width="66.85546875" style="183" customWidth="1"/>
    <col min="7682" max="7700" width="10.28515625" style="183" customWidth="1"/>
    <col min="7701" max="7936" width="11.42578125" style="183"/>
    <col min="7937" max="7937" width="66.85546875" style="183" customWidth="1"/>
    <col min="7938" max="7956" width="10.28515625" style="183" customWidth="1"/>
    <col min="7957" max="8192" width="11.42578125" style="183"/>
    <col min="8193" max="8193" width="66.85546875" style="183" customWidth="1"/>
    <col min="8194" max="8212" width="10.28515625" style="183" customWidth="1"/>
    <col min="8213" max="8448" width="11.42578125" style="183"/>
    <col min="8449" max="8449" width="66.85546875" style="183" customWidth="1"/>
    <col min="8450" max="8468" width="10.28515625" style="183" customWidth="1"/>
    <col min="8469" max="8704" width="11.42578125" style="183"/>
    <col min="8705" max="8705" width="66.85546875" style="183" customWidth="1"/>
    <col min="8706" max="8724" width="10.28515625" style="183" customWidth="1"/>
    <col min="8725" max="8960" width="11.42578125" style="183"/>
    <col min="8961" max="8961" width="66.85546875" style="183" customWidth="1"/>
    <col min="8962" max="8980" width="10.28515625" style="183" customWidth="1"/>
    <col min="8981" max="9216" width="11.42578125" style="183"/>
    <col min="9217" max="9217" width="66.85546875" style="183" customWidth="1"/>
    <col min="9218" max="9236" width="10.28515625" style="183" customWidth="1"/>
    <col min="9237" max="9472" width="11.42578125" style="183"/>
    <col min="9473" max="9473" width="66.85546875" style="183" customWidth="1"/>
    <col min="9474" max="9492" width="10.28515625" style="183" customWidth="1"/>
    <col min="9493" max="9728" width="11.42578125" style="183"/>
    <col min="9729" max="9729" width="66.85546875" style="183" customWidth="1"/>
    <col min="9730" max="9748" width="10.28515625" style="183" customWidth="1"/>
    <col min="9749" max="9984" width="11.42578125" style="183"/>
    <col min="9985" max="9985" width="66.85546875" style="183" customWidth="1"/>
    <col min="9986" max="10004" width="10.28515625" style="183" customWidth="1"/>
    <col min="10005" max="10240" width="11.42578125" style="183"/>
    <col min="10241" max="10241" width="66.85546875" style="183" customWidth="1"/>
    <col min="10242" max="10260" width="10.28515625" style="183" customWidth="1"/>
    <col min="10261" max="10496" width="11.42578125" style="183"/>
    <col min="10497" max="10497" width="66.85546875" style="183" customWidth="1"/>
    <col min="10498" max="10516" width="10.28515625" style="183" customWidth="1"/>
    <col min="10517" max="10752" width="11.42578125" style="183"/>
    <col min="10753" max="10753" width="66.85546875" style="183" customWidth="1"/>
    <col min="10754" max="10772" width="10.28515625" style="183" customWidth="1"/>
    <col min="10773" max="11008" width="11.42578125" style="183"/>
    <col min="11009" max="11009" width="66.85546875" style="183" customWidth="1"/>
    <col min="11010" max="11028" width="10.28515625" style="183" customWidth="1"/>
    <col min="11029" max="11264" width="11.42578125" style="183"/>
    <col min="11265" max="11265" width="66.85546875" style="183" customWidth="1"/>
    <col min="11266" max="11284" width="10.28515625" style="183" customWidth="1"/>
    <col min="11285" max="11520" width="11.42578125" style="183"/>
    <col min="11521" max="11521" width="66.85546875" style="183" customWidth="1"/>
    <col min="11522" max="11540" width="10.28515625" style="183" customWidth="1"/>
    <col min="11541" max="11776" width="11.42578125" style="183"/>
    <col min="11777" max="11777" width="66.85546875" style="183" customWidth="1"/>
    <col min="11778" max="11796" width="10.28515625" style="183" customWidth="1"/>
    <col min="11797" max="12032" width="11.42578125" style="183"/>
    <col min="12033" max="12033" width="66.85546875" style="183" customWidth="1"/>
    <col min="12034" max="12052" width="10.28515625" style="183" customWidth="1"/>
    <col min="12053" max="12288" width="11.42578125" style="183"/>
    <col min="12289" max="12289" width="66.85546875" style="183" customWidth="1"/>
    <col min="12290" max="12308" width="10.28515625" style="183" customWidth="1"/>
    <col min="12309" max="12544" width="11.42578125" style="183"/>
    <col min="12545" max="12545" width="66.85546875" style="183" customWidth="1"/>
    <col min="12546" max="12564" width="10.28515625" style="183" customWidth="1"/>
    <col min="12565" max="12800" width="11.42578125" style="183"/>
    <col min="12801" max="12801" width="66.85546875" style="183" customWidth="1"/>
    <col min="12802" max="12820" width="10.28515625" style="183" customWidth="1"/>
    <col min="12821" max="13056" width="11.42578125" style="183"/>
    <col min="13057" max="13057" width="66.85546875" style="183" customWidth="1"/>
    <col min="13058" max="13076" width="10.28515625" style="183" customWidth="1"/>
    <col min="13077" max="13312" width="11.42578125" style="183"/>
    <col min="13313" max="13313" width="66.85546875" style="183" customWidth="1"/>
    <col min="13314" max="13332" width="10.28515625" style="183" customWidth="1"/>
    <col min="13333" max="13568" width="11.42578125" style="183"/>
    <col min="13569" max="13569" width="66.85546875" style="183" customWidth="1"/>
    <col min="13570" max="13588" width="10.28515625" style="183" customWidth="1"/>
    <col min="13589" max="13824" width="11.42578125" style="183"/>
    <col min="13825" max="13825" width="66.85546875" style="183" customWidth="1"/>
    <col min="13826" max="13844" width="10.28515625" style="183" customWidth="1"/>
    <col min="13845" max="14080" width="11.42578125" style="183"/>
    <col min="14081" max="14081" width="66.85546875" style="183" customWidth="1"/>
    <col min="14082" max="14100" width="10.28515625" style="183" customWidth="1"/>
    <col min="14101" max="14336" width="11.42578125" style="183"/>
    <col min="14337" max="14337" width="66.85546875" style="183" customWidth="1"/>
    <col min="14338" max="14356" width="10.28515625" style="183" customWidth="1"/>
    <col min="14357" max="14592" width="11.42578125" style="183"/>
    <col min="14593" max="14593" width="66.85546875" style="183" customWidth="1"/>
    <col min="14594" max="14612" width="10.28515625" style="183" customWidth="1"/>
    <col min="14613" max="14848" width="11.42578125" style="183"/>
    <col min="14849" max="14849" width="66.85546875" style="183" customWidth="1"/>
    <col min="14850" max="14868" width="10.28515625" style="183" customWidth="1"/>
    <col min="14869" max="15104" width="11.42578125" style="183"/>
    <col min="15105" max="15105" width="66.85546875" style="183" customWidth="1"/>
    <col min="15106" max="15124" width="10.28515625" style="183" customWidth="1"/>
    <col min="15125" max="15360" width="11.42578125" style="183"/>
    <col min="15361" max="15361" width="66.85546875" style="183" customWidth="1"/>
    <col min="15362" max="15380" width="10.28515625" style="183" customWidth="1"/>
    <col min="15381" max="15616" width="11.42578125" style="183"/>
    <col min="15617" max="15617" width="66.85546875" style="183" customWidth="1"/>
    <col min="15618" max="15636" width="10.28515625" style="183" customWidth="1"/>
    <col min="15637" max="15872" width="11.42578125" style="183"/>
    <col min="15873" max="15873" width="66.85546875" style="183" customWidth="1"/>
    <col min="15874" max="15892" width="10.28515625" style="183" customWidth="1"/>
    <col min="15893" max="16128" width="11.42578125" style="183"/>
    <col min="16129" max="16129" width="66.85546875" style="183" customWidth="1"/>
    <col min="16130" max="16148" width="10.28515625" style="183" customWidth="1"/>
    <col min="16149" max="16384" width="11.42578125" style="183"/>
  </cols>
  <sheetData>
    <row r="1" spans="1:20" s="160" customFormat="1" ht="30" customHeight="1">
      <c r="A1" s="486" t="s">
        <v>318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  <c r="T1" s="486"/>
    </row>
    <row r="2" spans="1:20" s="160" customFormat="1" ht="15" customHeight="1">
      <c r="A2" s="487" t="s">
        <v>668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</row>
    <row r="3" spans="1:20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</row>
    <row r="4" spans="1:20" s="160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  <c r="R4" s="488"/>
      <c r="S4" s="488"/>
      <c r="T4" s="488"/>
    </row>
    <row r="5" spans="1:20" ht="15" customHeight="1">
      <c r="A5" s="185"/>
      <c r="B5" s="159"/>
      <c r="C5" s="159"/>
      <c r="D5" s="159"/>
      <c r="E5" s="182"/>
      <c r="F5" s="182"/>
      <c r="G5" s="182"/>
      <c r="H5" s="182"/>
      <c r="I5" s="182"/>
      <c r="J5" s="159"/>
      <c r="K5" s="159"/>
      <c r="L5" s="159"/>
      <c r="M5" s="159"/>
      <c r="N5" s="209"/>
      <c r="O5" s="159"/>
      <c r="P5" s="159"/>
      <c r="Q5" s="159"/>
      <c r="R5" s="159"/>
      <c r="S5" s="159"/>
      <c r="T5" s="159"/>
    </row>
    <row r="6" spans="1:20" s="192" customFormat="1" ht="30" customHeight="1">
      <c r="A6" s="186" t="s">
        <v>595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ht="15" customHeight="1">
      <c r="A7" s="273" t="s">
        <v>669</v>
      </c>
      <c r="B7" s="274">
        <v>31127.450140000001</v>
      </c>
      <c r="C7" s="274">
        <v>0</v>
      </c>
      <c r="D7" s="274">
        <v>0</v>
      </c>
      <c r="E7" s="274">
        <v>0</v>
      </c>
      <c r="F7" s="274">
        <v>0</v>
      </c>
      <c r="G7" s="274">
        <v>0</v>
      </c>
      <c r="H7" s="274">
        <v>0</v>
      </c>
      <c r="I7" s="274">
        <v>0</v>
      </c>
      <c r="J7" s="274">
        <v>0</v>
      </c>
      <c r="K7" s="274">
        <v>0</v>
      </c>
      <c r="L7" s="274">
        <v>0</v>
      </c>
      <c r="M7" s="274">
        <v>0</v>
      </c>
      <c r="N7" s="274">
        <v>0</v>
      </c>
      <c r="O7" s="274">
        <v>0</v>
      </c>
      <c r="P7" s="274">
        <v>0</v>
      </c>
      <c r="Q7" s="274">
        <v>0</v>
      </c>
      <c r="R7" s="274">
        <v>0</v>
      </c>
      <c r="S7" s="274">
        <v>0</v>
      </c>
      <c r="T7" s="274">
        <v>0</v>
      </c>
    </row>
    <row r="8" spans="1:20" ht="15" customHeight="1">
      <c r="A8" s="190" t="s">
        <v>670</v>
      </c>
      <c r="B8" s="182">
        <v>5426.8621399999993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</row>
    <row r="9" spans="1:20" ht="15" customHeight="1">
      <c r="A9" s="190" t="s">
        <v>671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ht="15" customHeight="1">
      <c r="A10" s="190" t="s">
        <v>672</v>
      </c>
      <c r="B10" s="182">
        <v>5426.8621399999993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</row>
    <row r="11" spans="1:20" ht="15" customHeight="1">
      <c r="A11" s="190" t="s">
        <v>673</v>
      </c>
      <c r="B11" s="182">
        <v>25700.588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182">
        <v>0</v>
      </c>
      <c r="T11" s="182">
        <v>0</v>
      </c>
    </row>
    <row r="12" spans="1:20" ht="15" customHeight="1">
      <c r="A12" s="190" t="s">
        <v>671</v>
      </c>
      <c r="B12" s="182">
        <v>25700.588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0</v>
      </c>
    </row>
    <row r="13" spans="1:20" ht="15" customHeight="1">
      <c r="A13" s="190" t="s">
        <v>672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182">
        <v>0</v>
      </c>
      <c r="T13" s="182">
        <v>0</v>
      </c>
    </row>
    <row r="14" spans="1:20" ht="15" customHeight="1">
      <c r="A14" s="273" t="s">
        <v>674</v>
      </c>
      <c r="B14" s="274">
        <v>59295.036630000002</v>
      </c>
      <c r="C14" s="274">
        <v>10391.152179999999</v>
      </c>
      <c r="D14" s="274">
        <v>7155.7510499999999</v>
      </c>
      <c r="E14" s="274">
        <v>2720.4750199999999</v>
      </c>
      <c r="F14" s="274">
        <v>828.16276000000005</v>
      </c>
      <c r="G14" s="274">
        <v>487.61786000000001</v>
      </c>
      <c r="H14" s="274">
        <v>0</v>
      </c>
      <c r="I14" s="274">
        <v>93.251890000000003</v>
      </c>
      <c r="J14" s="274">
        <v>0</v>
      </c>
      <c r="K14" s="274">
        <v>0</v>
      </c>
      <c r="L14" s="274">
        <v>0</v>
      </c>
      <c r="M14" s="274">
        <v>0</v>
      </c>
      <c r="N14" s="274">
        <v>873.14422999999999</v>
      </c>
      <c r="O14" s="274">
        <v>0</v>
      </c>
      <c r="P14" s="274">
        <v>0</v>
      </c>
      <c r="Q14" s="274">
        <v>0</v>
      </c>
      <c r="R14" s="274">
        <v>0</v>
      </c>
      <c r="S14" s="274">
        <v>0</v>
      </c>
      <c r="T14" s="274">
        <v>0</v>
      </c>
    </row>
    <row r="15" spans="1:20" ht="15" customHeight="1">
      <c r="A15" s="190" t="s">
        <v>670</v>
      </c>
      <c r="B15" s="182">
        <v>14858.74747</v>
      </c>
      <c r="C15" s="182">
        <v>900.80433999999991</v>
      </c>
      <c r="D15" s="182">
        <v>858.62224000000003</v>
      </c>
      <c r="E15" s="182">
        <v>0</v>
      </c>
      <c r="F15" s="182">
        <v>828.16276000000005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82">
        <v>0</v>
      </c>
      <c r="M15" s="182">
        <v>0</v>
      </c>
      <c r="N15" s="182">
        <v>42.822470000000003</v>
      </c>
      <c r="O15" s="182">
        <v>0</v>
      </c>
      <c r="P15" s="182">
        <v>0</v>
      </c>
      <c r="Q15" s="182">
        <v>0</v>
      </c>
      <c r="R15" s="182">
        <v>0</v>
      </c>
      <c r="S15" s="182">
        <v>0</v>
      </c>
      <c r="T15" s="182">
        <v>0</v>
      </c>
    </row>
    <row r="16" spans="1:20" ht="15" customHeight="1">
      <c r="A16" s="190" t="s">
        <v>671</v>
      </c>
      <c r="B16" s="182">
        <v>12708.739300000001</v>
      </c>
      <c r="C16" s="182">
        <v>900.80433999999991</v>
      </c>
      <c r="D16" s="182">
        <v>39.157629999999997</v>
      </c>
      <c r="E16" s="182">
        <v>0</v>
      </c>
      <c r="F16" s="182">
        <v>622.45054000000005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82">
        <v>0</v>
      </c>
      <c r="M16" s="182">
        <v>0</v>
      </c>
      <c r="N16" s="182">
        <v>42.822470000000003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0</v>
      </c>
    </row>
    <row r="17" spans="1:20" ht="15" customHeight="1">
      <c r="A17" s="190" t="s">
        <v>672</v>
      </c>
      <c r="B17" s="182">
        <v>2150.0081700000001</v>
      </c>
      <c r="C17" s="182">
        <v>0</v>
      </c>
      <c r="D17" s="182">
        <v>819.46460999999999</v>
      </c>
      <c r="E17" s="182">
        <v>0</v>
      </c>
      <c r="F17" s="182">
        <v>205.71222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0</v>
      </c>
      <c r="R17" s="182">
        <v>0</v>
      </c>
      <c r="S17" s="182">
        <v>0</v>
      </c>
      <c r="T17" s="182">
        <v>0</v>
      </c>
    </row>
    <row r="18" spans="1:20" ht="15" customHeight="1">
      <c r="A18" s="190" t="s">
        <v>673</v>
      </c>
      <c r="B18" s="182">
        <v>44436.289159999993</v>
      </c>
      <c r="C18" s="182">
        <v>9490.3478400000004</v>
      </c>
      <c r="D18" s="182">
        <v>6297.1288099999992</v>
      </c>
      <c r="E18" s="182">
        <v>2720.4750199999999</v>
      </c>
      <c r="F18" s="182">
        <v>0</v>
      </c>
      <c r="G18" s="182">
        <v>487.61786000000001</v>
      </c>
      <c r="H18" s="182">
        <v>0</v>
      </c>
      <c r="I18" s="182">
        <v>93.251890000000003</v>
      </c>
      <c r="J18" s="182">
        <v>0</v>
      </c>
      <c r="K18" s="182">
        <v>0</v>
      </c>
      <c r="L18" s="182">
        <v>0</v>
      </c>
      <c r="M18" s="182">
        <v>0</v>
      </c>
      <c r="N18" s="182">
        <v>830.32176000000004</v>
      </c>
      <c r="O18" s="182">
        <v>0</v>
      </c>
      <c r="P18" s="182">
        <v>0</v>
      </c>
      <c r="Q18" s="182">
        <v>0</v>
      </c>
      <c r="R18" s="182">
        <v>0</v>
      </c>
      <c r="S18" s="182">
        <v>0</v>
      </c>
      <c r="T18" s="182">
        <v>0</v>
      </c>
    </row>
    <row r="19" spans="1:20" ht="15" customHeight="1">
      <c r="A19" s="190" t="s">
        <v>671</v>
      </c>
      <c r="B19" s="182">
        <v>42945.208450000006</v>
      </c>
      <c r="C19" s="182">
        <v>8643.3847699999988</v>
      </c>
      <c r="D19" s="182">
        <v>2576.1516200000001</v>
      </c>
      <c r="E19" s="182">
        <v>2720.4750199999999</v>
      </c>
      <c r="F19" s="182">
        <v>0</v>
      </c>
      <c r="G19" s="182">
        <v>448.37316999999996</v>
      </c>
      <c r="H19" s="182">
        <v>0</v>
      </c>
      <c r="I19" s="182">
        <v>93.251890000000003</v>
      </c>
      <c r="J19" s="182">
        <v>0</v>
      </c>
      <c r="K19" s="182">
        <v>0</v>
      </c>
      <c r="L19" s="182">
        <v>0</v>
      </c>
      <c r="M19" s="182">
        <v>0</v>
      </c>
      <c r="N19" s="182">
        <v>830.32176000000004</v>
      </c>
      <c r="O19" s="182">
        <v>0</v>
      </c>
      <c r="P19" s="182">
        <v>0</v>
      </c>
      <c r="Q19" s="182">
        <v>0</v>
      </c>
      <c r="R19" s="182">
        <v>0</v>
      </c>
      <c r="S19" s="182">
        <v>0</v>
      </c>
      <c r="T19" s="182">
        <v>0</v>
      </c>
    </row>
    <row r="20" spans="1:20" ht="15" customHeight="1">
      <c r="A20" s="190" t="s">
        <v>672</v>
      </c>
      <c r="B20" s="182">
        <v>1491.08071</v>
      </c>
      <c r="C20" s="182">
        <v>846.9630699999999</v>
      </c>
      <c r="D20" s="182">
        <v>3720.9771900000001</v>
      </c>
      <c r="E20" s="182">
        <v>0</v>
      </c>
      <c r="F20" s="182">
        <v>0</v>
      </c>
      <c r="G20" s="182">
        <v>39.244690000000006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  <c r="R20" s="182">
        <v>0</v>
      </c>
      <c r="S20" s="182">
        <v>0</v>
      </c>
      <c r="T20" s="182">
        <v>0</v>
      </c>
    </row>
    <row r="21" spans="1:20" ht="15" customHeight="1">
      <c r="A21" s="273" t="s">
        <v>675</v>
      </c>
      <c r="B21" s="274">
        <v>456665.10679000005</v>
      </c>
      <c r="C21" s="274">
        <v>424512.91249999998</v>
      </c>
      <c r="D21" s="274">
        <v>220955.14403999998</v>
      </c>
      <c r="E21" s="274">
        <v>7936.3569100000004</v>
      </c>
      <c r="F21" s="274">
        <v>78452.310370000007</v>
      </c>
      <c r="G21" s="274">
        <v>152270.45018000001</v>
      </c>
      <c r="H21" s="274">
        <v>63205.364780000004</v>
      </c>
      <c r="I21" s="274">
        <v>101339.19418000001</v>
      </c>
      <c r="J21" s="274">
        <v>111774.91856000001</v>
      </c>
      <c r="K21" s="274">
        <v>68632.542860000001</v>
      </c>
      <c r="L21" s="274">
        <v>21584.282079999997</v>
      </c>
      <c r="M21" s="274">
        <v>28989.249520000001</v>
      </c>
      <c r="N21" s="274">
        <v>52073.04032</v>
      </c>
      <c r="O21" s="274">
        <v>63777.512149999995</v>
      </c>
      <c r="P21" s="274">
        <v>38630.977450000006</v>
      </c>
      <c r="Q21" s="274">
        <v>11933.34499</v>
      </c>
      <c r="R21" s="274">
        <v>50853.273119999998</v>
      </c>
      <c r="S21" s="274">
        <v>20849.993480000001</v>
      </c>
      <c r="T21" s="274">
        <v>22658.589820000001</v>
      </c>
    </row>
    <row r="22" spans="1:20" ht="15" customHeight="1">
      <c r="A22" s="190" t="s">
        <v>670</v>
      </c>
      <c r="B22" s="182">
        <v>130782.76127</v>
      </c>
      <c r="C22" s="182">
        <v>90231.680800000002</v>
      </c>
      <c r="D22" s="182">
        <v>21291.093730000001</v>
      </c>
      <c r="E22" s="182">
        <v>3213.4849800000002</v>
      </c>
      <c r="F22" s="182">
        <v>8245.56178</v>
      </c>
      <c r="G22" s="182">
        <v>33300.331140000002</v>
      </c>
      <c r="H22" s="182">
        <v>14059.688779999999</v>
      </c>
      <c r="I22" s="182">
        <v>18269.986219999999</v>
      </c>
      <c r="J22" s="182">
        <v>37614.540810000006</v>
      </c>
      <c r="K22" s="182">
        <v>24820.84489</v>
      </c>
      <c r="L22" s="182">
        <v>3400.7104199999999</v>
      </c>
      <c r="M22" s="182">
        <v>1488.03278</v>
      </c>
      <c r="N22" s="182">
        <v>14317.756740000001</v>
      </c>
      <c r="O22" s="182">
        <v>34607.955020000001</v>
      </c>
      <c r="P22" s="182">
        <v>25635.76888</v>
      </c>
      <c r="Q22" s="182">
        <v>1131.78765</v>
      </c>
      <c r="R22" s="182">
        <v>16548.253059999999</v>
      </c>
      <c r="S22" s="182">
        <v>3824.9011700000001</v>
      </c>
      <c r="T22" s="182">
        <v>5221.3534800000007</v>
      </c>
    </row>
    <row r="23" spans="1:20" ht="15" customHeight="1">
      <c r="A23" s="190" t="s">
        <v>671</v>
      </c>
      <c r="B23" s="182">
        <v>93140.281780000005</v>
      </c>
      <c r="C23" s="182">
        <v>82046.044890000005</v>
      </c>
      <c r="D23" s="182">
        <v>19030.301079999997</v>
      </c>
      <c r="E23" s="182">
        <v>3128.4767999999999</v>
      </c>
      <c r="F23" s="182">
        <v>6001.2411199999997</v>
      </c>
      <c r="G23" s="182">
        <v>16413.68478</v>
      </c>
      <c r="H23" s="182">
        <v>13446.273880000001</v>
      </c>
      <c r="I23" s="182">
        <v>18235.681989999997</v>
      </c>
      <c r="J23" s="182">
        <v>37509.156360000001</v>
      </c>
      <c r="K23" s="182">
        <v>22303.691569999999</v>
      </c>
      <c r="L23" s="182">
        <v>2870.40825</v>
      </c>
      <c r="M23" s="182">
        <v>1047.48368</v>
      </c>
      <c r="N23" s="182">
        <v>14316.375800000002</v>
      </c>
      <c r="O23" s="182">
        <v>34473.88003</v>
      </c>
      <c r="P23" s="182">
        <v>25617.76888</v>
      </c>
      <c r="Q23" s="182">
        <v>1081.3272099999999</v>
      </c>
      <c r="R23" s="182">
        <v>16548.253059999999</v>
      </c>
      <c r="S23" s="182">
        <v>3775.31403</v>
      </c>
      <c r="T23" s="182">
        <v>5158.8219100000006</v>
      </c>
    </row>
    <row r="24" spans="1:20" ht="15" customHeight="1">
      <c r="A24" s="190" t="s">
        <v>672</v>
      </c>
      <c r="B24" s="182">
        <v>37642.479490000005</v>
      </c>
      <c r="C24" s="182">
        <v>8185.63591</v>
      </c>
      <c r="D24" s="182">
        <v>2260.7926499999999</v>
      </c>
      <c r="E24" s="182">
        <v>85.008179999999996</v>
      </c>
      <c r="F24" s="182">
        <v>2244.3206600000003</v>
      </c>
      <c r="G24" s="182">
        <v>16886.646359999999</v>
      </c>
      <c r="H24" s="182">
        <v>613.41489999999999</v>
      </c>
      <c r="I24" s="182">
        <v>34.304230000000004</v>
      </c>
      <c r="J24" s="182">
        <v>105.38445</v>
      </c>
      <c r="K24" s="182">
        <v>2517.1533199999999</v>
      </c>
      <c r="L24" s="182">
        <v>530.30217000000005</v>
      </c>
      <c r="M24" s="182">
        <v>440.54909999999995</v>
      </c>
      <c r="N24" s="182">
        <v>1.3809400000000001</v>
      </c>
      <c r="O24" s="182">
        <v>134.07498999999999</v>
      </c>
      <c r="P24" s="182">
        <v>18</v>
      </c>
      <c r="Q24" s="182">
        <v>50.460440000000006</v>
      </c>
      <c r="R24" s="182">
        <v>0</v>
      </c>
      <c r="S24" s="182">
        <v>49.587139999999998</v>
      </c>
      <c r="T24" s="182">
        <v>62.531570000000002</v>
      </c>
    </row>
    <row r="25" spans="1:20" ht="15" customHeight="1">
      <c r="A25" s="190" t="s">
        <v>673</v>
      </c>
      <c r="B25" s="182">
        <v>325882.34551999997</v>
      </c>
      <c r="C25" s="182">
        <v>334281.2317</v>
      </c>
      <c r="D25" s="182">
        <v>199664.05030999999</v>
      </c>
      <c r="E25" s="182">
        <v>4722.8719299999993</v>
      </c>
      <c r="F25" s="182">
        <v>70206.748590000003</v>
      </c>
      <c r="G25" s="182">
        <v>118970.11904000001</v>
      </c>
      <c r="H25" s="182">
        <v>49145.675999999999</v>
      </c>
      <c r="I25" s="182">
        <v>83069.20796</v>
      </c>
      <c r="J25" s="182">
        <v>74160.37775</v>
      </c>
      <c r="K25" s="182">
        <v>43811.697970000001</v>
      </c>
      <c r="L25" s="182">
        <v>18183.571660000001</v>
      </c>
      <c r="M25" s="182">
        <v>27501.21674</v>
      </c>
      <c r="N25" s="182">
        <v>37755.283579999996</v>
      </c>
      <c r="O25" s="182">
        <v>29169.557129999997</v>
      </c>
      <c r="P25" s="182">
        <v>12995.208570000001</v>
      </c>
      <c r="Q25" s="182">
        <v>10801.557339999999</v>
      </c>
      <c r="R25" s="182">
        <v>34305.020060000003</v>
      </c>
      <c r="S25" s="182">
        <v>17025.09231</v>
      </c>
      <c r="T25" s="182">
        <v>17437.236339999999</v>
      </c>
    </row>
    <row r="26" spans="1:20" ht="15" customHeight="1">
      <c r="A26" s="190" t="s">
        <v>671</v>
      </c>
      <c r="B26" s="182">
        <v>294313.09438999998</v>
      </c>
      <c r="C26" s="182">
        <v>305210.26047000004</v>
      </c>
      <c r="D26" s="182">
        <v>170090.70905999999</v>
      </c>
      <c r="E26" s="182">
        <v>4015.0762999999997</v>
      </c>
      <c r="F26" s="182">
        <v>53753.438609999997</v>
      </c>
      <c r="G26" s="182">
        <v>85827.139510000008</v>
      </c>
      <c r="H26" s="182">
        <v>45669.964930000002</v>
      </c>
      <c r="I26" s="182">
        <v>80977.670900000012</v>
      </c>
      <c r="J26" s="182">
        <v>73707.642420000004</v>
      </c>
      <c r="K26" s="182">
        <v>41353.510539999996</v>
      </c>
      <c r="L26" s="182">
        <v>15019.07677</v>
      </c>
      <c r="M26" s="182">
        <v>27253.261890000002</v>
      </c>
      <c r="N26" s="182">
        <v>37728.259939999996</v>
      </c>
      <c r="O26" s="182">
        <v>29169.557129999997</v>
      </c>
      <c r="P26" s="182">
        <v>12975.208570000001</v>
      </c>
      <c r="Q26" s="182">
        <v>9915.5648800000017</v>
      </c>
      <c r="R26" s="182">
        <v>34295.724090000003</v>
      </c>
      <c r="S26" s="182">
        <v>17025.09231</v>
      </c>
      <c r="T26" s="182">
        <v>16285.32034</v>
      </c>
    </row>
    <row r="27" spans="1:20" ht="15" customHeight="1">
      <c r="A27" s="190" t="s">
        <v>672</v>
      </c>
      <c r="B27" s="182">
        <v>31569.251130000001</v>
      </c>
      <c r="C27" s="182">
        <v>29070.971229999999</v>
      </c>
      <c r="D27" s="182">
        <v>29573.341250000001</v>
      </c>
      <c r="E27" s="182">
        <v>707.79562999999996</v>
      </c>
      <c r="F27" s="182">
        <v>16453.309980000002</v>
      </c>
      <c r="G27" s="182">
        <v>33142.979530000004</v>
      </c>
      <c r="H27" s="182">
        <v>3475.7110699999998</v>
      </c>
      <c r="I27" s="182">
        <v>2091.5370600000001</v>
      </c>
      <c r="J27" s="182">
        <v>452.73533000000003</v>
      </c>
      <c r="K27" s="182">
        <v>2458.1874299999999</v>
      </c>
      <c r="L27" s="182">
        <v>3164.4948899999999</v>
      </c>
      <c r="M27" s="182">
        <v>247.95484999999999</v>
      </c>
      <c r="N27" s="182">
        <v>27.02364</v>
      </c>
      <c r="O27" s="182">
        <v>0</v>
      </c>
      <c r="P27" s="182">
        <v>20</v>
      </c>
      <c r="Q27" s="182">
        <v>885.99245999999994</v>
      </c>
      <c r="R27" s="182">
        <v>9.2959699999999987</v>
      </c>
      <c r="S27" s="182">
        <v>0</v>
      </c>
      <c r="T27" s="182">
        <v>1151.9159999999999</v>
      </c>
    </row>
    <row r="28" spans="1:20" ht="15" customHeight="1">
      <c r="A28" s="273" t="s">
        <v>676</v>
      </c>
      <c r="B28" s="274">
        <v>128953.5304</v>
      </c>
      <c r="C28" s="274">
        <v>62914.333060000004</v>
      </c>
      <c r="D28" s="274">
        <v>46327.476770000001</v>
      </c>
      <c r="E28" s="274">
        <v>16881.335629999998</v>
      </c>
      <c r="F28" s="274">
        <v>60781.37</v>
      </c>
      <c r="G28" s="274">
        <v>40192.335439999995</v>
      </c>
      <c r="H28" s="274">
        <v>18827.623039999999</v>
      </c>
      <c r="I28" s="274">
        <v>24815.01038</v>
      </c>
      <c r="J28" s="274">
        <v>18192.79406</v>
      </c>
      <c r="K28" s="274">
        <v>30623.391489999998</v>
      </c>
      <c r="L28" s="274">
        <v>20199.36793</v>
      </c>
      <c r="M28" s="274">
        <v>6538.4689800000006</v>
      </c>
      <c r="N28" s="274">
        <v>73614.804510000002</v>
      </c>
      <c r="O28" s="274">
        <v>5434.3704600000001</v>
      </c>
      <c r="P28" s="274">
        <v>14873.702569999999</v>
      </c>
      <c r="Q28" s="274">
        <v>13604.388510000001</v>
      </c>
      <c r="R28" s="274">
        <v>15782.351960000002</v>
      </c>
      <c r="S28" s="274">
        <v>14389.110339999999</v>
      </c>
      <c r="T28" s="274">
        <v>5547.6290199999994</v>
      </c>
    </row>
    <row r="29" spans="1:20" ht="15" customHeight="1">
      <c r="A29" s="190" t="s">
        <v>677</v>
      </c>
      <c r="B29" s="182">
        <v>121314.66217</v>
      </c>
      <c r="C29" s="182">
        <v>57828.875380000005</v>
      </c>
      <c r="D29" s="182">
        <v>46271.934780000003</v>
      </c>
      <c r="E29" s="182">
        <v>12568.511699999999</v>
      </c>
      <c r="F29" s="182">
        <v>60781.37</v>
      </c>
      <c r="G29" s="182">
        <v>39679.054509999994</v>
      </c>
      <c r="H29" s="182">
        <v>18740.624260000001</v>
      </c>
      <c r="I29" s="182">
        <v>24815.01038</v>
      </c>
      <c r="J29" s="182">
        <v>18143.24194</v>
      </c>
      <c r="K29" s="182">
        <v>10611.4272</v>
      </c>
      <c r="L29" s="182">
        <v>19206.203229999999</v>
      </c>
      <c r="M29" s="182">
        <v>6143.59807</v>
      </c>
      <c r="N29" s="182">
        <v>63844.151969999999</v>
      </c>
      <c r="O29" s="182">
        <v>5403.7863099999995</v>
      </c>
      <c r="P29" s="182">
        <v>14873.702569999999</v>
      </c>
      <c r="Q29" s="182">
        <v>13118.91863</v>
      </c>
      <c r="R29" s="182">
        <v>14137.11262</v>
      </c>
      <c r="S29" s="182">
        <v>12569.369710000001</v>
      </c>
      <c r="T29" s="182">
        <v>5511.0445799999998</v>
      </c>
    </row>
    <row r="30" spans="1:20" ht="15" customHeight="1">
      <c r="A30" s="190" t="s">
        <v>678</v>
      </c>
      <c r="B30" s="182">
        <v>1972.89571</v>
      </c>
      <c r="C30" s="182">
        <v>462.48790000000002</v>
      </c>
      <c r="D30" s="182">
        <v>0</v>
      </c>
      <c r="E30" s="182">
        <v>1743.22126</v>
      </c>
      <c r="F30" s="182">
        <v>196.35818</v>
      </c>
      <c r="G30" s="182">
        <v>1858.6361299999999</v>
      </c>
      <c r="H30" s="182">
        <v>1405.77667</v>
      </c>
      <c r="I30" s="182">
        <v>637.76324</v>
      </c>
      <c r="J30" s="182">
        <v>906.28263000000004</v>
      </c>
      <c r="K30" s="182">
        <v>0</v>
      </c>
      <c r="L30" s="182">
        <v>0</v>
      </c>
      <c r="M30" s="182">
        <v>0</v>
      </c>
      <c r="N30" s="182">
        <v>1331.5014699999999</v>
      </c>
      <c r="O30" s="182">
        <v>84.076920000000001</v>
      </c>
      <c r="P30" s="182">
        <v>0</v>
      </c>
      <c r="Q30" s="182">
        <v>193.98781</v>
      </c>
      <c r="R30" s="182">
        <v>251.54813000000001</v>
      </c>
      <c r="S30" s="182">
        <v>0</v>
      </c>
      <c r="T30" s="182">
        <v>0</v>
      </c>
    </row>
    <row r="31" spans="1:20" ht="15" customHeight="1">
      <c r="A31" s="190" t="s">
        <v>679</v>
      </c>
      <c r="B31" s="182">
        <v>28525.530489999997</v>
      </c>
      <c r="C31" s="182">
        <v>22656.152260000003</v>
      </c>
      <c r="D31" s="182">
        <v>14481.743619999999</v>
      </c>
      <c r="E31" s="182">
        <v>5006.8571500000007</v>
      </c>
      <c r="F31" s="182">
        <v>30396.557809999998</v>
      </c>
      <c r="G31" s="182">
        <v>19818.199350000003</v>
      </c>
      <c r="H31" s="182">
        <v>0</v>
      </c>
      <c r="I31" s="182">
        <v>17737.941070000001</v>
      </c>
      <c r="J31" s="182">
        <v>11464.696689999999</v>
      </c>
      <c r="K31" s="182">
        <v>6778.5357100000001</v>
      </c>
      <c r="L31" s="182">
        <v>11019.18354</v>
      </c>
      <c r="M31" s="182">
        <v>2988.5220199999999</v>
      </c>
      <c r="N31" s="182">
        <v>37935.509109999999</v>
      </c>
      <c r="O31" s="182">
        <v>2490.6798699999999</v>
      </c>
      <c r="P31" s="182">
        <v>7517.8905999999997</v>
      </c>
      <c r="Q31" s="182">
        <v>6316.1901699999999</v>
      </c>
      <c r="R31" s="182">
        <v>9641.6995000000006</v>
      </c>
      <c r="S31" s="182">
        <v>12208.89935</v>
      </c>
      <c r="T31" s="182">
        <v>3781.4737200000004</v>
      </c>
    </row>
    <row r="32" spans="1:20" ht="15" customHeight="1">
      <c r="A32" s="190" t="s">
        <v>680</v>
      </c>
      <c r="B32" s="182">
        <v>64723.231820000001</v>
      </c>
      <c r="C32" s="182">
        <v>5346.2983899999999</v>
      </c>
      <c r="D32" s="182">
        <v>11305.99359</v>
      </c>
      <c r="E32" s="182">
        <v>3024.0529500000002</v>
      </c>
      <c r="F32" s="182">
        <v>13724.791009999999</v>
      </c>
      <c r="G32" s="182">
        <v>7806.1276500000004</v>
      </c>
      <c r="H32" s="182">
        <v>4928.2374600000003</v>
      </c>
      <c r="I32" s="182">
        <v>4204.7003500000001</v>
      </c>
      <c r="J32" s="182">
        <v>1648.00593</v>
      </c>
      <c r="K32" s="182">
        <v>1343.76287</v>
      </c>
      <c r="L32" s="182">
        <v>2678.0226499999999</v>
      </c>
      <c r="M32" s="182">
        <v>1501.65752</v>
      </c>
      <c r="N32" s="182">
        <v>14556.74006</v>
      </c>
      <c r="O32" s="182">
        <v>2053.0434299999997</v>
      </c>
      <c r="P32" s="182">
        <v>4168.4799800000001</v>
      </c>
      <c r="Q32" s="182">
        <v>2235.7234199999998</v>
      </c>
      <c r="R32" s="182">
        <v>1525.9463600000001</v>
      </c>
      <c r="S32" s="182">
        <v>0</v>
      </c>
      <c r="T32" s="182">
        <v>0</v>
      </c>
    </row>
    <row r="33" spans="1:20" ht="15" customHeight="1">
      <c r="A33" s="190" t="s">
        <v>681</v>
      </c>
      <c r="B33" s="182">
        <v>26093.004149999997</v>
      </c>
      <c r="C33" s="182">
        <v>29363.936829999999</v>
      </c>
      <c r="D33" s="182">
        <v>20484.19757</v>
      </c>
      <c r="E33" s="182">
        <v>2794.3803399999997</v>
      </c>
      <c r="F33" s="182">
        <v>16463.663</v>
      </c>
      <c r="G33" s="182">
        <v>10196.091380000002</v>
      </c>
      <c r="H33" s="182">
        <v>12406.610130000001</v>
      </c>
      <c r="I33" s="182">
        <v>2234.60572</v>
      </c>
      <c r="J33" s="182">
        <v>4124.2566900000002</v>
      </c>
      <c r="K33" s="182">
        <v>2489.12862</v>
      </c>
      <c r="L33" s="182">
        <v>5508.9970400000002</v>
      </c>
      <c r="M33" s="182">
        <v>1653.4185299999999</v>
      </c>
      <c r="N33" s="182">
        <v>10020.401330000001</v>
      </c>
      <c r="O33" s="182">
        <v>775.98608999999999</v>
      </c>
      <c r="P33" s="182">
        <v>3187.3319900000001</v>
      </c>
      <c r="Q33" s="182">
        <v>4373.0172300000004</v>
      </c>
      <c r="R33" s="182">
        <v>2717.9186299999997</v>
      </c>
      <c r="S33" s="182">
        <v>360.47035999999997</v>
      </c>
      <c r="T33" s="182">
        <v>1729.57086</v>
      </c>
    </row>
    <row r="34" spans="1:20" ht="15" customHeight="1">
      <c r="A34" s="190" t="s">
        <v>622</v>
      </c>
      <c r="B34" s="182">
        <v>7618.4385400000001</v>
      </c>
      <c r="C34" s="182">
        <v>4956.99503</v>
      </c>
      <c r="D34" s="182">
        <v>0</v>
      </c>
      <c r="E34" s="182">
        <v>0</v>
      </c>
      <c r="F34" s="182">
        <v>0</v>
      </c>
      <c r="G34" s="182">
        <v>513.28093000000001</v>
      </c>
      <c r="H34" s="182">
        <v>0</v>
      </c>
      <c r="I34" s="182">
        <v>0</v>
      </c>
      <c r="J34" s="182">
        <v>49.552120000000002</v>
      </c>
      <c r="K34" s="182">
        <v>19986.079590000001</v>
      </c>
      <c r="L34" s="182">
        <v>993.16469999999993</v>
      </c>
      <c r="M34" s="182">
        <v>298.88788</v>
      </c>
      <c r="N34" s="182">
        <v>8369.6883099999995</v>
      </c>
      <c r="O34" s="182">
        <v>0</v>
      </c>
      <c r="P34" s="182">
        <v>0</v>
      </c>
      <c r="Q34" s="182">
        <v>9.4140800000000002</v>
      </c>
      <c r="R34" s="182">
        <v>1534.18769</v>
      </c>
      <c r="S34" s="182">
        <v>1216.9976499999998</v>
      </c>
      <c r="T34" s="182">
        <v>12.777749999999999</v>
      </c>
    </row>
    <row r="35" spans="1:20" ht="15" customHeight="1">
      <c r="A35" s="190" t="s">
        <v>679</v>
      </c>
      <c r="B35" s="182">
        <v>4472.29493</v>
      </c>
      <c r="C35" s="182">
        <v>1833.4855</v>
      </c>
      <c r="D35" s="182">
        <v>0</v>
      </c>
      <c r="E35" s="182">
        <v>0</v>
      </c>
      <c r="F35" s="182">
        <v>0</v>
      </c>
      <c r="G35" s="182">
        <v>129.06796</v>
      </c>
      <c r="H35" s="182">
        <v>0</v>
      </c>
      <c r="I35" s="182">
        <v>0</v>
      </c>
      <c r="J35" s="182">
        <v>36.853910000000006</v>
      </c>
      <c r="K35" s="182">
        <v>11959.67834</v>
      </c>
      <c r="L35" s="182">
        <v>756.11680000000001</v>
      </c>
      <c r="M35" s="182">
        <v>159.22872000000001</v>
      </c>
      <c r="N35" s="182">
        <v>4600.4613200000003</v>
      </c>
      <c r="O35" s="182">
        <v>0</v>
      </c>
      <c r="P35" s="182">
        <v>0</v>
      </c>
      <c r="Q35" s="182">
        <v>9.4140800000000002</v>
      </c>
      <c r="R35" s="182">
        <v>1121.6960300000001</v>
      </c>
      <c r="S35" s="182">
        <v>88.769509999999997</v>
      </c>
      <c r="T35" s="182">
        <v>12.777749999999999</v>
      </c>
    </row>
    <row r="36" spans="1:20" ht="15" customHeight="1">
      <c r="A36" s="190" t="s">
        <v>681</v>
      </c>
      <c r="B36" s="182">
        <v>3146.1436100000001</v>
      </c>
      <c r="C36" s="182">
        <v>3123.5095299999998</v>
      </c>
      <c r="D36" s="182">
        <v>0</v>
      </c>
      <c r="E36" s="182">
        <v>0</v>
      </c>
      <c r="F36" s="182">
        <v>0</v>
      </c>
      <c r="G36" s="182">
        <v>384.21296999999998</v>
      </c>
      <c r="H36" s="182">
        <v>0</v>
      </c>
      <c r="I36" s="182">
        <v>0</v>
      </c>
      <c r="J36" s="182">
        <v>12.69821</v>
      </c>
      <c r="K36" s="182">
        <v>6627.55224</v>
      </c>
      <c r="L36" s="182">
        <v>237.0479</v>
      </c>
      <c r="M36" s="182">
        <v>25.66161</v>
      </c>
      <c r="N36" s="182">
        <v>2533.2093199999999</v>
      </c>
      <c r="O36" s="182">
        <v>0</v>
      </c>
      <c r="P36" s="182">
        <v>0</v>
      </c>
      <c r="Q36" s="182">
        <v>0</v>
      </c>
      <c r="R36" s="182">
        <v>412.49165999999997</v>
      </c>
      <c r="S36" s="182">
        <v>355.84666999999996</v>
      </c>
      <c r="T36" s="182">
        <v>0</v>
      </c>
    </row>
    <row r="37" spans="1:20" ht="15" customHeight="1">
      <c r="A37" s="190" t="s">
        <v>682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1398.8490099999999</v>
      </c>
      <c r="L37" s="182">
        <v>0</v>
      </c>
      <c r="M37" s="182">
        <v>113.99755</v>
      </c>
      <c r="N37" s="182">
        <v>1236.01767</v>
      </c>
      <c r="O37" s="182">
        <v>0</v>
      </c>
      <c r="P37" s="182">
        <v>0</v>
      </c>
      <c r="Q37" s="182">
        <v>0</v>
      </c>
      <c r="R37" s="182">
        <v>0</v>
      </c>
      <c r="S37" s="182">
        <v>772.38146999999992</v>
      </c>
      <c r="T37" s="182">
        <v>0</v>
      </c>
    </row>
    <row r="38" spans="1:20" ht="15" customHeight="1">
      <c r="A38" s="275" t="s">
        <v>683</v>
      </c>
      <c r="B38" s="182">
        <v>0</v>
      </c>
      <c r="C38" s="182">
        <v>0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182">
        <v>0</v>
      </c>
      <c r="R38" s="182">
        <v>0</v>
      </c>
      <c r="S38" s="182">
        <v>0</v>
      </c>
      <c r="T38" s="182">
        <v>0</v>
      </c>
    </row>
    <row r="39" spans="1:20" ht="15" customHeight="1">
      <c r="A39" s="190" t="s">
        <v>679</v>
      </c>
      <c r="B39" s="182">
        <v>0</v>
      </c>
      <c r="C39" s="182">
        <v>0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0</v>
      </c>
      <c r="J39" s="182">
        <v>0</v>
      </c>
      <c r="K39" s="182">
        <v>0</v>
      </c>
      <c r="L39" s="182">
        <v>0</v>
      </c>
      <c r="M39" s="182">
        <v>0</v>
      </c>
      <c r="N39" s="182">
        <v>0</v>
      </c>
      <c r="O39" s="182">
        <v>0</v>
      </c>
      <c r="P39" s="182">
        <v>0</v>
      </c>
      <c r="Q39" s="182">
        <v>0</v>
      </c>
      <c r="R39" s="182">
        <v>0</v>
      </c>
      <c r="S39" s="182">
        <v>0</v>
      </c>
      <c r="T39" s="182">
        <v>0</v>
      </c>
    </row>
    <row r="40" spans="1:20" ht="15" customHeight="1">
      <c r="A40" s="190" t="s">
        <v>681</v>
      </c>
      <c r="B40" s="182">
        <v>0</v>
      </c>
      <c r="C40" s="182">
        <v>0</v>
      </c>
      <c r="D40" s="182">
        <v>0</v>
      </c>
      <c r="E40" s="182">
        <v>0</v>
      </c>
      <c r="F40" s="182">
        <v>0</v>
      </c>
      <c r="G40" s="182">
        <v>0</v>
      </c>
      <c r="H40" s="182">
        <v>0</v>
      </c>
      <c r="I40" s="182">
        <v>0</v>
      </c>
      <c r="J40" s="182">
        <v>0</v>
      </c>
      <c r="K40" s="182">
        <v>0</v>
      </c>
      <c r="L40" s="182">
        <v>0</v>
      </c>
      <c r="M40" s="182">
        <v>0</v>
      </c>
      <c r="N40" s="182">
        <v>0</v>
      </c>
      <c r="O40" s="182">
        <v>0</v>
      </c>
      <c r="P40" s="182">
        <v>0</v>
      </c>
      <c r="Q40" s="182">
        <v>0</v>
      </c>
      <c r="R40" s="182">
        <v>0</v>
      </c>
      <c r="S40" s="182">
        <v>0</v>
      </c>
      <c r="T40" s="182">
        <v>0</v>
      </c>
    </row>
    <row r="41" spans="1:20" ht="15" customHeight="1">
      <c r="A41" s="190" t="s">
        <v>624</v>
      </c>
      <c r="B41" s="182">
        <v>20.429689999999997</v>
      </c>
      <c r="C41" s="182">
        <v>128.46265</v>
      </c>
      <c r="D41" s="182">
        <v>55.541989999999998</v>
      </c>
      <c r="E41" s="182">
        <v>4312.8239299999996</v>
      </c>
      <c r="F41" s="182">
        <v>0</v>
      </c>
      <c r="G41" s="182">
        <v>0</v>
      </c>
      <c r="H41" s="182">
        <v>86.998779999999996</v>
      </c>
      <c r="I41" s="182">
        <v>0</v>
      </c>
      <c r="J41" s="182">
        <v>0</v>
      </c>
      <c r="K41" s="182">
        <v>25.884700000000002</v>
      </c>
      <c r="L41" s="182">
        <v>0</v>
      </c>
      <c r="M41" s="182">
        <v>95.983029999999999</v>
      </c>
      <c r="N41" s="182">
        <v>1329.58446</v>
      </c>
      <c r="O41" s="182">
        <v>30.584150000000001</v>
      </c>
      <c r="P41" s="182">
        <v>0</v>
      </c>
      <c r="Q41" s="182">
        <v>476.05579999999998</v>
      </c>
      <c r="R41" s="182">
        <v>111.05165</v>
      </c>
      <c r="S41" s="182">
        <v>602.74297999999999</v>
      </c>
      <c r="T41" s="182">
        <v>23.80669</v>
      </c>
    </row>
    <row r="42" spans="1:20" ht="15" customHeight="1">
      <c r="A42" s="190" t="s">
        <v>678</v>
      </c>
      <c r="B42" s="182">
        <v>0</v>
      </c>
      <c r="C42" s="182">
        <v>0</v>
      </c>
      <c r="D42" s="182">
        <v>0</v>
      </c>
      <c r="E42" s="182">
        <v>827.18643999999995</v>
      </c>
      <c r="F42" s="182">
        <v>0</v>
      </c>
      <c r="G42" s="182">
        <v>0</v>
      </c>
      <c r="H42" s="182">
        <v>0</v>
      </c>
      <c r="I42" s="182">
        <v>0</v>
      </c>
      <c r="J42" s="182">
        <v>0</v>
      </c>
      <c r="K42" s="182">
        <v>0</v>
      </c>
      <c r="L42" s="182">
        <v>0</v>
      </c>
      <c r="M42" s="182">
        <v>0</v>
      </c>
      <c r="N42" s="182">
        <v>52.645739999999996</v>
      </c>
      <c r="O42" s="182">
        <v>0</v>
      </c>
      <c r="P42" s="182">
        <v>0</v>
      </c>
      <c r="Q42" s="182">
        <v>0</v>
      </c>
      <c r="R42" s="182">
        <v>0</v>
      </c>
      <c r="S42" s="182">
        <v>0</v>
      </c>
      <c r="T42" s="182">
        <v>0</v>
      </c>
    </row>
    <row r="43" spans="1:20" ht="15" customHeight="1">
      <c r="A43" s="190" t="s">
        <v>679</v>
      </c>
      <c r="B43" s="182">
        <v>0</v>
      </c>
      <c r="C43" s="182">
        <v>0</v>
      </c>
      <c r="D43" s="182">
        <v>55.541989999999998</v>
      </c>
      <c r="E43" s="182">
        <v>213.66914000000003</v>
      </c>
      <c r="F43" s="182">
        <v>0</v>
      </c>
      <c r="G43" s="182">
        <v>0</v>
      </c>
      <c r="H43" s="182">
        <v>38.33925</v>
      </c>
      <c r="I43" s="182">
        <v>0</v>
      </c>
      <c r="J43" s="182">
        <v>0</v>
      </c>
      <c r="K43" s="182">
        <v>0</v>
      </c>
      <c r="L43" s="182">
        <v>0</v>
      </c>
      <c r="M43" s="182">
        <v>42.804079999999999</v>
      </c>
      <c r="N43" s="182">
        <v>744.40624000000003</v>
      </c>
      <c r="O43" s="182">
        <v>0</v>
      </c>
      <c r="P43" s="182">
        <v>0</v>
      </c>
      <c r="Q43" s="182">
        <v>321.98957999999999</v>
      </c>
      <c r="R43" s="182">
        <v>52.207380000000001</v>
      </c>
      <c r="S43" s="182">
        <v>602.74297999999999</v>
      </c>
      <c r="T43" s="182">
        <v>23.80669</v>
      </c>
    </row>
    <row r="44" spans="1:20" ht="15" customHeight="1">
      <c r="A44" s="190" t="s">
        <v>680</v>
      </c>
      <c r="B44" s="182">
        <v>20.429689999999997</v>
      </c>
      <c r="C44" s="182">
        <v>5.65191</v>
      </c>
      <c r="D44" s="182">
        <v>0</v>
      </c>
      <c r="E44" s="182">
        <v>3195.98261</v>
      </c>
      <c r="F44" s="182">
        <v>0</v>
      </c>
      <c r="G44" s="182">
        <v>0</v>
      </c>
      <c r="H44" s="182">
        <v>48.659529999999997</v>
      </c>
      <c r="I44" s="182">
        <v>0</v>
      </c>
      <c r="J44" s="182">
        <v>0</v>
      </c>
      <c r="K44" s="182">
        <v>0</v>
      </c>
      <c r="L44" s="182">
        <v>0</v>
      </c>
      <c r="M44" s="182">
        <v>0</v>
      </c>
      <c r="N44" s="182">
        <v>532.53247999999996</v>
      </c>
      <c r="O44" s="182">
        <v>30.584150000000001</v>
      </c>
      <c r="P44" s="182">
        <v>0</v>
      </c>
      <c r="Q44" s="182">
        <v>70.589919999999992</v>
      </c>
      <c r="R44" s="182">
        <v>58.844269999999995</v>
      </c>
      <c r="S44" s="182">
        <v>0</v>
      </c>
      <c r="T44" s="182">
        <v>0</v>
      </c>
    </row>
    <row r="45" spans="1:20" ht="15" customHeight="1">
      <c r="A45" s="190" t="s">
        <v>681</v>
      </c>
      <c r="B45" s="182">
        <v>0</v>
      </c>
      <c r="C45" s="182">
        <v>122.81074000000001</v>
      </c>
      <c r="D45" s="182">
        <v>0</v>
      </c>
      <c r="E45" s="182">
        <v>75.985740000000007</v>
      </c>
      <c r="F45" s="182">
        <v>0</v>
      </c>
      <c r="G45" s="182">
        <v>0</v>
      </c>
      <c r="H45" s="182">
        <v>0</v>
      </c>
      <c r="I45" s="182">
        <v>0</v>
      </c>
      <c r="J45" s="182">
        <v>0</v>
      </c>
      <c r="K45" s="182">
        <v>25.884700000000002</v>
      </c>
      <c r="L45" s="182">
        <v>0</v>
      </c>
      <c r="M45" s="182">
        <v>53.17895</v>
      </c>
      <c r="N45" s="182">
        <v>0</v>
      </c>
      <c r="O45" s="182">
        <v>0</v>
      </c>
      <c r="P45" s="182">
        <v>0</v>
      </c>
      <c r="Q45" s="182">
        <v>83.476300000000009</v>
      </c>
      <c r="R45" s="182">
        <v>0</v>
      </c>
      <c r="S45" s="182">
        <v>0</v>
      </c>
      <c r="T45" s="182">
        <v>0</v>
      </c>
    </row>
    <row r="46" spans="1:20" ht="15" customHeight="1">
      <c r="A46" s="190" t="s">
        <v>88</v>
      </c>
      <c r="B46" s="182">
        <v>0</v>
      </c>
      <c r="C46" s="182">
        <v>0</v>
      </c>
      <c r="D46" s="182">
        <v>0</v>
      </c>
      <c r="E46" s="182">
        <v>0</v>
      </c>
      <c r="F46" s="182">
        <v>0</v>
      </c>
      <c r="G46" s="182">
        <v>0</v>
      </c>
      <c r="H46" s="182">
        <v>0</v>
      </c>
      <c r="I46" s="182">
        <v>0</v>
      </c>
      <c r="J46" s="182">
        <v>0</v>
      </c>
      <c r="K46" s="182">
        <v>0</v>
      </c>
      <c r="L46" s="182">
        <v>0</v>
      </c>
      <c r="M46" s="182">
        <v>0</v>
      </c>
      <c r="N46" s="182">
        <v>71.379770000000008</v>
      </c>
      <c r="O46" s="182">
        <v>0</v>
      </c>
      <c r="P46" s="182">
        <v>0</v>
      </c>
      <c r="Q46" s="182">
        <v>0</v>
      </c>
      <c r="R46" s="182">
        <v>0</v>
      </c>
      <c r="S46" s="182">
        <v>0</v>
      </c>
      <c r="T46" s="182">
        <v>0</v>
      </c>
    </row>
    <row r="47" spans="1:20" ht="15" customHeight="1">
      <c r="A47" s="190" t="s">
        <v>679</v>
      </c>
      <c r="B47" s="182">
        <v>0</v>
      </c>
      <c r="C47" s="182">
        <v>0</v>
      </c>
      <c r="D47" s="182">
        <v>0</v>
      </c>
      <c r="E47" s="182">
        <v>0</v>
      </c>
      <c r="F47" s="182">
        <v>0</v>
      </c>
      <c r="G47" s="182">
        <v>0</v>
      </c>
      <c r="H47" s="182">
        <v>0</v>
      </c>
      <c r="I47" s="182">
        <v>0</v>
      </c>
      <c r="J47" s="182">
        <v>0</v>
      </c>
      <c r="K47" s="182">
        <v>0</v>
      </c>
      <c r="L47" s="182">
        <v>0</v>
      </c>
      <c r="M47" s="182">
        <v>0</v>
      </c>
      <c r="N47" s="182">
        <v>71.379770000000008</v>
      </c>
      <c r="O47" s="182">
        <v>0</v>
      </c>
      <c r="P47" s="182">
        <v>0</v>
      </c>
      <c r="Q47" s="182">
        <v>0</v>
      </c>
      <c r="R47" s="182">
        <v>0</v>
      </c>
      <c r="S47" s="182">
        <v>0</v>
      </c>
      <c r="T47" s="182">
        <v>0</v>
      </c>
    </row>
    <row r="48" spans="1:20" ht="15" customHeight="1">
      <c r="A48" s="190" t="s">
        <v>681</v>
      </c>
      <c r="B48" s="182">
        <v>0</v>
      </c>
      <c r="C48" s="182">
        <v>0</v>
      </c>
      <c r="D48" s="182">
        <v>0</v>
      </c>
      <c r="E48" s="182">
        <v>0</v>
      </c>
      <c r="F48" s="182">
        <v>0</v>
      </c>
      <c r="G48" s="182">
        <v>0</v>
      </c>
      <c r="H48" s="182">
        <v>0</v>
      </c>
      <c r="I48" s="182">
        <v>0</v>
      </c>
      <c r="J48" s="182">
        <v>0</v>
      </c>
      <c r="K48" s="182">
        <v>0</v>
      </c>
      <c r="L48" s="182">
        <v>0</v>
      </c>
      <c r="M48" s="182">
        <v>0</v>
      </c>
      <c r="N48" s="182">
        <v>0</v>
      </c>
      <c r="O48" s="182">
        <v>0</v>
      </c>
      <c r="P48" s="182">
        <v>0</v>
      </c>
      <c r="Q48" s="182">
        <v>0</v>
      </c>
      <c r="R48" s="182">
        <v>0</v>
      </c>
      <c r="S48" s="182">
        <v>0</v>
      </c>
      <c r="T48" s="182">
        <v>0</v>
      </c>
    </row>
    <row r="49" spans="1:20" ht="15" customHeight="1">
      <c r="A49" s="190" t="s">
        <v>682</v>
      </c>
      <c r="B49" s="182">
        <v>0</v>
      </c>
      <c r="C49" s="182">
        <v>0</v>
      </c>
      <c r="D49" s="182">
        <v>0</v>
      </c>
      <c r="E49" s="182">
        <v>0</v>
      </c>
      <c r="F49" s="182">
        <v>0</v>
      </c>
      <c r="G49" s="182">
        <v>0</v>
      </c>
      <c r="H49" s="182">
        <v>0</v>
      </c>
      <c r="I49" s="182">
        <v>0</v>
      </c>
      <c r="J49" s="182">
        <v>0</v>
      </c>
      <c r="K49" s="182">
        <v>0</v>
      </c>
      <c r="L49" s="182">
        <v>0</v>
      </c>
      <c r="M49" s="182">
        <v>0</v>
      </c>
      <c r="N49" s="182">
        <v>0</v>
      </c>
      <c r="O49" s="182">
        <v>0</v>
      </c>
      <c r="P49" s="182">
        <v>0</v>
      </c>
      <c r="Q49" s="182">
        <v>0</v>
      </c>
      <c r="R49" s="182">
        <v>0</v>
      </c>
      <c r="S49" s="182">
        <v>0</v>
      </c>
      <c r="T49" s="182">
        <v>0</v>
      </c>
    </row>
    <row r="50" spans="1:20" ht="15" customHeight="1">
      <c r="A50" s="273" t="s">
        <v>684</v>
      </c>
      <c r="B50" s="274">
        <v>502782.24417000002</v>
      </c>
      <c r="C50" s="274">
        <v>264393.82131000003</v>
      </c>
      <c r="D50" s="274">
        <v>73993.854810000004</v>
      </c>
      <c r="E50" s="274">
        <v>59665.44354</v>
      </c>
      <c r="F50" s="274">
        <v>46413.828609999997</v>
      </c>
      <c r="G50" s="274">
        <v>144741.02528</v>
      </c>
      <c r="H50" s="274">
        <v>99504.943859999999</v>
      </c>
      <c r="I50" s="274">
        <v>51242.904670000004</v>
      </c>
      <c r="J50" s="274">
        <v>26523.349610000001</v>
      </c>
      <c r="K50" s="274">
        <v>27972.312979999999</v>
      </c>
      <c r="L50" s="274">
        <v>55669.590530000001</v>
      </c>
      <c r="M50" s="274">
        <v>26676.868730000002</v>
      </c>
      <c r="N50" s="274">
        <v>119294.08614</v>
      </c>
      <c r="O50" s="274">
        <v>55963.841049999995</v>
      </c>
      <c r="P50" s="274">
        <v>16985.56669</v>
      </c>
      <c r="Q50" s="274">
        <v>29664.023379999999</v>
      </c>
      <c r="R50" s="274">
        <v>23865.613160000001</v>
      </c>
      <c r="S50" s="274">
        <v>131208.48973</v>
      </c>
      <c r="T50" s="274">
        <v>29068.16373</v>
      </c>
    </row>
    <row r="51" spans="1:20" ht="15" customHeight="1">
      <c r="A51" s="190" t="s">
        <v>685</v>
      </c>
      <c r="B51" s="182">
        <v>28190.043710000002</v>
      </c>
      <c r="C51" s="182">
        <v>0</v>
      </c>
      <c r="D51" s="182">
        <v>0</v>
      </c>
      <c r="E51" s="182">
        <v>0</v>
      </c>
      <c r="F51" s="182">
        <v>0</v>
      </c>
      <c r="G51" s="182">
        <v>0</v>
      </c>
      <c r="H51" s="182">
        <v>0</v>
      </c>
      <c r="I51" s="182">
        <v>0</v>
      </c>
      <c r="J51" s="182">
        <v>0</v>
      </c>
      <c r="K51" s="182">
        <v>0</v>
      </c>
      <c r="L51" s="182">
        <v>0</v>
      </c>
      <c r="M51" s="182">
        <v>0</v>
      </c>
      <c r="N51" s="182">
        <v>0</v>
      </c>
      <c r="O51" s="182">
        <v>0</v>
      </c>
      <c r="P51" s="182">
        <v>0</v>
      </c>
      <c r="Q51" s="182">
        <v>47.37791</v>
      </c>
      <c r="R51" s="182">
        <v>0</v>
      </c>
      <c r="S51" s="182">
        <v>0</v>
      </c>
      <c r="T51" s="182">
        <v>0</v>
      </c>
    </row>
    <row r="52" spans="1:20" ht="15" customHeight="1">
      <c r="A52" s="190" t="s">
        <v>686</v>
      </c>
      <c r="B52" s="182">
        <v>114133.25279000001</v>
      </c>
      <c r="C52" s="182">
        <v>95359.055229999998</v>
      </c>
      <c r="D52" s="182">
        <v>356.50347999999997</v>
      </c>
      <c r="E52" s="182">
        <v>2811.7485699999997</v>
      </c>
      <c r="F52" s="182">
        <v>4516.1266999999998</v>
      </c>
      <c r="G52" s="182">
        <v>10777.36616</v>
      </c>
      <c r="H52" s="182">
        <v>12718.949430000001</v>
      </c>
      <c r="I52" s="182">
        <v>15609.089119999999</v>
      </c>
      <c r="J52" s="182">
        <v>2470.1288399999999</v>
      </c>
      <c r="K52" s="182">
        <v>836.10069999999996</v>
      </c>
      <c r="L52" s="182">
        <v>0</v>
      </c>
      <c r="M52" s="182">
        <v>911.46682999999996</v>
      </c>
      <c r="N52" s="182">
        <v>40249.531950000004</v>
      </c>
      <c r="O52" s="182">
        <v>496.10482999999999</v>
      </c>
      <c r="P52" s="182">
        <v>7707.9102199999998</v>
      </c>
      <c r="Q52" s="182">
        <v>109.87217</v>
      </c>
      <c r="R52" s="182">
        <v>157.56352999999999</v>
      </c>
      <c r="S52" s="182">
        <v>5350.7548899999992</v>
      </c>
      <c r="T52" s="182">
        <v>0</v>
      </c>
    </row>
    <row r="53" spans="1:20" ht="15" customHeight="1">
      <c r="A53" s="190" t="s">
        <v>687</v>
      </c>
      <c r="B53" s="182">
        <v>219772.66265000001</v>
      </c>
      <c r="C53" s="182">
        <v>169034.76608</v>
      </c>
      <c r="D53" s="182">
        <v>73637.351330000005</v>
      </c>
      <c r="E53" s="182">
        <v>56853.694969999997</v>
      </c>
      <c r="F53" s="182">
        <v>41897.701909999996</v>
      </c>
      <c r="G53" s="182">
        <v>133963.65912</v>
      </c>
      <c r="H53" s="182">
        <v>86785.994430000006</v>
      </c>
      <c r="I53" s="182">
        <v>35633.815549999999</v>
      </c>
      <c r="J53" s="182">
        <v>24053.22077</v>
      </c>
      <c r="K53" s="182">
        <v>27136.21228</v>
      </c>
      <c r="L53" s="182">
        <v>55593.757389999999</v>
      </c>
      <c r="M53" s="182">
        <v>25765.401899999997</v>
      </c>
      <c r="N53" s="182">
        <v>79044.554189999995</v>
      </c>
      <c r="O53" s="182">
        <v>55467.736219999999</v>
      </c>
      <c r="P53" s="182">
        <v>9277.6564699999999</v>
      </c>
      <c r="Q53" s="182">
        <v>8835.6868100000011</v>
      </c>
      <c r="R53" s="182">
        <v>23708.049629999998</v>
      </c>
      <c r="S53" s="182">
        <v>125857.73484</v>
      </c>
      <c r="T53" s="182">
        <v>29068.16373</v>
      </c>
    </row>
    <row r="54" spans="1:20" ht="15" customHeight="1">
      <c r="A54" s="190" t="s">
        <v>688</v>
      </c>
      <c r="B54" s="182">
        <v>140686.28502000001</v>
      </c>
      <c r="C54" s="182">
        <v>0</v>
      </c>
      <c r="D54" s="182">
        <v>0</v>
      </c>
      <c r="E54" s="182">
        <v>0</v>
      </c>
      <c r="F54" s="182">
        <v>0</v>
      </c>
      <c r="G54" s="182">
        <v>0</v>
      </c>
      <c r="H54" s="182">
        <v>0</v>
      </c>
      <c r="I54" s="182">
        <v>0</v>
      </c>
      <c r="J54" s="182">
        <v>0</v>
      </c>
      <c r="K54" s="182">
        <v>0</v>
      </c>
      <c r="L54" s="182">
        <v>75.83314</v>
      </c>
      <c r="M54" s="182">
        <v>0</v>
      </c>
      <c r="N54" s="182">
        <v>0</v>
      </c>
      <c r="O54" s="182">
        <v>0</v>
      </c>
      <c r="P54" s="182">
        <v>0</v>
      </c>
      <c r="Q54" s="182">
        <v>20671.086489999998</v>
      </c>
      <c r="R54" s="182">
        <v>0</v>
      </c>
      <c r="S54" s="182">
        <v>0</v>
      </c>
      <c r="T54" s="182">
        <v>0</v>
      </c>
    </row>
    <row r="55" spans="1:20" s="321" customFormat="1" ht="15" customHeight="1">
      <c r="A55" s="225" t="s">
        <v>605</v>
      </c>
      <c r="B55" s="235">
        <v>1178823.3681300001</v>
      </c>
      <c r="C55" s="235">
        <v>762212.21904999996</v>
      </c>
      <c r="D55" s="235">
        <v>348432.22667</v>
      </c>
      <c r="E55" s="235">
        <v>87203.611099999995</v>
      </c>
      <c r="F55" s="235">
        <v>186475.67174000002</v>
      </c>
      <c r="G55" s="235">
        <v>337691.42875999998</v>
      </c>
      <c r="H55" s="235">
        <v>181537.93168000001</v>
      </c>
      <c r="I55" s="235">
        <v>177490.36112000002</v>
      </c>
      <c r="J55" s="235">
        <v>156491.06222999998</v>
      </c>
      <c r="K55" s="235">
        <v>127228.24733</v>
      </c>
      <c r="L55" s="235">
        <v>97453.240540000013</v>
      </c>
      <c r="M55" s="235">
        <v>62204.587229999997</v>
      </c>
      <c r="N55" s="235">
        <v>245855.07519999999</v>
      </c>
      <c r="O55" s="235">
        <v>125175.72366</v>
      </c>
      <c r="P55" s="235">
        <v>70490.246709999992</v>
      </c>
      <c r="Q55" s="235">
        <v>55201.756880000001</v>
      </c>
      <c r="R55" s="235">
        <v>90501.238239999991</v>
      </c>
      <c r="S55" s="235">
        <v>166447.59355000002</v>
      </c>
      <c r="T55" s="235">
        <v>57274.382570000002</v>
      </c>
    </row>
    <row r="56" spans="1:20" ht="15" customHeight="1" thickBot="1">
      <c r="A56" s="197"/>
      <c r="B56" s="198"/>
      <c r="C56" s="198"/>
      <c r="D56" s="198"/>
      <c r="E56" s="199"/>
      <c r="F56" s="199"/>
      <c r="G56" s="199"/>
      <c r="H56" s="199"/>
      <c r="I56" s="199"/>
      <c r="J56" s="198"/>
      <c r="K56" s="198"/>
      <c r="L56" s="198"/>
      <c r="M56" s="198"/>
      <c r="N56" s="198"/>
      <c r="O56" s="198"/>
      <c r="P56" s="198"/>
      <c r="Q56" s="198"/>
      <c r="R56" s="198"/>
      <c r="S56" s="198"/>
      <c r="T56" s="198"/>
    </row>
    <row r="57" spans="1:20" ht="15" customHeight="1" thickTop="1">
      <c r="A57" s="457" t="s">
        <v>588</v>
      </c>
      <c r="B57" s="457"/>
      <c r="C57" s="457"/>
      <c r="D57" s="457"/>
      <c r="E57" s="457"/>
      <c r="F57" s="457"/>
      <c r="G57" s="191"/>
      <c r="H57" s="191"/>
      <c r="I57" s="191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</row>
    <row r="58" spans="1:20" ht="15" customHeight="1">
      <c r="A58" s="181" t="s">
        <v>689</v>
      </c>
      <c r="B58" s="181"/>
      <c r="C58" s="181"/>
      <c r="D58" s="181"/>
      <c r="E58" s="181"/>
      <c r="F58" s="181"/>
      <c r="G58" s="182"/>
      <c r="H58" s="182"/>
      <c r="I58" s="182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</row>
    <row r="59" spans="1:20" ht="15" customHeight="1">
      <c r="A59" s="208"/>
      <c r="B59" s="159"/>
      <c r="C59" s="159"/>
      <c r="D59" s="159"/>
      <c r="E59" s="182"/>
      <c r="F59" s="182"/>
      <c r="G59" s="182"/>
      <c r="H59" s="182"/>
      <c r="I59" s="182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</row>
  </sheetData>
  <mergeCells count="4">
    <mergeCell ref="A1:T1"/>
    <mergeCell ref="A2:T2"/>
    <mergeCell ref="A3:T3"/>
    <mergeCell ref="A4:T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T59"/>
  <sheetViews>
    <sheetView zoomScaleNormal="100" workbookViewId="0">
      <selection sqref="A1:T1"/>
    </sheetView>
  </sheetViews>
  <sheetFormatPr defaultColWidth="11.42578125" defaultRowHeight="12.75"/>
  <cols>
    <col min="1" max="1" width="65.5703125" style="184" customWidth="1"/>
    <col min="2" max="19" width="10.7109375" style="183" customWidth="1"/>
    <col min="20" max="20" width="12" style="183" customWidth="1"/>
    <col min="21" max="256" width="11.42578125" style="183"/>
    <col min="257" max="257" width="61" style="183" customWidth="1"/>
    <col min="258" max="275" width="10.7109375" style="183" customWidth="1"/>
    <col min="276" max="276" width="12" style="183" customWidth="1"/>
    <col min="277" max="512" width="11.42578125" style="183"/>
    <col min="513" max="513" width="61" style="183" customWidth="1"/>
    <col min="514" max="531" width="10.7109375" style="183" customWidth="1"/>
    <col min="532" max="532" width="12" style="183" customWidth="1"/>
    <col min="533" max="768" width="11.42578125" style="183"/>
    <col min="769" max="769" width="61" style="183" customWidth="1"/>
    <col min="770" max="787" width="10.7109375" style="183" customWidth="1"/>
    <col min="788" max="788" width="12" style="183" customWidth="1"/>
    <col min="789" max="1024" width="11.42578125" style="183"/>
    <col min="1025" max="1025" width="61" style="183" customWidth="1"/>
    <col min="1026" max="1043" width="10.7109375" style="183" customWidth="1"/>
    <col min="1044" max="1044" width="12" style="183" customWidth="1"/>
    <col min="1045" max="1280" width="11.42578125" style="183"/>
    <col min="1281" max="1281" width="61" style="183" customWidth="1"/>
    <col min="1282" max="1299" width="10.7109375" style="183" customWidth="1"/>
    <col min="1300" max="1300" width="12" style="183" customWidth="1"/>
    <col min="1301" max="1536" width="11.42578125" style="183"/>
    <col min="1537" max="1537" width="61" style="183" customWidth="1"/>
    <col min="1538" max="1555" width="10.7109375" style="183" customWidth="1"/>
    <col min="1556" max="1556" width="12" style="183" customWidth="1"/>
    <col min="1557" max="1792" width="11.42578125" style="183"/>
    <col min="1793" max="1793" width="61" style="183" customWidth="1"/>
    <col min="1794" max="1811" width="10.7109375" style="183" customWidth="1"/>
    <col min="1812" max="1812" width="12" style="183" customWidth="1"/>
    <col min="1813" max="2048" width="11.42578125" style="183"/>
    <col min="2049" max="2049" width="61" style="183" customWidth="1"/>
    <col min="2050" max="2067" width="10.7109375" style="183" customWidth="1"/>
    <col min="2068" max="2068" width="12" style="183" customWidth="1"/>
    <col min="2069" max="2304" width="11.42578125" style="183"/>
    <col min="2305" max="2305" width="61" style="183" customWidth="1"/>
    <col min="2306" max="2323" width="10.7109375" style="183" customWidth="1"/>
    <col min="2324" max="2324" width="12" style="183" customWidth="1"/>
    <col min="2325" max="2560" width="11.42578125" style="183"/>
    <col min="2561" max="2561" width="61" style="183" customWidth="1"/>
    <col min="2562" max="2579" width="10.7109375" style="183" customWidth="1"/>
    <col min="2580" max="2580" width="12" style="183" customWidth="1"/>
    <col min="2581" max="2816" width="11.42578125" style="183"/>
    <col min="2817" max="2817" width="61" style="183" customWidth="1"/>
    <col min="2818" max="2835" width="10.7109375" style="183" customWidth="1"/>
    <col min="2836" max="2836" width="12" style="183" customWidth="1"/>
    <col min="2837" max="3072" width="11.42578125" style="183"/>
    <col min="3073" max="3073" width="61" style="183" customWidth="1"/>
    <col min="3074" max="3091" width="10.7109375" style="183" customWidth="1"/>
    <col min="3092" max="3092" width="12" style="183" customWidth="1"/>
    <col min="3093" max="3328" width="11.42578125" style="183"/>
    <col min="3329" max="3329" width="61" style="183" customWidth="1"/>
    <col min="3330" max="3347" width="10.7109375" style="183" customWidth="1"/>
    <col min="3348" max="3348" width="12" style="183" customWidth="1"/>
    <col min="3349" max="3584" width="11.42578125" style="183"/>
    <col min="3585" max="3585" width="61" style="183" customWidth="1"/>
    <col min="3586" max="3603" width="10.7109375" style="183" customWidth="1"/>
    <col min="3604" max="3604" width="12" style="183" customWidth="1"/>
    <col min="3605" max="3840" width="11.42578125" style="183"/>
    <col min="3841" max="3841" width="61" style="183" customWidth="1"/>
    <col min="3842" max="3859" width="10.7109375" style="183" customWidth="1"/>
    <col min="3860" max="3860" width="12" style="183" customWidth="1"/>
    <col min="3861" max="4096" width="11.42578125" style="183"/>
    <col min="4097" max="4097" width="61" style="183" customWidth="1"/>
    <col min="4098" max="4115" width="10.7109375" style="183" customWidth="1"/>
    <col min="4116" max="4116" width="12" style="183" customWidth="1"/>
    <col min="4117" max="4352" width="11.42578125" style="183"/>
    <col min="4353" max="4353" width="61" style="183" customWidth="1"/>
    <col min="4354" max="4371" width="10.7109375" style="183" customWidth="1"/>
    <col min="4372" max="4372" width="12" style="183" customWidth="1"/>
    <col min="4373" max="4608" width="11.42578125" style="183"/>
    <col min="4609" max="4609" width="61" style="183" customWidth="1"/>
    <col min="4610" max="4627" width="10.7109375" style="183" customWidth="1"/>
    <col min="4628" max="4628" width="12" style="183" customWidth="1"/>
    <col min="4629" max="4864" width="11.42578125" style="183"/>
    <col min="4865" max="4865" width="61" style="183" customWidth="1"/>
    <col min="4866" max="4883" width="10.7109375" style="183" customWidth="1"/>
    <col min="4884" max="4884" width="12" style="183" customWidth="1"/>
    <col min="4885" max="5120" width="11.42578125" style="183"/>
    <col min="5121" max="5121" width="61" style="183" customWidth="1"/>
    <col min="5122" max="5139" width="10.7109375" style="183" customWidth="1"/>
    <col min="5140" max="5140" width="12" style="183" customWidth="1"/>
    <col min="5141" max="5376" width="11.42578125" style="183"/>
    <col min="5377" max="5377" width="61" style="183" customWidth="1"/>
    <col min="5378" max="5395" width="10.7109375" style="183" customWidth="1"/>
    <col min="5396" max="5396" width="12" style="183" customWidth="1"/>
    <col min="5397" max="5632" width="11.42578125" style="183"/>
    <col min="5633" max="5633" width="61" style="183" customWidth="1"/>
    <col min="5634" max="5651" width="10.7109375" style="183" customWidth="1"/>
    <col min="5652" max="5652" width="12" style="183" customWidth="1"/>
    <col min="5653" max="5888" width="11.42578125" style="183"/>
    <col min="5889" max="5889" width="61" style="183" customWidth="1"/>
    <col min="5890" max="5907" width="10.7109375" style="183" customWidth="1"/>
    <col min="5908" max="5908" width="12" style="183" customWidth="1"/>
    <col min="5909" max="6144" width="11.42578125" style="183"/>
    <col min="6145" max="6145" width="61" style="183" customWidth="1"/>
    <col min="6146" max="6163" width="10.7109375" style="183" customWidth="1"/>
    <col min="6164" max="6164" width="12" style="183" customWidth="1"/>
    <col min="6165" max="6400" width="11.42578125" style="183"/>
    <col min="6401" max="6401" width="61" style="183" customWidth="1"/>
    <col min="6402" max="6419" width="10.7109375" style="183" customWidth="1"/>
    <col min="6420" max="6420" width="12" style="183" customWidth="1"/>
    <col min="6421" max="6656" width="11.42578125" style="183"/>
    <col min="6657" max="6657" width="61" style="183" customWidth="1"/>
    <col min="6658" max="6675" width="10.7109375" style="183" customWidth="1"/>
    <col min="6676" max="6676" width="12" style="183" customWidth="1"/>
    <col min="6677" max="6912" width="11.42578125" style="183"/>
    <col min="6913" max="6913" width="61" style="183" customWidth="1"/>
    <col min="6914" max="6931" width="10.7109375" style="183" customWidth="1"/>
    <col min="6932" max="6932" width="12" style="183" customWidth="1"/>
    <col min="6933" max="7168" width="11.42578125" style="183"/>
    <col min="7169" max="7169" width="61" style="183" customWidth="1"/>
    <col min="7170" max="7187" width="10.7109375" style="183" customWidth="1"/>
    <col min="7188" max="7188" width="12" style="183" customWidth="1"/>
    <col min="7189" max="7424" width="11.42578125" style="183"/>
    <col min="7425" max="7425" width="61" style="183" customWidth="1"/>
    <col min="7426" max="7443" width="10.7109375" style="183" customWidth="1"/>
    <col min="7444" max="7444" width="12" style="183" customWidth="1"/>
    <col min="7445" max="7680" width="11.42578125" style="183"/>
    <col min="7681" max="7681" width="61" style="183" customWidth="1"/>
    <col min="7682" max="7699" width="10.7109375" style="183" customWidth="1"/>
    <col min="7700" max="7700" width="12" style="183" customWidth="1"/>
    <col min="7701" max="7936" width="11.42578125" style="183"/>
    <col min="7937" max="7937" width="61" style="183" customWidth="1"/>
    <col min="7938" max="7955" width="10.7109375" style="183" customWidth="1"/>
    <col min="7956" max="7956" width="12" style="183" customWidth="1"/>
    <col min="7957" max="8192" width="11.42578125" style="183"/>
    <col min="8193" max="8193" width="61" style="183" customWidth="1"/>
    <col min="8194" max="8211" width="10.7109375" style="183" customWidth="1"/>
    <col min="8212" max="8212" width="12" style="183" customWidth="1"/>
    <col min="8213" max="8448" width="11.42578125" style="183"/>
    <col min="8449" max="8449" width="61" style="183" customWidth="1"/>
    <col min="8450" max="8467" width="10.7109375" style="183" customWidth="1"/>
    <col min="8468" max="8468" width="12" style="183" customWidth="1"/>
    <col min="8469" max="8704" width="11.42578125" style="183"/>
    <col min="8705" max="8705" width="61" style="183" customWidth="1"/>
    <col min="8706" max="8723" width="10.7109375" style="183" customWidth="1"/>
    <col min="8724" max="8724" width="12" style="183" customWidth="1"/>
    <col min="8725" max="8960" width="11.42578125" style="183"/>
    <col min="8961" max="8961" width="61" style="183" customWidth="1"/>
    <col min="8962" max="8979" width="10.7109375" style="183" customWidth="1"/>
    <col min="8980" max="8980" width="12" style="183" customWidth="1"/>
    <col min="8981" max="9216" width="11.42578125" style="183"/>
    <col min="9217" max="9217" width="61" style="183" customWidth="1"/>
    <col min="9218" max="9235" width="10.7109375" style="183" customWidth="1"/>
    <col min="9236" max="9236" width="12" style="183" customWidth="1"/>
    <col min="9237" max="9472" width="11.42578125" style="183"/>
    <col min="9473" max="9473" width="61" style="183" customWidth="1"/>
    <col min="9474" max="9491" width="10.7109375" style="183" customWidth="1"/>
    <col min="9492" max="9492" width="12" style="183" customWidth="1"/>
    <col min="9493" max="9728" width="11.42578125" style="183"/>
    <col min="9729" max="9729" width="61" style="183" customWidth="1"/>
    <col min="9730" max="9747" width="10.7109375" style="183" customWidth="1"/>
    <col min="9748" max="9748" width="12" style="183" customWidth="1"/>
    <col min="9749" max="9984" width="11.42578125" style="183"/>
    <col min="9985" max="9985" width="61" style="183" customWidth="1"/>
    <col min="9986" max="10003" width="10.7109375" style="183" customWidth="1"/>
    <col min="10004" max="10004" width="12" style="183" customWidth="1"/>
    <col min="10005" max="10240" width="11.42578125" style="183"/>
    <col min="10241" max="10241" width="61" style="183" customWidth="1"/>
    <col min="10242" max="10259" width="10.7109375" style="183" customWidth="1"/>
    <col min="10260" max="10260" width="12" style="183" customWidth="1"/>
    <col min="10261" max="10496" width="11.42578125" style="183"/>
    <col min="10497" max="10497" width="61" style="183" customWidth="1"/>
    <col min="10498" max="10515" width="10.7109375" style="183" customWidth="1"/>
    <col min="10516" max="10516" width="12" style="183" customWidth="1"/>
    <col min="10517" max="10752" width="11.42578125" style="183"/>
    <col min="10753" max="10753" width="61" style="183" customWidth="1"/>
    <col min="10754" max="10771" width="10.7109375" style="183" customWidth="1"/>
    <col min="10772" max="10772" width="12" style="183" customWidth="1"/>
    <col min="10773" max="11008" width="11.42578125" style="183"/>
    <col min="11009" max="11009" width="61" style="183" customWidth="1"/>
    <col min="11010" max="11027" width="10.7109375" style="183" customWidth="1"/>
    <col min="11028" max="11028" width="12" style="183" customWidth="1"/>
    <col min="11029" max="11264" width="11.42578125" style="183"/>
    <col min="11265" max="11265" width="61" style="183" customWidth="1"/>
    <col min="11266" max="11283" width="10.7109375" style="183" customWidth="1"/>
    <col min="11284" max="11284" width="12" style="183" customWidth="1"/>
    <col min="11285" max="11520" width="11.42578125" style="183"/>
    <col min="11521" max="11521" width="61" style="183" customWidth="1"/>
    <col min="11522" max="11539" width="10.7109375" style="183" customWidth="1"/>
    <col min="11540" max="11540" width="12" style="183" customWidth="1"/>
    <col min="11541" max="11776" width="11.42578125" style="183"/>
    <col min="11777" max="11777" width="61" style="183" customWidth="1"/>
    <col min="11778" max="11795" width="10.7109375" style="183" customWidth="1"/>
    <col min="11796" max="11796" width="12" style="183" customWidth="1"/>
    <col min="11797" max="12032" width="11.42578125" style="183"/>
    <col min="12033" max="12033" width="61" style="183" customWidth="1"/>
    <col min="12034" max="12051" width="10.7109375" style="183" customWidth="1"/>
    <col min="12052" max="12052" width="12" style="183" customWidth="1"/>
    <col min="12053" max="12288" width="11.42578125" style="183"/>
    <col min="12289" max="12289" width="61" style="183" customWidth="1"/>
    <col min="12290" max="12307" width="10.7109375" style="183" customWidth="1"/>
    <col min="12308" max="12308" width="12" style="183" customWidth="1"/>
    <col min="12309" max="12544" width="11.42578125" style="183"/>
    <col min="12545" max="12545" width="61" style="183" customWidth="1"/>
    <col min="12546" max="12563" width="10.7109375" style="183" customWidth="1"/>
    <col min="12564" max="12564" width="12" style="183" customWidth="1"/>
    <col min="12565" max="12800" width="11.42578125" style="183"/>
    <col min="12801" max="12801" width="61" style="183" customWidth="1"/>
    <col min="12802" max="12819" width="10.7109375" style="183" customWidth="1"/>
    <col min="12820" max="12820" width="12" style="183" customWidth="1"/>
    <col min="12821" max="13056" width="11.42578125" style="183"/>
    <col min="13057" max="13057" width="61" style="183" customWidth="1"/>
    <col min="13058" max="13075" width="10.7109375" style="183" customWidth="1"/>
    <col min="13076" max="13076" width="12" style="183" customWidth="1"/>
    <col min="13077" max="13312" width="11.42578125" style="183"/>
    <col min="13313" max="13313" width="61" style="183" customWidth="1"/>
    <col min="13314" max="13331" width="10.7109375" style="183" customWidth="1"/>
    <col min="13332" max="13332" width="12" style="183" customWidth="1"/>
    <col min="13333" max="13568" width="11.42578125" style="183"/>
    <col min="13569" max="13569" width="61" style="183" customWidth="1"/>
    <col min="13570" max="13587" width="10.7109375" style="183" customWidth="1"/>
    <col min="13588" max="13588" width="12" style="183" customWidth="1"/>
    <col min="13589" max="13824" width="11.42578125" style="183"/>
    <col min="13825" max="13825" width="61" style="183" customWidth="1"/>
    <col min="13826" max="13843" width="10.7109375" style="183" customWidth="1"/>
    <col min="13844" max="13844" width="12" style="183" customWidth="1"/>
    <col min="13845" max="14080" width="11.42578125" style="183"/>
    <col min="14081" max="14081" width="61" style="183" customWidth="1"/>
    <col min="14082" max="14099" width="10.7109375" style="183" customWidth="1"/>
    <col min="14100" max="14100" width="12" style="183" customWidth="1"/>
    <col min="14101" max="14336" width="11.42578125" style="183"/>
    <col min="14337" max="14337" width="61" style="183" customWidth="1"/>
    <col min="14338" max="14355" width="10.7109375" style="183" customWidth="1"/>
    <col min="14356" max="14356" width="12" style="183" customWidth="1"/>
    <col min="14357" max="14592" width="11.42578125" style="183"/>
    <col min="14593" max="14593" width="61" style="183" customWidth="1"/>
    <col min="14594" max="14611" width="10.7109375" style="183" customWidth="1"/>
    <col min="14612" max="14612" width="12" style="183" customWidth="1"/>
    <col min="14613" max="14848" width="11.42578125" style="183"/>
    <col min="14849" max="14849" width="61" style="183" customWidth="1"/>
    <col min="14850" max="14867" width="10.7109375" style="183" customWidth="1"/>
    <col min="14868" max="14868" width="12" style="183" customWidth="1"/>
    <col min="14869" max="15104" width="11.42578125" style="183"/>
    <col min="15105" max="15105" width="61" style="183" customWidth="1"/>
    <col min="15106" max="15123" width="10.7109375" style="183" customWidth="1"/>
    <col min="15124" max="15124" width="12" style="183" customWidth="1"/>
    <col min="15125" max="15360" width="11.42578125" style="183"/>
    <col min="15361" max="15361" width="61" style="183" customWidth="1"/>
    <col min="15362" max="15379" width="10.7109375" style="183" customWidth="1"/>
    <col min="15380" max="15380" width="12" style="183" customWidth="1"/>
    <col min="15381" max="15616" width="11.42578125" style="183"/>
    <col min="15617" max="15617" width="61" style="183" customWidth="1"/>
    <col min="15618" max="15635" width="10.7109375" style="183" customWidth="1"/>
    <col min="15636" max="15636" width="12" style="183" customWidth="1"/>
    <col min="15637" max="15872" width="11.42578125" style="183"/>
    <col min="15873" max="15873" width="61" style="183" customWidth="1"/>
    <col min="15874" max="15891" width="10.7109375" style="183" customWidth="1"/>
    <col min="15892" max="15892" width="12" style="183" customWidth="1"/>
    <col min="15893" max="16128" width="11.42578125" style="183"/>
    <col min="16129" max="16129" width="61" style="183" customWidth="1"/>
    <col min="16130" max="16147" width="10.7109375" style="183" customWidth="1"/>
    <col min="16148" max="16148" width="12" style="183" customWidth="1"/>
    <col min="16149" max="16384" width="11.42578125" style="183"/>
  </cols>
  <sheetData>
    <row r="1" spans="1:20" s="160" customFormat="1" ht="30" customHeight="1">
      <c r="A1" s="486" t="s">
        <v>318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  <c r="T1" s="486"/>
    </row>
    <row r="2" spans="1:20" s="160" customFormat="1" ht="15" customHeight="1">
      <c r="A2" s="487" t="s">
        <v>668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</row>
    <row r="3" spans="1:20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</row>
    <row r="4" spans="1:20" s="160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  <c r="R4" s="488"/>
      <c r="S4" s="488"/>
      <c r="T4" s="488"/>
    </row>
    <row r="5" spans="1:20" ht="15" customHeight="1">
      <c r="A5" s="185"/>
      <c r="B5" s="159"/>
      <c r="C5" s="159"/>
      <c r="D5" s="182"/>
      <c r="E5" s="182"/>
      <c r="F5" s="182"/>
      <c r="G5" s="182"/>
      <c r="H5" s="182"/>
      <c r="I5" s="182"/>
      <c r="J5" s="182"/>
      <c r="K5" s="159"/>
      <c r="L5" s="159"/>
      <c r="M5" s="159"/>
      <c r="N5" s="159"/>
      <c r="O5" s="209"/>
      <c r="P5" s="159"/>
      <c r="Q5" s="159"/>
      <c r="R5" s="159"/>
      <c r="S5" s="159"/>
      <c r="T5" s="159"/>
    </row>
    <row r="6" spans="1:20" ht="30" customHeight="1">
      <c r="A6" s="186" t="s">
        <v>595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</row>
    <row r="7" spans="1:20" ht="15" customHeight="1">
      <c r="A7" s="273" t="s">
        <v>669</v>
      </c>
      <c r="B7" s="274">
        <v>0</v>
      </c>
      <c r="C7" s="274">
        <v>0</v>
      </c>
      <c r="D7" s="274">
        <v>0</v>
      </c>
      <c r="E7" s="274">
        <v>0</v>
      </c>
      <c r="F7" s="274">
        <v>0</v>
      </c>
      <c r="G7" s="274">
        <v>0</v>
      </c>
      <c r="H7" s="274">
        <v>0</v>
      </c>
      <c r="I7" s="274">
        <v>0</v>
      </c>
      <c r="J7" s="274">
        <v>0</v>
      </c>
      <c r="K7" s="274">
        <v>0</v>
      </c>
      <c r="L7" s="274">
        <v>0</v>
      </c>
      <c r="M7" s="274">
        <v>0</v>
      </c>
      <c r="N7" s="274">
        <v>0</v>
      </c>
      <c r="O7" s="274">
        <v>0</v>
      </c>
      <c r="P7" s="274">
        <v>0</v>
      </c>
      <c r="Q7" s="274">
        <v>0</v>
      </c>
      <c r="R7" s="274">
        <v>0</v>
      </c>
      <c r="S7" s="274">
        <v>0</v>
      </c>
      <c r="T7" s="274">
        <v>31127.450140000001</v>
      </c>
    </row>
    <row r="8" spans="1:20" ht="15" customHeight="1">
      <c r="A8" s="190" t="s">
        <v>670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5426.8621399999993</v>
      </c>
    </row>
    <row r="9" spans="1:20" ht="15" customHeight="1">
      <c r="A9" s="190" t="s">
        <v>671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ht="15" customHeight="1">
      <c r="A10" s="190" t="s">
        <v>672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5426.8621399999993</v>
      </c>
    </row>
    <row r="11" spans="1:20" ht="15" customHeight="1">
      <c r="A11" s="190" t="s">
        <v>673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82">
        <v>0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182">
        <v>0</v>
      </c>
      <c r="T11" s="182">
        <v>25700.588</v>
      </c>
    </row>
    <row r="12" spans="1:20" ht="15" customHeight="1">
      <c r="A12" s="190" t="s">
        <v>671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  <c r="L12" s="182">
        <v>0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182">
        <v>0</v>
      </c>
      <c r="T12" s="182">
        <v>25700.588</v>
      </c>
    </row>
    <row r="13" spans="1:20" ht="15" customHeight="1">
      <c r="A13" s="190" t="s">
        <v>672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  <c r="L13" s="182">
        <v>0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182">
        <v>0</v>
      </c>
      <c r="T13" s="182">
        <v>0</v>
      </c>
    </row>
    <row r="14" spans="1:20" ht="15" customHeight="1">
      <c r="A14" s="273" t="s">
        <v>674</v>
      </c>
      <c r="B14" s="274">
        <v>0</v>
      </c>
      <c r="C14" s="274">
        <v>0</v>
      </c>
      <c r="D14" s="274">
        <v>297.82952</v>
      </c>
      <c r="E14" s="274">
        <v>0</v>
      </c>
      <c r="F14" s="274">
        <v>0</v>
      </c>
      <c r="G14" s="274">
        <v>2988.2100099999998</v>
      </c>
      <c r="H14" s="274">
        <v>0</v>
      </c>
      <c r="I14" s="274">
        <v>0</v>
      </c>
      <c r="J14" s="274">
        <v>0</v>
      </c>
      <c r="K14" s="274">
        <v>117.59291999999999</v>
      </c>
      <c r="L14" s="274">
        <v>0</v>
      </c>
      <c r="M14" s="274">
        <v>0</v>
      </c>
      <c r="N14" s="274">
        <v>0</v>
      </c>
      <c r="O14" s="274">
        <v>0</v>
      </c>
      <c r="P14" s="274">
        <v>0</v>
      </c>
      <c r="Q14" s="274">
        <v>0</v>
      </c>
      <c r="R14" s="274">
        <v>0</v>
      </c>
      <c r="S14" s="274">
        <v>0</v>
      </c>
      <c r="T14" s="274">
        <v>85248.224069999997</v>
      </c>
    </row>
    <row r="15" spans="1:20" ht="15" customHeight="1">
      <c r="A15" s="190" t="s">
        <v>670</v>
      </c>
      <c r="B15" s="182">
        <v>0</v>
      </c>
      <c r="C15" s="182">
        <v>0</v>
      </c>
      <c r="D15" s="182">
        <v>116.72763</v>
      </c>
      <c r="E15" s="182">
        <v>0</v>
      </c>
      <c r="F15" s="182">
        <v>0</v>
      </c>
      <c r="G15" s="182">
        <v>1247.6140500000001</v>
      </c>
      <c r="H15" s="182">
        <v>0</v>
      </c>
      <c r="I15" s="182">
        <v>0</v>
      </c>
      <c r="J15" s="182">
        <v>0</v>
      </c>
      <c r="K15" s="182">
        <v>117.59291999999999</v>
      </c>
      <c r="L15" s="182">
        <v>0</v>
      </c>
      <c r="M15" s="182">
        <v>0</v>
      </c>
      <c r="N15" s="182">
        <v>0</v>
      </c>
      <c r="O15" s="182">
        <v>0</v>
      </c>
      <c r="P15" s="182">
        <v>0</v>
      </c>
      <c r="Q15" s="182">
        <v>0</v>
      </c>
      <c r="R15" s="182">
        <v>0</v>
      </c>
      <c r="S15" s="182">
        <v>0</v>
      </c>
      <c r="T15" s="182">
        <v>18971.09388</v>
      </c>
    </row>
    <row r="16" spans="1:20" ht="15" customHeight="1">
      <c r="A16" s="190" t="s">
        <v>671</v>
      </c>
      <c r="B16" s="182">
        <v>0</v>
      </c>
      <c r="C16" s="182">
        <v>0</v>
      </c>
      <c r="D16" s="182">
        <v>116.72763</v>
      </c>
      <c r="E16" s="182">
        <v>0</v>
      </c>
      <c r="F16" s="182">
        <v>0</v>
      </c>
      <c r="G16" s="182">
        <v>1247.6140500000001</v>
      </c>
      <c r="H16" s="182">
        <v>0</v>
      </c>
      <c r="I16" s="182">
        <v>0</v>
      </c>
      <c r="J16" s="182">
        <v>0</v>
      </c>
      <c r="K16" s="182">
        <v>117.59291999999999</v>
      </c>
      <c r="L16" s="182">
        <v>0</v>
      </c>
      <c r="M16" s="182">
        <v>0</v>
      </c>
      <c r="N16" s="182">
        <v>0</v>
      </c>
      <c r="O16" s="182">
        <v>0</v>
      </c>
      <c r="P16" s="182">
        <v>0</v>
      </c>
      <c r="Q16" s="182">
        <v>0</v>
      </c>
      <c r="R16" s="182">
        <v>0</v>
      </c>
      <c r="S16" s="182">
        <v>0</v>
      </c>
      <c r="T16" s="182">
        <v>15795.908880000001</v>
      </c>
    </row>
    <row r="17" spans="1:20" ht="15" customHeight="1">
      <c r="A17" s="190" t="s">
        <v>672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82">
        <v>0</v>
      </c>
      <c r="M17" s="182">
        <v>0</v>
      </c>
      <c r="N17" s="182">
        <v>0</v>
      </c>
      <c r="O17" s="182">
        <v>0</v>
      </c>
      <c r="P17" s="182">
        <v>0</v>
      </c>
      <c r="Q17" s="182">
        <v>0</v>
      </c>
      <c r="R17" s="182">
        <v>0</v>
      </c>
      <c r="S17" s="182">
        <v>0</v>
      </c>
      <c r="T17" s="182">
        <v>3175.1849999999999</v>
      </c>
    </row>
    <row r="18" spans="1:20" ht="15" customHeight="1">
      <c r="A18" s="190" t="s">
        <v>673</v>
      </c>
      <c r="B18" s="182">
        <v>0</v>
      </c>
      <c r="C18" s="182">
        <v>0</v>
      </c>
      <c r="D18" s="182">
        <v>181.10189000000003</v>
      </c>
      <c r="E18" s="182">
        <v>0</v>
      </c>
      <c r="F18" s="182">
        <v>0</v>
      </c>
      <c r="G18" s="182">
        <v>1740.5959599999999</v>
      </c>
      <c r="H18" s="182">
        <v>0</v>
      </c>
      <c r="I18" s="182">
        <v>0</v>
      </c>
      <c r="J18" s="182">
        <v>0</v>
      </c>
      <c r="K18" s="182">
        <v>0</v>
      </c>
      <c r="L18" s="182">
        <v>0</v>
      </c>
      <c r="M18" s="182">
        <v>0</v>
      </c>
      <c r="N18" s="182">
        <v>0</v>
      </c>
      <c r="O18" s="182">
        <v>0</v>
      </c>
      <c r="P18" s="182">
        <v>0</v>
      </c>
      <c r="Q18" s="182">
        <v>0</v>
      </c>
      <c r="R18" s="182">
        <v>0</v>
      </c>
      <c r="S18" s="182">
        <v>0</v>
      </c>
      <c r="T18" s="182">
        <v>66277.130189999996</v>
      </c>
    </row>
    <row r="19" spans="1:20" ht="15" customHeight="1">
      <c r="A19" s="190" t="s">
        <v>671</v>
      </c>
      <c r="B19" s="182">
        <v>0</v>
      </c>
      <c r="C19" s="182">
        <v>0</v>
      </c>
      <c r="D19" s="182">
        <v>181.10189000000003</v>
      </c>
      <c r="E19" s="182">
        <v>0</v>
      </c>
      <c r="F19" s="182">
        <v>0</v>
      </c>
      <c r="G19" s="182">
        <v>1740.5959599999999</v>
      </c>
      <c r="H19" s="182">
        <v>0</v>
      </c>
      <c r="I19" s="182">
        <v>0</v>
      </c>
      <c r="J19" s="182">
        <v>0</v>
      </c>
      <c r="K19" s="182">
        <v>0</v>
      </c>
      <c r="L19" s="182">
        <v>0</v>
      </c>
      <c r="M19" s="182">
        <v>0</v>
      </c>
      <c r="N19" s="182">
        <v>0</v>
      </c>
      <c r="O19" s="182">
        <v>0</v>
      </c>
      <c r="P19" s="182">
        <v>0</v>
      </c>
      <c r="Q19" s="182">
        <v>0</v>
      </c>
      <c r="R19" s="182">
        <v>0</v>
      </c>
      <c r="S19" s="182">
        <v>0</v>
      </c>
      <c r="T19" s="182">
        <v>60178.864529999999</v>
      </c>
    </row>
    <row r="20" spans="1:20" ht="15" customHeight="1">
      <c r="A20" s="190" t="s">
        <v>672</v>
      </c>
      <c r="B20" s="182">
        <v>0</v>
      </c>
      <c r="C20" s="182">
        <v>0</v>
      </c>
      <c r="D20" s="182">
        <v>0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0</v>
      </c>
      <c r="L20" s="182">
        <v>0</v>
      </c>
      <c r="M20" s="182">
        <v>0</v>
      </c>
      <c r="N20" s="182">
        <v>0</v>
      </c>
      <c r="O20" s="182">
        <v>0</v>
      </c>
      <c r="P20" s="182">
        <v>0</v>
      </c>
      <c r="Q20" s="182">
        <v>0</v>
      </c>
      <c r="R20" s="182">
        <v>0</v>
      </c>
      <c r="S20" s="182">
        <v>0</v>
      </c>
      <c r="T20" s="182">
        <v>6098.26566</v>
      </c>
    </row>
    <row r="21" spans="1:20" ht="15" customHeight="1">
      <c r="A21" s="273" t="s">
        <v>675</v>
      </c>
      <c r="B21" s="274">
        <v>60596.456899999997</v>
      </c>
      <c r="C21" s="274">
        <v>29300.420040000001</v>
      </c>
      <c r="D21" s="274">
        <v>8286.1532999999999</v>
      </c>
      <c r="E21" s="274">
        <v>51598.407859999999</v>
      </c>
      <c r="F21" s="274">
        <v>12862.36572</v>
      </c>
      <c r="G21" s="274">
        <v>108555.57240999999</v>
      </c>
      <c r="H21" s="274">
        <v>42062.072719999996</v>
      </c>
      <c r="I21" s="274">
        <v>149982.34166000001</v>
      </c>
      <c r="J21" s="274">
        <v>39394.31669</v>
      </c>
      <c r="K21" s="274">
        <v>113531.70346999999</v>
      </c>
      <c r="L21" s="274">
        <v>20594.662969999998</v>
      </c>
      <c r="M21" s="274">
        <v>18225.66721</v>
      </c>
      <c r="N21" s="274">
        <v>18747.700969999998</v>
      </c>
      <c r="O21" s="274">
        <v>11560.902179999999</v>
      </c>
      <c r="P21" s="274">
        <v>5585.29342</v>
      </c>
      <c r="Q21" s="274">
        <v>23164.536789999998</v>
      </c>
      <c r="R21" s="274">
        <v>9100.5957300000009</v>
      </c>
      <c r="S21" s="274">
        <v>54307.032149999999</v>
      </c>
      <c r="T21" s="274">
        <v>2774550.7662900002</v>
      </c>
    </row>
    <row r="22" spans="1:20" ht="15" customHeight="1">
      <c r="A22" s="190" t="s">
        <v>670</v>
      </c>
      <c r="B22" s="182">
        <v>18138.004539999998</v>
      </c>
      <c r="C22" s="182">
        <v>8767.6116899999997</v>
      </c>
      <c r="D22" s="182">
        <v>1257.8156200000001</v>
      </c>
      <c r="E22" s="182">
        <v>3728.9490099999998</v>
      </c>
      <c r="F22" s="182">
        <v>4437.8638899999996</v>
      </c>
      <c r="G22" s="182">
        <v>25190.85413</v>
      </c>
      <c r="H22" s="182">
        <v>17907.512059999997</v>
      </c>
      <c r="I22" s="182">
        <v>111215.02511</v>
      </c>
      <c r="J22" s="182">
        <v>4001.3652499999998</v>
      </c>
      <c r="K22" s="182">
        <v>17738.263019999999</v>
      </c>
      <c r="L22" s="182">
        <v>11312.72819</v>
      </c>
      <c r="M22" s="182">
        <v>8295.6757600000001</v>
      </c>
      <c r="N22" s="182">
        <v>8619.2255299999997</v>
      </c>
      <c r="O22" s="182">
        <v>6471.6250199999995</v>
      </c>
      <c r="P22" s="182">
        <v>3084.2250099999997</v>
      </c>
      <c r="Q22" s="182">
        <v>16861.245139999999</v>
      </c>
      <c r="R22" s="182">
        <v>367.62215999999995</v>
      </c>
      <c r="S22" s="182">
        <v>29104.561670000003</v>
      </c>
      <c r="T22" s="182">
        <v>784506.66639999999</v>
      </c>
    </row>
    <row r="23" spans="1:20" ht="15" customHeight="1">
      <c r="A23" s="190" t="s">
        <v>671</v>
      </c>
      <c r="B23" s="182">
        <v>17807.854159999999</v>
      </c>
      <c r="C23" s="182">
        <v>7288.5280000000002</v>
      </c>
      <c r="D23" s="182">
        <v>1257.8156200000001</v>
      </c>
      <c r="E23" s="182">
        <v>2956.59924</v>
      </c>
      <c r="F23" s="182">
        <v>4424.3875099999996</v>
      </c>
      <c r="G23" s="182">
        <v>24977.456879999998</v>
      </c>
      <c r="H23" s="182">
        <v>17871.170890000001</v>
      </c>
      <c r="I23" s="182">
        <v>110244.16675</v>
      </c>
      <c r="J23" s="182">
        <v>3296.8066800000001</v>
      </c>
      <c r="K23" s="182">
        <v>17707.824649999999</v>
      </c>
      <c r="L23" s="182">
        <v>11283.490820000001</v>
      </c>
      <c r="M23" s="182">
        <v>8216.5927800000009</v>
      </c>
      <c r="N23" s="182">
        <v>8052.6289299999999</v>
      </c>
      <c r="O23" s="182">
        <v>6471.6250199999995</v>
      </c>
      <c r="P23" s="182">
        <v>3084.2250099999997</v>
      </c>
      <c r="Q23" s="182">
        <v>14736.853779999999</v>
      </c>
      <c r="R23" s="182">
        <v>360.52427</v>
      </c>
      <c r="S23" s="182">
        <v>28806.854649999997</v>
      </c>
      <c r="T23" s="182">
        <v>704989.87274000002</v>
      </c>
    </row>
    <row r="24" spans="1:20" ht="15" customHeight="1">
      <c r="A24" s="190" t="s">
        <v>672</v>
      </c>
      <c r="B24" s="182">
        <v>330.15037999999998</v>
      </c>
      <c r="C24" s="182">
        <v>1479.0836899999999</v>
      </c>
      <c r="D24" s="182">
        <v>0</v>
      </c>
      <c r="E24" s="182">
        <v>772.34977000000003</v>
      </c>
      <c r="F24" s="182">
        <v>13.476379999999999</v>
      </c>
      <c r="G24" s="182">
        <v>213.39725000000001</v>
      </c>
      <c r="H24" s="182">
        <v>36.341169999999998</v>
      </c>
      <c r="I24" s="182">
        <v>970.85835999999995</v>
      </c>
      <c r="J24" s="182">
        <v>704.55856999999992</v>
      </c>
      <c r="K24" s="182">
        <v>30.438369999999999</v>
      </c>
      <c r="L24" s="182">
        <v>29.237369999999999</v>
      </c>
      <c r="M24" s="182">
        <v>79.082979999999992</v>
      </c>
      <c r="N24" s="182">
        <v>566.59659999999997</v>
      </c>
      <c r="O24" s="182">
        <v>0</v>
      </c>
      <c r="P24" s="182">
        <v>0</v>
      </c>
      <c r="Q24" s="182">
        <v>2124.3913600000001</v>
      </c>
      <c r="R24" s="182">
        <v>7.0978900000000005</v>
      </c>
      <c r="S24" s="182">
        <v>297.70702</v>
      </c>
      <c r="T24" s="182">
        <v>79516.793659999996</v>
      </c>
    </row>
    <row r="25" spans="1:20" ht="15" customHeight="1">
      <c r="A25" s="190" t="s">
        <v>673</v>
      </c>
      <c r="B25" s="182">
        <v>42458.452360000003</v>
      </c>
      <c r="C25" s="182">
        <v>20532.808350000003</v>
      </c>
      <c r="D25" s="182">
        <v>7028.3376799999996</v>
      </c>
      <c r="E25" s="182">
        <v>47869.458850000003</v>
      </c>
      <c r="F25" s="182">
        <v>8424.5018299999992</v>
      </c>
      <c r="G25" s="182">
        <v>83364.718280000001</v>
      </c>
      <c r="H25" s="182">
        <v>24154.560659999999</v>
      </c>
      <c r="I25" s="182">
        <v>38767.316549999996</v>
      </c>
      <c r="J25" s="182">
        <v>35392.951439999997</v>
      </c>
      <c r="K25" s="182">
        <v>95793.440450000009</v>
      </c>
      <c r="L25" s="182">
        <v>9281.9347799999996</v>
      </c>
      <c r="M25" s="182">
        <v>9929.9914499999995</v>
      </c>
      <c r="N25" s="182">
        <v>10128.47544</v>
      </c>
      <c r="O25" s="182">
        <v>5089.2771600000005</v>
      </c>
      <c r="P25" s="182">
        <v>2501.0684100000003</v>
      </c>
      <c r="Q25" s="182">
        <v>6303.2916500000001</v>
      </c>
      <c r="R25" s="182">
        <v>8732.9735700000001</v>
      </c>
      <c r="S25" s="182">
        <v>25202.47048</v>
      </c>
      <c r="T25" s="182">
        <v>1990044.0998900002</v>
      </c>
    </row>
    <row r="26" spans="1:20" ht="15" customHeight="1">
      <c r="A26" s="190" t="s">
        <v>671</v>
      </c>
      <c r="B26" s="182">
        <v>39257.251549999994</v>
      </c>
      <c r="C26" s="182">
        <v>14853.215980000001</v>
      </c>
      <c r="D26" s="182">
        <v>7016.7908099999995</v>
      </c>
      <c r="E26" s="182">
        <v>46190.785309999999</v>
      </c>
      <c r="F26" s="182">
        <v>8328.01973</v>
      </c>
      <c r="G26" s="182">
        <v>80769.538910000003</v>
      </c>
      <c r="H26" s="182">
        <v>24130.33353</v>
      </c>
      <c r="I26" s="182">
        <v>37372.160969999997</v>
      </c>
      <c r="J26" s="182">
        <v>29028.61807</v>
      </c>
      <c r="K26" s="182">
        <v>95285.461450000003</v>
      </c>
      <c r="L26" s="182">
        <v>9274.9347799999996</v>
      </c>
      <c r="M26" s="182">
        <v>9929.9914499999995</v>
      </c>
      <c r="N26" s="182">
        <v>9485.3921899999987</v>
      </c>
      <c r="O26" s="182">
        <v>5079.2771600000005</v>
      </c>
      <c r="P26" s="182">
        <v>2494.6211600000001</v>
      </c>
      <c r="Q26" s="182">
        <v>4704.6181299999998</v>
      </c>
      <c r="R26" s="182">
        <v>8687.3779200000008</v>
      </c>
      <c r="S26" s="182">
        <v>24906.880570000001</v>
      </c>
      <c r="T26" s="182">
        <v>1811380.8427200001</v>
      </c>
    </row>
    <row r="27" spans="1:20" ht="15" customHeight="1">
      <c r="A27" s="190" t="s">
        <v>672</v>
      </c>
      <c r="B27" s="182">
        <v>3201.2008100000003</v>
      </c>
      <c r="C27" s="182">
        <v>5679.5923700000003</v>
      </c>
      <c r="D27" s="182">
        <v>11.54687</v>
      </c>
      <c r="E27" s="182">
        <v>1678.67354</v>
      </c>
      <c r="F27" s="182">
        <v>96.482100000000003</v>
      </c>
      <c r="G27" s="182">
        <v>2595.1793700000003</v>
      </c>
      <c r="H27" s="182">
        <v>24.227130000000002</v>
      </c>
      <c r="I27" s="182">
        <v>1395.1555800000001</v>
      </c>
      <c r="J27" s="182">
        <v>6364.3333700000003</v>
      </c>
      <c r="K27" s="182">
        <v>507.97899999999998</v>
      </c>
      <c r="L27" s="182">
        <v>7</v>
      </c>
      <c r="M27" s="182">
        <v>0</v>
      </c>
      <c r="N27" s="182">
        <v>643.08325000000002</v>
      </c>
      <c r="O27" s="182">
        <v>10</v>
      </c>
      <c r="P27" s="182">
        <v>6.4472500000000004</v>
      </c>
      <c r="Q27" s="182">
        <v>1598.6735200000001</v>
      </c>
      <c r="R27" s="182">
        <v>45.595649999999999</v>
      </c>
      <c r="S27" s="182">
        <v>295.58990999999997</v>
      </c>
      <c r="T27" s="182">
        <v>178663.25717</v>
      </c>
    </row>
    <row r="28" spans="1:20" ht="15" customHeight="1">
      <c r="A28" s="273" t="s">
        <v>676</v>
      </c>
      <c r="B28" s="274">
        <v>79741.091959999991</v>
      </c>
      <c r="C28" s="274">
        <v>115298.65155</v>
      </c>
      <c r="D28" s="274">
        <v>2448.7340199999999</v>
      </c>
      <c r="E28" s="274">
        <v>29086.920239999999</v>
      </c>
      <c r="F28" s="274">
        <v>1843.0635199999999</v>
      </c>
      <c r="G28" s="274">
        <v>29703.152469999997</v>
      </c>
      <c r="H28" s="274">
        <v>21851.49135</v>
      </c>
      <c r="I28" s="274">
        <v>10200.086130000002</v>
      </c>
      <c r="J28" s="274">
        <v>7716.8144299999994</v>
      </c>
      <c r="K28" s="274">
        <v>9410.0661300000011</v>
      </c>
      <c r="L28" s="274">
        <v>85655.116190000001</v>
      </c>
      <c r="M28" s="274">
        <v>12140.578079999999</v>
      </c>
      <c r="N28" s="274">
        <v>11786.661990000001</v>
      </c>
      <c r="O28" s="274">
        <v>19565.251199999999</v>
      </c>
      <c r="P28" s="274">
        <v>7857.2311900000004</v>
      </c>
      <c r="Q28" s="274">
        <v>6063.3327599999993</v>
      </c>
      <c r="R28" s="274">
        <v>5574.4457300000004</v>
      </c>
      <c r="S28" s="274">
        <v>36417.81899</v>
      </c>
      <c r="T28" s="274">
        <v>1110853.9024799999</v>
      </c>
    </row>
    <row r="29" spans="1:20" ht="15" customHeight="1">
      <c r="A29" s="190" t="s">
        <v>677</v>
      </c>
      <c r="B29" s="182">
        <v>75036.39476000001</v>
      </c>
      <c r="C29" s="182">
        <v>76732.460989999992</v>
      </c>
      <c r="D29" s="182">
        <v>2193.6624100000004</v>
      </c>
      <c r="E29" s="182">
        <v>26602.936450000001</v>
      </c>
      <c r="F29" s="182">
        <v>1708.8734199999999</v>
      </c>
      <c r="G29" s="182">
        <v>29242.443289999999</v>
      </c>
      <c r="H29" s="182">
        <v>21475.107789999998</v>
      </c>
      <c r="I29" s="182">
        <v>9528.00461</v>
      </c>
      <c r="J29" s="182">
        <v>6197.1889800000008</v>
      </c>
      <c r="K29" s="182">
        <v>9410.0661300000011</v>
      </c>
      <c r="L29" s="182">
        <v>47274.945140000003</v>
      </c>
      <c r="M29" s="182">
        <v>11887.520990000001</v>
      </c>
      <c r="N29" s="182">
        <v>8437.0162500000006</v>
      </c>
      <c r="O29" s="182">
        <v>19293.843510000002</v>
      </c>
      <c r="P29" s="182">
        <v>5018.7628500000001</v>
      </c>
      <c r="Q29" s="182">
        <v>4459.8595500000001</v>
      </c>
      <c r="R29" s="182">
        <v>5574.4457300000004</v>
      </c>
      <c r="S29" s="182">
        <v>35954.308149999997</v>
      </c>
      <c r="T29" s="182">
        <v>961590.44100999995</v>
      </c>
    </row>
    <row r="30" spans="1:20" ht="15" customHeight="1">
      <c r="A30" s="190" t="s">
        <v>678</v>
      </c>
      <c r="B30" s="182">
        <v>3943.8064100000001</v>
      </c>
      <c r="C30" s="182">
        <v>26.95757</v>
      </c>
      <c r="D30" s="182">
        <v>29.244799999999998</v>
      </c>
      <c r="E30" s="182">
        <v>1196.4935</v>
      </c>
      <c r="F30" s="182">
        <v>0</v>
      </c>
      <c r="G30" s="182">
        <v>509.83777000000003</v>
      </c>
      <c r="H30" s="182">
        <v>504.20684</v>
      </c>
      <c r="I30" s="182">
        <v>0</v>
      </c>
      <c r="J30" s="182">
        <v>109.80392999999999</v>
      </c>
      <c r="K30" s="182">
        <v>2062.1067899999998</v>
      </c>
      <c r="L30" s="182">
        <v>1212.2609499999999</v>
      </c>
      <c r="M30" s="182">
        <v>1048.5658000000001</v>
      </c>
      <c r="N30" s="182">
        <v>740.82117000000005</v>
      </c>
      <c r="O30" s="182">
        <v>299.94044000000002</v>
      </c>
      <c r="P30" s="182">
        <v>180.28332999999998</v>
      </c>
      <c r="Q30" s="182">
        <v>0</v>
      </c>
      <c r="R30" s="182">
        <v>123.21992</v>
      </c>
      <c r="S30" s="182">
        <v>1108.4090100000001</v>
      </c>
      <c r="T30" s="182">
        <v>24140.494280000003</v>
      </c>
    </row>
    <row r="31" spans="1:20" ht="15" customHeight="1">
      <c r="A31" s="190" t="s">
        <v>679</v>
      </c>
      <c r="B31" s="182">
        <v>45708.208939999997</v>
      </c>
      <c r="C31" s="182">
        <v>72422.414109999998</v>
      </c>
      <c r="D31" s="182">
        <v>1699.10121</v>
      </c>
      <c r="E31" s="182">
        <v>17762.856690000001</v>
      </c>
      <c r="F31" s="182">
        <v>1057.05907</v>
      </c>
      <c r="G31" s="182">
        <v>2872.9038399999999</v>
      </c>
      <c r="H31" s="182">
        <v>4527.48758</v>
      </c>
      <c r="I31" s="182">
        <v>7290.9433200000003</v>
      </c>
      <c r="J31" s="182">
        <v>4796.0364900000004</v>
      </c>
      <c r="K31" s="182">
        <v>3523.6958199999999</v>
      </c>
      <c r="L31" s="182">
        <v>29905.179459999999</v>
      </c>
      <c r="M31" s="182">
        <v>4604.5188399999997</v>
      </c>
      <c r="N31" s="182">
        <v>4879.6165599999995</v>
      </c>
      <c r="O31" s="182">
        <v>4030.4423299999999</v>
      </c>
      <c r="P31" s="182">
        <v>1141.4757</v>
      </c>
      <c r="Q31" s="182">
        <v>3149.5077700000002</v>
      </c>
      <c r="R31" s="182">
        <v>1577.3475000000001</v>
      </c>
      <c r="S31" s="182">
        <v>22892.165860000001</v>
      </c>
      <c r="T31" s="182">
        <v>484607.22311999998</v>
      </c>
    </row>
    <row r="32" spans="1:20" ht="15" customHeight="1">
      <c r="A32" s="190" t="s">
        <v>680</v>
      </c>
      <c r="B32" s="182">
        <v>20483.857059999998</v>
      </c>
      <c r="C32" s="182">
        <v>2754.7223899999999</v>
      </c>
      <c r="D32" s="182">
        <v>0</v>
      </c>
      <c r="E32" s="182">
        <v>2418.4354800000001</v>
      </c>
      <c r="F32" s="182">
        <v>260.90337</v>
      </c>
      <c r="G32" s="182">
        <v>7073.9302699999998</v>
      </c>
      <c r="H32" s="182">
        <v>3701.9261699999997</v>
      </c>
      <c r="I32" s="182">
        <v>937.02462000000003</v>
      </c>
      <c r="J32" s="182">
        <v>750.12164000000007</v>
      </c>
      <c r="K32" s="182">
        <v>2497.7309399999999</v>
      </c>
      <c r="L32" s="182">
        <v>1324.8441599999999</v>
      </c>
      <c r="M32" s="182">
        <v>3899.36283</v>
      </c>
      <c r="N32" s="182">
        <v>2455.3478999999998</v>
      </c>
      <c r="O32" s="182">
        <v>3429.6963500000002</v>
      </c>
      <c r="P32" s="182">
        <v>1648.6059</v>
      </c>
      <c r="Q32" s="182">
        <v>836.72153000000003</v>
      </c>
      <c r="R32" s="182">
        <v>1094.87012</v>
      </c>
      <c r="S32" s="182">
        <v>1267.03169</v>
      </c>
      <c r="T32" s="182">
        <v>203609.94786000001</v>
      </c>
    </row>
    <row r="33" spans="1:20" ht="15" customHeight="1">
      <c r="A33" s="190" t="s">
        <v>681</v>
      </c>
      <c r="B33" s="182">
        <v>4900.5223499999993</v>
      </c>
      <c r="C33" s="182">
        <v>1528.3669199999999</v>
      </c>
      <c r="D33" s="182">
        <v>465.31640000000004</v>
      </c>
      <c r="E33" s="182">
        <v>5225.1507799999999</v>
      </c>
      <c r="F33" s="182">
        <v>390.91098</v>
      </c>
      <c r="G33" s="182">
        <v>18785.771410000001</v>
      </c>
      <c r="H33" s="182">
        <v>12741.4872</v>
      </c>
      <c r="I33" s="182">
        <v>1300.03667</v>
      </c>
      <c r="J33" s="182">
        <v>541.22692000000006</v>
      </c>
      <c r="K33" s="182">
        <v>1326.5325800000001</v>
      </c>
      <c r="L33" s="182">
        <v>14832.66057</v>
      </c>
      <c r="M33" s="182">
        <v>2335.0735199999999</v>
      </c>
      <c r="N33" s="182">
        <v>361.23061999999999</v>
      </c>
      <c r="O33" s="182">
        <v>11533.76439</v>
      </c>
      <c r="P33" s="182">
        <v>2048.3979199999999</v>
      </c>
      <c r="Q33" s="182">
        <v>473.63024999999999</v>
      </c>
      <c r="R33" s="182">
        <v>2779.00819</v>
      </c>
      <c r="S33" s="182">
        <v>10686.701590000001</v>
      </c>
      <c r="T33" s="182">
        <v>249232.77575</v>
      </c>
    </row>
    <row r="34" spans="1:20" ht="15" customHeight="1">
      <c r="A34" s="190" t="s">
        <v>622</v>
      </c>
      <c r="B34" s="182">
        <v>364.83235999999999</v>
      </c>
      <c r="C34" s="182">
        <v>37267.504719999997</v>
      </c>
      <c r="D34" s="182">
        <v>0</v>
      </c>
      <c r="E34" s="182">
        <v>2235.4823799999999</v>
      </c>
      <c r="F34" s="182">
        <v>0</v>
      </c>
      <c r="G34" s="182">
        <v>78.938249999999996</v>
      </c>
      <c r="H34" s="182">
        <v>47.883980000000001</v>
      </c>
      <c r="I34" s="182">
        <v>672.08152000000007</v>
      </c>
      <c r="J34" s="182">
        <v>928.13049999999998</v>
      </c>
      <c r="K34" s="182">
        <v>0</v>
      </c>
      <c r="L34" s="182">
        <v>38314.10312</v>
      </c>
      <c r="M34" s="182">
        <v>253.05708999999999</v>
      </c>
      <c r="N34" s="182">
        <v>3349.6457400000004</v>
      </c>
      <c r="O34" s="182">
        <v>271.40769</v>
      </c>
      <c r="P34" s="182">
        <v>2012.8244199999999</v>
      </c>
      <c r="Q34" s="182">
        <v>1603.4732099999999</v>
      </c>
      <c r="R34" s="182">
        <v>0</v>
      </c>
      <c r="S34" s="182">
        <v>463.51084000000003</v>
      </c>
      <c r="T34" s="182">
        <v>133422.34009000001</v>
      </c>
    </row>
    <row r="35" spans="1:20" ht="15" customHeight="1">
      <c r="A35" s="190" t="s">
        <v>679</v>
      </c>
      <c r="B35" s="182">
        <v>218.58861999999999</v>
      </c>
      <c r="C35" s="182">
        <v>32096.505980000002</v>
      </c>
      <c r="D35" s="182">
        <v>0</v>
      </c>
      <c r="E35" s="182">
        <v>1147.3375000000001</v>
      </c>
      <c r="F35" s="182">
        <v>0</v>
      </c>
      <c r="G35" s="182">
        <v>0</v>
      </c>
      <c r="H35" s="182">
        <v>0</v>
      </c>
      <c r="I35" s="182">
        <v>180.68554</v>
      </c>
      <c r="J35" s="182">
        <v>613.74666999999999</v>
      </c>
      <c r="K35" s="182">
        <v>0</v>
      </c>
      <c r="L35" s="182">
        <v>16248.369720000001</v>
      </c>
      <c r="M35" s="182">
        <v>8.7861200000000004</v>
      </c>
      <c r="N35" s="182">
        <v>1224.0769499999999</v>
      </c>
      <c r="O35" s="182">
        <v>41.463639999999998</v>
      </c>
      <c r="P35" s="182">
        <v>76.86475999999999</v>
      </c>
      <c r="Q35" s="182">
        <v>945.20543999999995</v>
      </c>
      <c r="R35" s="182">
        <v>0</v>
      </c>
      <c r="S35" s="182">
        <v>136.22390999999999</v>
      </c>
      <c r="T35" s="182">
        <v>78117.699699999997</v>
      </c>
    </row>
    <row r="36" spans="1:20" ht="15" customHeight="1">
      <c r="A36" s="190" t="s">
        <v>681</v>
      </c>
      <c r="B36" s="182">
        <v>146.24374</v>
      </c>
      <c r="C36" s="182">
        <v>4960.33637</v>
      </c>
      <c r="D36" s="182">
        <v>0</v>
      </c>
      <c r="E36" s="182">
        <v>551.11216999999999</v>
      </c>
      <c r="F36" s="182">
        <v>0</v>
      </c>
      <c r="G36" s="182">
        <v>78.938249999999996</v>
      </c>
      <c r="H36" s="182">
        <v>47.883980000000001</v>
      </c>
      <c r="I36" s="182">
        <v>491.39598000000001</v>
      </c>
      <c r="J36" s="182">
        <v>220.51097000000001</v>
      </c>
      <c r="K36" s="182">
        <v>0</v>
      </c>
      <c r="L36" s="182">
        <v>11047.798510000001</v>
      </c>
      <c r="M36" s="182">
        <v>58.876860000000001</v>
      </c>
      <c r="N36" s="182">
        <v>1362.3425500000001</v>
      </c>
      <c r="O36" s="182">
        <v>229.94404999999998</v>
      </c>
      <c r="P36" s="182">
        <v>1758.21867</v>
      </c>
      <c r="Q36" s="182">
        <v>351.40436999999997</v>
      </c>
      <c r="R36" s="182">
        <v>0</v>
      </c>
      <c r="S36" s="182">
        <v>327.28692999999998</v>
      </c>
      <c r="T36" s="182">
        <v>38490.667119999998</v>
      </c>
    </row>
    <row r="37" spans="1:20" ht="15" customHeight="1">
      <c r="A37" s="190" t="s">
        <v>682</v>
      </c>
      <c r="B37" s="182">
        <v>0</v>
      </c>
      <c r="C37" s="182">
        <v>210.66236999999998</v>
      </c>
      <c r="D37" s="182">
        <v>0</v>
      </c>
      <c r="E37" s="182">
        <v>537.03270999999995</v>
      </c>
      <c r="F37" s="182">
        <v>0</v>
      </c>
      <c r="G37" s="182">
        <v>0</v>
      </c>
      <c r="H37" s="182">
        <v>0</v>
      </c>
      <c r="I37" s="182">
        <v>0</v>
      </c>
      <c r="J37" s="182">
        <v>93.872860000000003</v>
      </c>
      <c r="K37" s="182">
        <v>0</v>
      </c>
      <c r="L37" s="182">
        <v>11017.93489</v>
      </c>
      <c r="M37" s="182">
        <v>185.39410999999998</v>
      </c>
      <c r="N37" s="182">
        <v>763.22623999999996</v>
      </c>
      <c r="O37" s="182">
        <v>0</v>
      </c>
      <c r="P37" s="182">
        <v>177.74098999999998</v>
      </c>
      <c r="Q37" s="182">
        <v>306.86340000000001</v>
      </c>
      <c r="R37" s="182">
        <v>0</v>
      </c>
      <c r="S37" s="182">
        <v>0</v>
      </c>
      <c r="T37" s="182">
        <v>16813.973269999999</v>
      </c>
    </row>
    <row r="38" spans="1:20" ht="15" customHeight="1">
      <c r="A38" s="275" t="s">
        <v>683</v>
      </c>
      <c r="B38" s="182">
        <v>98.918960000000013</v>
      </c>
      <c r="C38" s="182">
        <v>954.87728000000004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591.4949499999999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825.64392000000009</v>
      </c>
      <c r="Q38" s="182">
        <v>0</v>
      </c>
      <c r="R38" s="182">
        <v>0</v>
      </c>
      <c r="S38" s="182">
        <v>0</v>
      </c>
      <c r="T38" s="182">
        <v>2470.9351099999999</v>
      </c>
    </row>
    <row r="39" spans="1:20" ht="15" customHeight="1">
      <c r="A39" s="190" t="s">
        <v>679</v>
      </c>
      <c r="B39" s="182">
        <v>30.318960000000001</v>
      </c>
      <c r="C39" s="182">
        <v>689.15743000000009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0</v>
      </c>
      <c r="J39" s="182">
        <v>568.56868000000009</v>
      </c>
      <c r="K39" s="182">
        <v>0</v>
      </c>
      <c r="L39" s="182">
        <v>0</v>
      </c>
      <c r="M39" s="182">
        <v>0</v>
      </c>
      <c r="N39" s="182">
        <v>0</v>
      </c>
      <c r="O39" s="182">
        <v>0</v>
      </c>
      <c r="P39" s="182">
        <v>41.638469999999998</v>
      </c>
      <c r="Q39" s="182">
        <v>0</v>
      </c>
      <c r="R39" s="182">
        <v>0</v>
      </c>
      <c r="S39" s="182">
        <v>0</v>
      </c>
      <c r="T39" s="182">
        <v>1329.68354</v>
      </c>
    </row>
    <row r="40" spans="1:20" ht="15" customHeight="1">
      <c r="A40" s="190" t="s">
        <v>681</v>
      </c>
      <c r="B40" s="182">
        <v>68.599999999999994</v>
      </c>
      <c r="C40" s="182">
        <v>265.71984999999995</v>
      </c>
      <c r="D40" s="182">
        <v>0</v>
      </c>
      <c r="E40" s="182">
        <v>0</v>
      </c>
      <c r="F40" s="182">
        <v>0</v>
      </c>
      <c r="G40" s="182">
        <v>0</v>
      </c>
      <c r="H40" s="182">
        <v>0</v>
      </c>
      <c r="I40" s="182">
        <v>0</v>
      </c>
      <c r="J40" s="182">
        <v>22.926269999999999</v>
      </c>
      <c r="K40" s="182">
        <v>0</v>
      </c>
      <c r="L40" s="182">
        <v>0</v>
      </c>
      <c r="M40" s="182">
        <v>0</v>
      </c>
      <c r="N40" s="182">
        <v>0</v>
      </c>
      <c r="O40" s="182">
        <v>0</v>
      </c>
      <c r="P40" s="182">
        <v>784.00545</v>
      </c>
      <c r="Q40" s="182">
        <v>0</v>
      </c>
      <c r="R40" s="182">
        <v>0</v>
      </c>
      <c r="S40" s="182">
        <v>0</v>
      </c>
      <c r="T40" s="182">
        <v>1141.2515700000001</v>
      </c>
    </row>
    <row r="41" spans="1:20" ht="15" customHeight="1">
      <c r="A41" s="190" t="s">
        <v>624</v>
      </c>
      <c r="B41" s="182">
        <v>4077.7974199999999</v>
      </c>
      <c r="C41" s="182">
        <v>343.80856</v>
      </c>
      <c r="D41" s="182">
        <v>255.07160999999999</v>
      </c>
      <c r="E41" s="182">
        <v>248.50140999999999</v>
      </c>
      <c r="F41" s="182">
        <v>134.1901</v>
      </c>
      <c r="G41" s="182">
        <v>282.77517</v>
      </c>
      <c r="H41" s="182">
        <v>328.49958000000004</v>
      </c>
      <c r="I41" s="182">
        <v>0</v>
      </c>
      <c r="J41" s="182">
        <v>0</v>
      </c>
      <c r="K41" s="182">
        <v>0</v>
      </c>
      <c r="L41" s="182">
        <v>66.06792999999999</v>
      </c>
      <c r="M41" s="182">
        <v>0</v>
      </c>
      <c r="N41" s="182">
        <v>0</v>
      </c>
      <c r="O41" s="182">
        <v>0</v>
      </c>
      <c r="P41" s="182">
        <v>0</v>
      </c>
      <c r="Q41" s="182">
        <v>0</v>
      </c>
      <c r="R41" s="182">
        <v>0</v>
      </c>
      <c r="S41" s="182">
        <v>0</v>
      </c>
      <c r="T41" s="182">
        <v>13036.662279999999</v>
      </c>
    </row>
    <row r="42" spans="1:20" ht="15" customHeight="1">
      <c r="A42" s="190" t="s">
        <v>678</v>
      </c>
      <c r="B42" s="182">
        <v>254.92479999999998</v>
      </c>
      <c r="C42" s="182">
        <v>0</v>
      </c>
      <c r="D42" s="182">
        <v>0</v>
      </c>
      <c r="E42" s="182">
        <v>0</v>
      </c>
      <c r="F42" s="182">
        <v>0</v>
      </c>
      <c r="G42" s="182">
        <v>0</v>
      </c>
      <c r="H42" s="182">
        <v>328.49958000000004</v>
      </c>
      <c r="I42" s="182">
        <v>0</v>
      </c>
      <c r="J42" s="182">
        <v>0</v>
      </c>
      <c r="K42" s="182">
        <v>0</v>
      </c>
      <c r="L42" s="182">
        <v>0</v>
      </c>
      <c r="M42" s="182">
        <v>0</v>
      </c>
      <c r="N42" s="182">
        <v>0</v>
      </c>
      <c r="O42" s="182">
        <v>0</v>
      </c>
      <c r="P42" s="182">
        <v>0</v>
      </c>
      <c r="Q42" s="182">
        <v>0</v>
      </c>
      <c r="R42" s="182">
        <v>0</v>
      </c>
      <c r="S42" s="182">
        <v>0</v>
      </c>
      <c r="T42" s="182">
        <v>1463.25656</v>
      </c>
    </row>
    <row r="43" spans="1:20" ht="15" customHeight="1">
      <c r="A43" s="190" t="s">
        <v>679</v>
      </c>
      <c r="B43" s="182">
        <v>3205.0305600000002</v>
      </c>
      <c r="C43" s="182">
        <v>343.80856</v>
      </c>
      <c r="D43" s="182">
        <v>129.67648</v>
      </c>
      <c r="E43" s="182">
        <v>248.50140999999999</v>
      </c>
      <c r="F43" s="182">
        <v>58.474019999999996</v>
      </c>
      <c r="G43" s="182">
        <v>0</v>
      </c>
      <c r="H43" s="182">
        <v>0</v>
      </c>
      <c r="I43" s="182">
        <v>0</v>
      </c>
      <c r="J43" s="182">
        <v>0</v>
      </c>
      <c r="K43" s="182">
        <v>0</v>
      </c>
      <c r="L43" s="182">
        <v>66.06792999999999</v>
      </c>
      <c r="M43" s="182">
        <v>0</v>
      </c>
      <c r="N43" s="182">
        <v>0</v>
      </c>
      <c r="O43" s="182">
        <v>0</v>
      </c>
      <c r="P43" s="182">
        <v>0</v>
      </c>
      <c r="Q43" s="182">
        <v>0</v>
      </c>
      <c r="R43" s="182">
        <v>0</v>
      </c>
      <c r="S43" s="182">
        <v>0</v>
      </c>
      <c r="T43" s="182">
        <v>6147.0662899999998</v>
      </c>
    </row>
    <row r="44" spans="1:20" ht="15" customHeight="1">
      <c r="A44" s="190" t="s">
        <v>680</v>
      </c>
      <c r="B44" s="182">
        <v>617.84206000000006</v>
      </c>
      <c r="C44" s="182">
        <v>0</v>
      </c>
      <c r="D44" s="182">
        <v>0</v>
      </c>
      <c r="E44" s="182">
        <v>0</v>
      </c>
      <c r="F44" s="182">
        <v>75.716080000000005</v>
      </c>
      <c r="G44" s="182">
        <v>233.06834000000001</v>
      </c>
      <c r="H44" s="182">
        <v>0</v>
      </c>
      <c r="I44" s="182">
        <v>0</v>
      </c>
      <c r="J44" s="182">
        <v>0</v>
      </c>
      <c r="K44" s="182">
        <v>0</v>
      </c>
      <c r="L44" s="182">
        <v>0</v>
      </c>
      <c r="M44" s="182">
        <v>0</v>
      </c>
      <c r="N44" s="182">
        <v>0</v>
      </c>
      <c r="O44" s="182">
        <v>0</v>
      </c>
      <c r="P44" s="182">
        <v>0</v>
      </c>
      <c r="Q44" s="182">
        <v>0</v>
      </c>
      <c r="R44" s="182">
        <v>0</v>
      </c>
      <c r="S44" s="182">
        <v>0</v>
      </c>
      <c r="T44" s="182">
        <v>4889.9010399999997</v>
      </c>
    </row>
    <row r="45" spans="1:20" ht="15" customHeight="1">
      <c r="A45" s="190" t="s">
        <v>681</v>
      </c>
      <c r="B45" s="182">
        <v>0</v>
      </c>
      <c r="C45" s="182">
        <v>0</v>
      </c>
      <c r="D45" s="182">
        <v>125.39513000000001</v>
      </c>
      <c r="E45" s="182">
        <v>0</v>
      </c>
      <c r="F45" s="182">
        <v>0</v>
      </c>
      <c r="G45" s="182">
        <v>49.706830000000004</v>
      </c>
      <c r="H45" s="182">
        <v>0</v>
      </c>
      <c r="I45" s="182">
        <v>0</v>
      </c>
      <c r="J45" s="182">
        <v>0</v>
      </c>
      <c r="K45" s="182">
        <v>0</v>
      </c>
      <c r="L45" s="182">
        <v>0</v>
      </c>
      <c r="M45" s="182">
        <v>0</v>
      </c>
      <c r="N45" s="182">
        <v>0</v>
      </c>
      <c r="O45" s="182">
        <v>0</v>
      </c>
      <c r="P45" s="182">
        <v>0</v>
      </c>
      <c r="Q45" s="182">
        <v>0</v>
      </c>
      <c r="R45" s="182">
        <v>0</v>
      </c>
      <c r="S45" s="182">
        <v>0</v>
      </c>
      <c r="T45" s="182">
        <v>536.43839000000003</v>
      </c>
    </row>
    <row r="46" spans="1:20" ht="15" customHeight="1">
      <c r="A46" s="190" t="s">
        <v>88</v>
      </c>
      <c r="B46" s="182">
        <v>163.14846</v>
      </c>
      <c r="C46" s="182">
        <v>0</v>
      </c>
      <c r="D46" s="182">
        <v>0</v>
      </c>
      <c r="E46" s="182">
        <v>0</v>
      </c>
      <c r="F46" s="182">
        <v>0</v>
      </c>
      <c r="G46" s="182">
        <v>98.99575999999999</v>
      </c>
      <c r="H46" s="182">
        <v>0</v>
      </c>
      <c r="I46" s="182">
        <v>0</v>
      </c>
      <c r="J46" s="182">
        <v>0</v>
      </c>
      <c r="K46" s="182">
        <v>0</v>
      </c>
      <c r="L46" s="182">
        <v>0</v>
      </c>
      <c r="M46" s="182">
        <v>0</v>
      </c>
      <c r="N46" s="182">
        <v>0</v>
      </c>
      <c r="O46" s="182">
        <v>0</v>
      </c>
      <c r="P46" s="182">
        <v>0</v>
      </c>
      <c r="Q46" s="182">
        <v>0</v>
      </c>
      <c r="R46" s="182">
        <v>0</v>
      </c>
      <c r="S46" s="182">
        <v>0</v>
      </c>
      <c r="T46" s="182">
        <v>333.52398999999997</v>
      </c>
    </row>
    <row r="47" spans="1:20" ht="15" customHeight="1">
      <c r="A47" s="190" t="s">
        <v>679</v>
      </c>
      <c r="B47" s="182">
        <v>0</v>
      </c>
      <c r="C47" s="182">
        <v>0</v>
      </c>
      <c r="D47" s="182">
        <v>0</v>
      </c>
      <c r="E47" s="182">
        <v>0</v>
      </c>
      <c r="F47" s="182">
        <v>0</v>
      </c>
      <c r="G47" s="182">
        <v>0</v>
      </c>
      <c r="H47" s="182">
        <v>0</v>
      </c>
      <c r="I47" s="182">
        <v>0</v>
      </c>
      <c r="J47" s="182">
        <v>0</v>
      </c>
      <c r="K47" s="182">
        <v>0</v>
      </c>
      <c r="L47" s="182">
        <v>0</v>
      </c>
      <c r="M47" s="182">
        <v>0</v>
      </c>
      <c r="N47" s="182">
        <v>0</v>
      </c>
      <c r="O47" s="182">
        <v>0</v>
      </c>
      <c r="P47" s="182">
        <v>0</v>
      </c>
      <c r="Q47" s="182">
        <v>0</v>
      </c>
      <c r="R47" s="182">
        <v>0</v>
      </c>
      <c r="S47" s="182">
        <v>0</v>
      </c>
      <c r="T47" s="182">
        <v>71.379770000000008</v>
      </c>
    </row>
    <row r="48" spans="1:20" ht="15" customHeight="1">
      <c r="A48" s="190" t="s">
        <v>681</v>
      </c>
      <c r="B48" s="182">
        <v>163.14846</v>
      </c>
      <c r="C48" s="182">
        <v>0</v>
      </c>
      <c r="D48" s="182">
        <v>0</v>
      </c>
      <c r="E48" s="182">
        <v>0</v>
      </c>
      <c r="F48" s="182">
        <v>0</v>
      </c>
      <c r="G48" s="182">
        <v>0</v>
      </c>
      <c r="H48" s="182">
        <v>0</v>
      </c>
      <c r="I48" s="182">
        <v>0</v>
      </c>
      <c r="J48" s="182">
        <v>0</v>
      </c>
      <c r="K48" s="182">
        <v>0</v>
      </c>
      <c r="L48" s="182">
        <v>0</v>
      </c>
      <c r="M48" s="182">
        <v>0</v>
      </c>
      <c r="N48" s="182">
        <v>0</v>
      </c>
      <c r="O48" s="182">
        <v>0</v>
      </c>
      <c r="P48" s="182">
        <v>0</v>
      </c>
      <c r="Q48" s="182">
        <v>0</v>
      </c>
      <c r="R48" s="182">
        <v>0</v>
      </c>
      <c r="S48" s="182">
        <v>0</v>
      </c>
      <c r="T48" s="182">
        <v>163.14846</v>
      </c>
    </row>
    <row r="49" spans="1:20" ht="15" customHeight="1">
      <c r="A49" s="190" t="s">
        <v>682</v>
      </c>
      <c r="B49" s="182">
        <v>0</v>
      </c>
      <c r="C49" s="182">
        <v>0</v>
      </c>
      <c r="D49" s="182">
        <v>0</v>
      </c>
      <c r="E49" s="182">
        <v>0</v>
      </c>
      <c r="F49" s="182">
        <v>0</v>
      </c>
      <c r="G49" s="182">
        <v>98.99575999999999</v>
      </c>
      <c r="H49" s="182">
        <v>0</v>
      </c>
      <c r="I49" s="182">
        <v>0</v>
      </c>
      <c r="J49" s="182">
        <v>0</v>
      </c>
      <c r="K49" s="182">
        <v>0</v>
      </c>
      <c r="L49" s="182">
        <v>0</v>
      </c>
      <c r="M49" s="182">
        <v>0</v>
      </c>
      <c r="N49" s="182">
        <v>0</v>
      </c>
      <c r="O49" s="182">
        <v>0</v>
      </c>
      <c r="P49" s="182">
        <v>0</v>
      </c>
      <c r="Q49" s="182">
        <v>0</v>
      </c>
      <c r="R49" s="182">
        <v>0</v>
      </c>
      <c r="S49" s="182">
        <v>0</v>
      </c>
      <c r="T49" s="182">
        <v>98.99575999999999</v>
      </c>
    </row>
    <row r="50" spans="1:20" ht="15" customHeight="1">
      <c r="A50" s="273" t="s">
        <v>684</v>
      </c>
      <c r="B50" s="274">
        <v>137834.07086000001</v>
      </c>
      <c r="C50" s="274">
        <v>124422.49028</v>
      </c>
      <c r="D50" s="274">
        <v>105812.81375</v>
      </c>
      <c r="E50" s="274">
        <v>115400.6612</v>
      </c>
      <c r="F50" s="274">
        <v>86906.945449999999</v>
      </c>
      <c r="G50" s="274">
        <v>70791.083799999993</v>
      </c>
      <c r="H50" s="274">
        <v>41727.31839</v>
      </c>
      <c r="I50" s="274">
        <v>119890.22818999999</v>
      </c>
      <c r="J50" s="274">
        <v>18356.500390000001</v>
      </c>
      <c r="K50" s="274">
        <v>103228.49181000001</v>
      </c>
      <c r="L50" s="274">
        <v>123075.47095999999</v>
      </c>
      <c r="M50" s="274">
        <v>27677.390159999999</v>
      </c>
      <c r="N50" s="274">
        <v>28800.45969</v>
      </c>
      <c r="O50" s="274">
        <v>27234.118460000002</v>
      </c>
      <c r="P50" s="274">
        <v>7241.0305900000003</v>
      </c>
      <c r="Q50" s="274">
        <v>4205.5077199999996</v>
      </c>
      <c r="R50" s="274">
        <v>2862.9661099999998</v>
      </c>
      <c r="S50" s="274">
        <v>19450.526249999999</v>
      </c>
      <c r="T50" s="274">
        <v>2950548.0460399999</v>
      </c>
    </row>
    <row r="51" spans="1:20" ht="15" customHeight="1">
      <c r="A51" s="190" t="s">
        <v>685</v>
      </c>
      <c r="B51" s="182">
        <v>0</v>
      </c>
      <c r="C51" s="182">
        <v>0</v>
      </c>
      <c r="D51" s="182">
        <v>0</v>
      </c>
      <c r="E51" s="182">
        <v>0</v>
      </c>
      <c r="F51" s="182">
        <v>0</v>
      </c>
      <c r="G51" s="182">
        <v>0</v>
      </c>
      <c r="H51" s="182">
        <v>0</v>
      </c>
      <c r="I51" s="182">
        <v>0</v>
      </c>
      <c r="J51" s="182">
        <v>0</v>
      </c>
      <c r="K51" s="182">
        <v>0</v>
      </c>
      <c r="L51" s="182">
        <v>0</v>
      </c>
      <c r="M51" s="182">
        <v>0</v>
      </c>
      <c r="N51" s="182">
        <v>0</v>
      </c>
      <c r="O51" s="182">
        <v>0</v>
      </c>
      <c r="P51" s="182">
        <v>0</v>
      </c>
      <c r="Q51" s="182">
        <v>0</v>
      </c>
      <c r="R51" s="182">
        <v>0</v>
      </c>
      <c r="S51" s="182">
        <v>0</v>
      </c>
      <c r="T51" s="182">
        <v>28237.421620000001</v>
      </c>
    </row>
    <row r="52" spans="1:20" ht="15" customHeight="1">
      <c r="A52" s="190" t="s">
        <v>686</v>
      </c>
      <c r="B52" s="182">
        <v>8731.6318699999993</v>
      </c>
      <c r="C52" s="182">
        <v>4375.9747900000002</v>
      </c>
      <c r="D52" s="182">
        <v>689.91233</v>
      </c>
      <c r="E52" s="182">
        <v>13803.138989999999</v>
      </c>
      <c r="F52" s="182">
        <v>4679.0453200000002</v>
      </c>
      <c r="G52" s="182">
        <v>0</v>
      </c>
      <c r="H52" s="182">
        <v>523.97711000000004</v>
      </c>
      <c r="I52" s="182">
        <v>39.795400000000001</v>
      </c>
      <c r="J52" s="182">
        <v>676.52526999999998</v>
      </c>
      <c r="K52" s="182">
        <v>64584.481390000001</v>
      </c>
      <c r="L52" s="182">
        <v>2520.8392000000003</v>
      </c>
      <c r="M52" s="182">
        <v>2158.1867599999996</v>
      </c>
      <c r="N52" s="182">
        <v>1122.0287900000001</v>
      </c>
      <c r="O52" s="182">
        <v>0</v>
      </c>
      <c r="P52" s="182">
        <v>0</v>
      </c>
      <c r="Q52" s="182">
        <v>599.40309999999999</v>
      </c>
      <c r="R52" s="182">
        <v>264.56834000000003</v>
      </c>
      <c r="S52" s="182">
        <v>4447.2959299999993</v>
      </c>
      <c r="T52" s="182">
        <v>423788.33002999995</v>
      </c>
    </row>
    <row r="53" spans="1:20" ht="15" customHeight="1">
      <c r="A53" s="190" t="s">
        <v>687</v>
      </c>
      <c r="B53" s="182">
        <v>129093.56295000001</v>
      </c>
      <c r="C53" s="182">
        <v>120046.51548999999</v>
      </c>
      <c r="D53" s="182">
        <v>105122.90141999999</v>
      </c>
      <c r="E53" s="182">
        <v>101597.52221</v>
      </c>
      <c r="F53" s="182">
        <v>82227.900129999995</v>
      </c>
      <c r="G53" s="182">
        <v>70791.083799999993</v>
      </c>
      <c r="H53" s="182">
        <v>41203.341280000001</v>
      </c>
      <c r="I53" s="182">
        <v>119850.43279000001</v>
      </c>
      <c r="J53" s="182">
        <v>17572.21199</v>
      </c>
      <c r="K53" s="182">
        <v>38644.010419999999</v>
      </c>
      <c r="L53" s="182">
        <v>120554.63176</v>
      </c>
      <c r="M53" s="182">
        <v>25519.203399999999</v>
      </c>
      <c r="N53" s="182">
        <v>27678.430899999999</v>
      </c>
      <c r="O53" s="182">
        <v>27234.118460000002</v>
      </c>
      <c r="P53" s="182">
        <v>7241.0305900000003</v>
      </c>
      <c r="Q53" s="182">
        <v>3606.1046200000001</v>
      </c>
      <c r="R53" s="182">
        <v>2598.39777</v>
      </c>
      <c r="S53" s="182">
        <v>15003.230320000001</v>
      </c>
      <c r="T53" s="182">
        <v>2336972.4505700003</v>
      </c>
    </row>
    <row r="54" spans="1:20" ht="15" customHeight="1">
      <c r="A54" s="190" t="s">
        <v>688</v>
      </c>
      <c r="B54" s="182">
        <v>8.8760400000000015</v>
      </c>
      <c r="C54" s="182">
        <v>0</v>
      </c>
      <c r="D54" s="182">
        <v>0</v>
      </c>
      <c r="E54" s="182">
        <v>0</v>
      </c>
      <c r="F54" s="182">
        <v>0</v>
      </c>
      <c r="G54" s="182">
        <v>0</v>
      </c>
      <c r="H54" s="182">
        <v>0</v>
      </c>
      <c r="I54" s="182">
        <v>0</v>
      </c>
      <c r="J54" s="182">
        <v>107.76313</v>
      </c>
      <c r="K54" s="182">
        <v>0</v>
      </c>
      <c r="L54" s="182">
        <v>0</v>
      </c>
      <c r="M54" s="182">
        <v>0</v>
      </c>
      <c r="N54" s="182">
        <v>0</v>
      </c>
      <c r="O54" s="182">
        <v>0</v>
      </c>
      <c r="P54" s="182">
        <v>0</v>
      </c>
      <c r="Q54" s="182">
        <v>0</v>
      </c>
      <c r="R54" s="182">
        <v>0</v>
      </c>
      <c r="S54" s="182">
        <v>0</v>
      </c>
      <c r="T54" s="182">
        <v>161549.84381999998</v>
      </c>
    </row>
    <row r="55" spans="1:20" s="192" customFormat="1" ht="15" customHeight="1">
      <c r="A55" s="225" t="s">
        <v>605</v>
      </c>
      <c r="B55" s="235">
        <v>278171.61972000002</v>
      </c>
      <c r="C55" s="235">
        <v>269021.56186999998</v>
      </c>
      <c r="D55" s="235">
        <v>116845.53059000001</v>
      </c>
      <c r="E55" s="235">
        <v>196085.98930000002</v>
      </c>
      <c r="F55" s="235">
        <v>101612.37469</v>
      </c>
      <c r="G55" s="235">
        <v>212038.01869</v>
      </c>
      <c r="H55" s="235">
        <v>105640.88245999999</v>
      </c>
      <c r="I55" s="235">
        <v>280072.65598000004</v>
      </c>
      <c r="J55" s="235">
        <v>65467.631509999999</v>
      </c>
      <c r="K55" s="235">
        <v>226287.85433</v>
      </c>
      <c r="L55" s="235">
        <v>229325.25012000001</v>
      </c>
      <c r="M55" s="235">
        <v>58043.635450000002</v>
      </c>
      <c r="N55" s="235">
        <v>59334.822650000002</v>
      </c>
      <c r="O55" s="235">
        <v>58360.271840000001</v>
      </c>
      <c r="P55" s="235">
        <v>20683.555199999999</v>
      </c>
      <c r="Q55" s="235">
        <v>33433.377269999997</v>
      </c>
      <c r="R55" s="235">
        <v>17538.007570000002</v>
      </c>
      <c r="S55" s="235">
        <v>110175.37738999999</v>
      </c>
      <c r="T55" s="235">
        <v>6952328.3890200006</v>
      </c>
    </row>
    <row r="56" spans="1:20" ht="15" customHeight="1" thickBot="1">
      <c r="A56" s="197"/>
      <c r="B56" s="198"/>
      <c r="C56" s="198"/>
      <c r="D56" s="199"/>
      <c r="E56" s="199"/>
      <c r="F56" s="199"/>
      <c r="G56" s="199"/>
      <c r="H56" s="199"/>
      <c r="I56" s="199"/>
      <c r="J56" s="199"/>
      <c r="K56" s="198"/>
      <c r="L56" s="198"/>
      <c r="M56" s="198"/>
      <c r="N56" s="198"/>
      <c r="O56" s="198"/>
      <c r="P56" s="198"/>
      <c r="Q56" s="198"/>
      <c r="R56" s="198"/>
      <c r="S56" s="198"/>
      <c r="T56" s="198"/>
    </row>
    <row r="57" spans="1:20" ht="15" customHeight="1" thickTop="1">
      <c r="A57" s="457" t="s">
        <v>588</v>
      </c>
      <c r="B57" s="457"/>
      <c r="C57" s="457"/>
      <c r="D57" s="457"/>
      <c r="E57" s="457"/>
      <c r="F57" s="359"/>
      <c r="G57" s="359"/>
      <c r="H57" s="191"/>
      <c r="I57" s="191"/>
      <c r="J57" s="191"/>
      <c r="K57" s="201"/>
      <c r="L57" s="201"/>
      <c r="M57" s="201"/>
      <c r="N57" s="201"/>
      <c r="O57" s="201"/>
      <c r="P57" s="201"/>
      <c r="Q57" s="201"/>
      <c r="R57" s="201"/>
      <c r="S57" s="201"/>
      <c r="T57" s="201"/>
    </row>
    <row r="58" spans="1:20" ht="15" customHeight="1">
      <c r="A58" s="181" t="s">
        <v>689</v>
      </c>
      <c r="B58" s="181"/>
      <c r="C58" s="181"/>
      <c r="D58" s="181"/>
      <c r="E58" s="181"/>
      <c r="F58" s="181"/>
      <c r="G58" s="181"/>
      <c r="H58" s="182"/>
      <c r="I58" s="182"/>
      <c r="J58" s="182"/>
      <c r="K58" s="159"/>
      <c r="L58" s="159"/>
      <c r="M58" s="159"/>
      <c r="N58" s="159"/>
      <c r="O58" s="159"/>
      <c r="P58" s="159"/>
      <c r="Q58" s="159"/>
      <c r="R58" s="159"/>
      <c r="S58" s="159"/>
      <c r="T58" s="159"/>
    </row>
    <row r="59" spans="1:20" ht="15" customHeight="1">
      <c r="A59" s="208"/>
      <c r="B59" s="159"/>
      <c r="C59" s="159"/>
      <c r="D59" s="182"/>
      <c r="E59" s="182"/>
      <c r="F59" s="182"/>
      <c r="G59" s="182"/>
      <c r="H59" s="182"/>
      <c r="I59" s="182"/>
      <c r="J59" s="182"/>
      <c r="K59" s="182"/>
      <c r="L59" s="182"/>
      <c r="M59" s="159"/>
      <c r="N59" s="159"/>
      <c r="O59" s="159"/>
      <c r="P59" s="159"/>
      <c r="Q59" s="159"/>
      <c r="R59" s="159"/>
      <c r="S59" s="159"/>
      <c r="T59" s="159"/>
    </row>
  </sheetData>
  <mergeCells count="4">
    <mergeCell ref="A1:T1"/>
    <mergeCell ref="A2:T2"/>
    <mergeCell ref="A3:T3"/>
    <mergeCell ref="A4:T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T42"/>
  <sheetViews>
    <sheetView zoomScaleNormal="100" workbookViewId="0">
      <selection sqref="A1:T1"/>
    </sheetView>
  </sheetViews>
  <sheetFormatPr defaultColWidth="11.42578125" defaultRowHeight="12.75"/>
  <cols>
    <col min="1" max="1" width="53.7109375" style="184" customWidth="1"/>
    <col min="2" max="20" width="15.7109375" style="183" customWidth="1"/>
    <col min="21" max="256" width="11.42578125" style="183"/>
    <col min="257" max="257" width="53.7109375" style="183" customWidth="1"/>
    <col min="258" max="276" width="15.7109375" style="183" customWidth="1"/>
    <col min="277" max="512" width="11.42578125" style="183"/>
    <col min="513" max="513" width="53.7109375" style="183" customWidth="1"/>
    <col min="514" max="532" width="15.7109375" style="183" customWidth="1"/>
    <col min="533" max="768" width="11.42578125" style="183"/>
    <col min="769" max="769" width="53.7109375" style="183" customWidth="1"/>
    <col min="770" max="788" width="15.7109375" style="183" customWidth="1"/>
    <col min="789" max="1024" width="11.42578125" style="183"/>
    <col min="1025" max="1025" width="53.7109375" style="183" customWidth="1"/>
    <col min="1026" max="1044" width="15.7109375" style="183" customWidth="1"/>
    <col min="1045" max="1280" width="11.42578125" style="183"/>
    <col min="1281" max="1281" width="53.7109375" style="183" customWidth="1"/>
    <col min="1282" max="1300" width="15.7109375" style="183" customWidth="1"/>
    <col min="1301" max="1536" width="11.42578125" style="183"/>
    <col min="1537" max="1537" width="53.7109375" style="183" customWidth="1"/>
    <col min="1538" max="1556" width="15.7109375" style="183" customWidth="1"/>
    <col min="1557" max="1792" width="11.42578125" style="183"/>
    <col min="1793" max="1793" width="53.7109375" style="183" customWidth="1"/>
    <col min="1794" max="1812" width="15.7109375" style="183" customWidth="1"/>
    <col min="1813" max="2048" width="11.42578125" style="183"/>
    <col min="2049" max="2049" width="53.7109375" style="183" customWidth="1"/>
    <col min="2050" max="2068" width="15.7109375" style="183" customWidth="1"/>
    <col min="2069" max="2304" width="11.42578125" style="183"/>
    <col min="2305" max="2305" width="53.7109375" style="183" customWidth="1"/>
    <col min="2306" max="2324" width="15.7109375" style="183" customWidth="1"/>
    <col min="2325" max="2560" width="11.42578125" style="183"/>
    <col min="2561" max="2561" width="53.7109375" style="183" customWidth="1"/>
    <col min="2562" max="2580" width="15.7109375" style="183" customWidth="1"/>
    <col min="2581" max="2816" width="11.42578125" style="183"/>
    <col min="2817" max="2817" width="53.7109375" style="183" customWidth="1"/>
    <col min="2818" max="2836" width="15.7109375" style="183" customWidth="1"/>
    <col min="2837" max="3072" width="11.42578125" style="183"/>
    <col min="3073" max="3073" width="53.7109375" style="183" customWidth="1"/>
    <col min="3074" max="3092" width="15.7109375" style="183" customWidth="1"/>
    <col min="3093" max="3328" width="11.42578125" style="183"/>
    <col min="3329" max="3329" width="53.7109375" style="183" customWidth="1"/>
    <col min="3330" max="3348" width="15.7109375" style="183" customWidth="1"/>
    <col min="3349" max="3584" width="11.42578125" style="183"/>
    <col min="3585" max="3585" width="53.7109375" style="183" customWidth="1"/>
    <col min="3586" max="3604" width="15.7109375" style="183" customWidth="1"/>
    <col min="3605" max="3840" width="11.42578125" style="183"/>
    <col min="3841" max="3841" width="53.7109375" style="183" customWidth="1"/>
    <col min="3842" max="3860" width="15.7109375" style="183" customWidth="1"/>
    <col min="3861" max="4096" width="11.42578125" style="183"/>
    <col min="4097" max="4097" width="53.7109375" style="183" customWidth="1"/>
    <col min="4098" max="4116" width="15.7109375" style="183" customWidth="1"/>
    <col min="4117" max="4352" width="11.42578125" style="183"/>
    <col min="4353" max="4353" width="53.7109375" style="183" customWidth="1"/>
    <col min="4354" max="4372" width="15.7109375" style="183" customWidth="1"/>
    <col min="4373" max="4608" width="11.42578125" style="183"/>
    <col min="4609" max="4609" width="53.7109375" style="183" customWidth="1"/>
    <col min="4610" max="4628" width="15.7109375" style="183" customWidth="1"/>
    <col min="4629" max="4864" width="11.42578125" style="183"/>
    <col min="4865" max="4865" width="53.7109375" style="183" customWidth="1"/>
    <col min="4866" max="4884" width="15.7109375" style="183" customWidth="1"/>
    <col min="4885" max="5120" width="11.42578125" style="183"/>
    <col min="5121" max="5121" width="53.7109375" style="183" customWidth="1"/>
    <col min="5122" max="5140" width="15.7109375" style="183" customWidth="1"/>
    <col min="5141" max="5376" width="11.42578125" style="183"/>
    <col min="5377" max="5377" width="53.7109375" style="183" customWidth="1"/>
    <col min="5378" max="5396" width="15.7109375" style="183" customWidth="1"/>
    <col min="5397" max="5632" width="11.42578125" style="183"/>
    <col min="5633" max="5633" width="53.7109375" style="183" customWidth="1"/>
    <col min="5634" max="5652" width="15.7109375" style="183" customWidth="1"/>
    <col min="5653" max="5888" width="11.42578125" style="183"/>
    <col min="5889" max="5889" width="53.7109375" style="183" customWidth="1"/>
    <col min="5890" max="5908" width="15.7109375" style="183" customWidth="1"/>
    <col min="5909" max="6144" width="11.42578125" style="183"/>
    <col min="6145" max="6145" width="53.7109375" style="183" customWidth="1"/>
    <col min="6146" max="6164" width="15.7109375" style="183" customWidth="1"/>
    <col min="6165" max="6400" width="11.42578125" style="183"/>
    <col min="6401" max="6401" width="53.7109375" style="183" customWidth="1"/>
    <col min="6402" max="6420" width="15.7109375" style="183" customWidth="1"/>
    <col min="6421" max="6656" width="11.42578125" style="183"/>
    <col min="6657" max="6657" width="53.7109375" style="183" customWidth="1"/>
    <col min="6658" max="6676" width="15.7109375" style="183" customWidth="1"/>
    <col min="6677" max="6912" width="11.42578125" style="183"/>
    <col min="6913" max="6913" width="53.7109375" style="183" customWidth="1"/>
    <col min="6914" max="6932" width="15.7109375" style="183" customWidth="1"/>
    <col min="6933" max="7168" width="11.42578125" style="183"/>
    <col min="7169" max="7169" width="53.7109375" style="183" customWidth="1"/>
    <col min="7170" max="7188" width="15.7109375" style="183" customWidth="1"/>
    <col min="7189" max="7424" width="11.42578125" style="183"/>
    <col min="7425" max="7425" width="53.7109375" style="183" customWidth="1"/>
    <col min="7426" max="7444" width="15.7109375" style="183" customWidth="1"/>
    <col min="7445" max="7680" width="11.42578125" style="183"/>
    <col min="7681" max="7681" width="53.7109375" style="183" customWidth="1"/>
    <col min="7682" max="7700" width="15.7109375" style="183" customWidth="1"/>
    <col min="7701" max="7936" width="11.42578125" style="183"/>
    <col min="7937" max="7937" width="53.7109375" style="183" customWidth="1"/>
    <col min="7938" max="7956" width="15.7109375" style="183" customWidth="1"/>
    <col min="7957" max="8192" width="11.42578125" style="183"/>
    <col min="8193" max="8193" width="53.7109375" style="183" customWidth="1"/>
    <col min="8194" max="8212" width="15.7109375" style="183" customWidth="1"/>
    <col min="8213" max="8448" width="11.42578125" style="183"/>
    <col min="8449" max="8449" width="53.7109375" style="183" customWidth="1"/>
    <col min="8450" max="8468" width="15.7109375" style="183" customWidth="1"/>
    <col min="8469" max="8704" width="11.42578125" style="183"/>
    <col min="8705" max="8705" width="53.7109375" style="183" customWidth="1"/>
    <col min="8706" max="8724" width="15.7109375" style="183" customWidth="1"/>
    <col min="8725" max="8960" width="11.42578125" style="183"/>
    <col min="8961" max="8961" width="53.7109375" style="183" customWidth="1"/>
    <col min="8962" max="8980" width="15.7109375" style="183" customWidth="1"/>
    <col min="8981" max="9216" width="11.42578125" style="183"/>
    <col min="9217" max="9217" width="53.7109375" style="183" customWidth="1"/>
    <col min="9218" max="9236" width="15.7109375" style="183" customWidth="1"/>
    <col min="9237" max="9472" width="11.42578125" style="183"/>
    <col min="9473" max="9473" width="53.7109375" style="183" customWidth="1"/>
    <col min="9474" max="9492" width="15.7109375" style="183" customWidth="1"/>
    <col min="9493" max="9728" width="11.42578125" style="183"/>
    <col min="9729" max="9729" width="53.7109375" style="183" customWidth="1"/>
    <col min="9730" max="9748" width="15.7109375" style="183" customWidth="1"/>
    <col min="9749" max="9984" width="11.42578125" style="183"/>
    <col min="9985" max="9985" width="53.7109375" style="183" customWidth="1"/>
    <col min="9986" max="10004" width="15.7109375" style="183" customWidth="1"/>
    <col min="10005" max="10240" width="11.42578125" style="183"/>
    <col min="10241" max="10241" width="53.7109375" style="183" customWidth="1"/>
    <col min="10242" max="10260" width="15.7109375" style="183" customWidth="1"/>
    <col min="10261" max="10496" width="11.42578125" style="183"/>
    <col min="10497" max="10497" width="53.7109375" style="183" customWidth="1"/>
    <col min="10498" max="10516" width="15.7109375" style="183" customWidth="1"/>
    <col min="10517" max="10752" width="11.42578125" style="183"/>
    <col min="10753" max="10753" width="53.7109375" style="183" customWidth="1"/>
    <col min="10754" max="10772" width="15.7109375" style="183" customWidth="1"/>
    <col min="10773" max="11008" width="11.42578125" style="183"/>
    <col min="11009" max="11009" width="53.7109375" style="183" customWidth="1"/>
    <col min="11010" max="11028" width="15.7109375" style="183" customWidth="1"/>
    <col min="11029" max="11264" width="11.42578125" style="183"/>
    <col min="11265" max="11265" width="53.7109375" style="183" customWidth="1"/>
    <col min="11266" max="11284" width="15.7109375" style="183" customWidth="1"/>
    <col min="11285" max="11520" width="11.42578125" style="183"/>
    <col min="11521" max="11521" width="53.7109375" style="183" customWidth="1"/>
    <col min="11522" max="11540" width="15.7109375" style="183" customWidth="1"/>
    <col min="11541" max="11776" width="11.42578125" style="183"/>
    <col min="11777" max="11777" width="53.7109375" style="183" customWidth="1"/>
    <col min="11778" max="11796" width="15.7109375" style="183" customWidth="1"/>
    <col min="11797" max="12032" width="11.42578125" style="183"/>
    <col min="12033" max="12033" width="53.7109375" style="183" customWidth="1"/>
    <col min="12034" max="12052" width="15.7109375" style="183" customWidth="1"/>
    <col min="12053" max="12288" width="11.42578125" style="183"/>
    <col min="12289" max="12289" width="53.7109375" style="183" customWidth="1"/>
    <col min="12290" max="12308" width="15.7109375" style="183" customWidth="1"/>
    <col min="12309" max="12544" width="11.42578125" style="183"/>
    <col min="12545" max="12545" width="53.7109375" style="183" customWidth="1"/>
    <col min="12546" max="12564" width="15.7109375" style="183" customWidth="1"/>
    <col min="12565" max="12800" width="11.42578125" style="183"/>
    <col min="12801" max="12801" width="53.7109375" style="183" customWidth="1"/>
    <col min="12802" max="12820" width="15.7109375" style="183" customWidth="1"/>
    <col min="12821" max="13056" width="11.42578125" style="183"/>
    <col min="13057" max="13057" width="53.7109375" style="183" customWidth="1"/>
    <col min="13058" max="13076" width="15.7109375" style="183" customWidth="1"/>
    <col min="13077" max="13312" width="11.42578125" style="183"/>
    <col min="13313" max="13313" width="53.7109375" style="183" customWidth="1"/>
    <col min="13314" max="13332" width="15.7109375" style="183" customWidth="1"/>
    <col min="13333" max="13568" width="11.42578125" style="183"/>
    <col min="13569" max="13569" width="53.7109375" style="183" customWidth="1"/>
    <col min="13570" max="13588" width="15.7109375" style="183" customWidth="1"/>
    <col min="13589" max="13824" width="11.42578125" style="183"/>
    <col min="13825" max="13825" width="53.7109375" style="183" customWidth="1"/>
    <col min="13826" max="13844" width="15.7109375" style="183" customWidth="1"/>
    <col min="13845" max="14080" width="11.42578125" style="183"/>
    <col min="14081" max="14081" width="53.7109375" style="183" customWidth="1"/>
    <col min="14082" max="14100" width="15.7109375" style="183" customWidth="1"/>
    <col min="14101" max="14336" width="11.42578125" style="183"/>
    <col min="14337" max="14337" width="53.7109375" style="183" customWidth="1"/>
    <col min="14338" max="14356" width="15.7109375" style="183" customWidth="1"/>
    <col min="14357" max="14592" width="11.42578125" style="183"/>
    <col min="14593" max="14593" width="53.7109375" style="183" customWidth="1"/>
    <col min="14594" max="14612" width="15.7109375" style="183" customWidth="1"/>
    <col min="14613" max="14848" width="11.42578125" style="183"/>
    <col min="14849" max="14849" width="53.7109375" style="183" customWidth="1"/>
    <col min="14850" max="14868" width="15.7109375" style="183" customWidth="1"/>
    <col min="14869" max="15104" width="11.42578125" style="183"/>
    <col min="15105" max="15105" width="53.7109375" style="183" customWidth="1"/>
    <col min="15106" max="15124" width="15.7109375" style="183" customWidth="1"/>
    <col min="15125" max="15360" width="11.42578125" style="183"/>
    <col min="15361" max="15361" width="53.7109375" style="183" customWidth="1"/>
    <col min="15362" max="15380" width="15.7109375" style="183" customWidth="1"/>
    <col min="15381" max="15616" width="11.42578125" style="183"/>
    <col min="15617" max="15617" width="53.7109375" style="183" customWidth="1"/>
    <col min="15618" max="15636" width="15.7109375" style="183" customWidth="1"/>
    <col min="15637" max="15872" width="11.42578125" style="183"/>
    <col min="15873" max="15873" width="53.7109375" style="183" customWidth="1"/>
    <col min="15874" max="15892" width="15.7109375" style="183" customWidth="1"/>
    <col min="15893" max="16128" width="11.42578125" style="183"/>
    <col min="16129" max="16129" width="53.7109375" style="183" customWidth="1"/>
    <col min="16130" max="16148" width="15.7109375" style="183" customWidth="1"/>
    <col min="16149" max="16384" width="11.42578125" style="183"/>
  </cols>
  <sheetData>
    <row r="1" spans="1:20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</row>
    <row r="2" spans="1:20" s="160" customFormat="1" ht="15" customHeight="1">
      <c r="A2" s="490" t="s">
        <v>690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</row>
    <row r="3" spans="1:20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</row>
    <row r="4" spans="1:20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</row>
    <row r="5" spans="1:20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59"/>
      <c r="T5" s="159"/>
    </row>
    <row r="6" spans="1:20" s="192" customFormat="1" ht="30" customHeight="1">
      <c r="A6" s="186" t="s">
        <v>752</v>
      </c>
      <c r="B6" s="187" t="s">
        <v>101</v>
      </c>
      <c r="C6" s="187" t="s">
        <v>102</v>
      </c>
      <c r="D6" s="187" t="s">
        <v>103</v>
      </c>
      <c r="E6" s="187" t="s">
        <v>104</v>
      </c>
      <c r="F6" s="187" t="s">
        <v>105</v>
      </c>
      <c r="G6" s="187" t="s">
        <v>106</v>
      </c>
      <c r="H6" s="187" t="s">
        <v>107</v>
      </c>
      <c r="I6" s="187" t="s">
        <v>108</v>
      </c>
      <c r="J6" s="187" t="s">
        <v>109</v>
      </c>
      <c r="K6" s="187" t="s">
        <v>110</v>
      </c>
      <c r="L6" s="187" t="s">
        <v>111</v>
      </c>
      <c r="M6" s="187" t="s">
        <v>112</v>
      </c>
      <c r="N6" s="187" t="s">
        <v>113</v>
      </c>
      <c r="O6" s="187" t="s">
        <v>114</v>
      </c>
      <c r="P6" s="187" t="s">
        <v>115</v>
      </c>
      <c r="Q6" s="187" t="s">
        <v>116</v>
      </c>
      <c r="R6" s="187" t="s">
        <v>117</v>
      </c>
      <c r="S6" s="187" t="s">
        <v>118</v>
      </c>
      <c r="T6" s="188" t="s">
        <v>119</v>
      </c>
    </row>
    <row r="7" spans="1:20" s="192" customFormat="1" ht="15" customHeight="1">
      <c r="A7" s="219" t="s">
        <v>693</v>
      </c>
      <c r="B7" s="182">
        <v>13873.036239999999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182">
        <v>0</v>
      </c>
      <c r="T7" s="182">
        <v>0</v>
      </c>
    </row>
    <row r="8" spans="1:20" s="308" customFormat="1" ht="15" customHeight="1">
      <c r="A8" s="219" t="s">
        <v>694</v>
      </c>
      <c r="B8" s="182">
        <v>11827.55176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0</v>
      </c>
    </row>
    <row r="9" spans="1:20" s="308" customFormat="1" ht="15" customHeight="1">
      <c r="A9" s="219" t="s">
        <v>695</v>
      </c>
      <c r="B9" s="182">
        <v>44458.471399999995</v>
      </c>
      <c r="C9" s="182">
        <v>0</v>
      </c>
      <c r="D9" s="182">
        <v>0</v>
      </c>
      <c r="E9" s="182">
        <v>0</v>
      </c>
      <c r="F9" s="182">
        <v>3561.3181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0</v>
      </c>
    </row>
    <row r="10" spans="1:20" s="308" customFormat="1" ht="15" customHeight="1">
      <c r="A10" s="219" t="s">
        <v>696</v>
      </c>
      <c r="B10" s="182">
        <v>90217.656840000011</v>
      </c>
      <c r="C10" s="182">
        <v>49990.141510000001</v>
      </c>
      <c r="D10" s="182">
        <v>14551.481179999999</v>
      </c>
      <c r="E10" s="182">
        <v>7245.7657900000004</v>
      </c>
      <c r="F10" s="182">
        <v>9125.436380000001</v>
      </c>
      <c r="G10" s="182">
        <v>1988.6294800000001</v>
      </c>
      <c r="H10" s="182">
        <v>0</v>
      </c>
      <c r="I10" s="182">
        <v>3010.3646100000001</v>
      </c>
      <c r="J10" s="182">
        <v>0</v>
      </c>
      <c r="K10" s="182">
        <v>0</v>
      </c>
      <c r="L10" s="182">
        <v>0</v>
      </c>
      <c r="M10" s="182">
        <v>1598.74324</v>
      </c>
      <c r="N10" s="182">
        <v>1779.08015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0</v>
      </c>
    </row>
    <row r="11" spans="1:20" s="308" customFormat="1" ht="15" customHeight="1">
      <c r="A11" s="219" t="s">
        <v>697</v>
      </c>
      <c r="B11" s="182">
        <v>97952.969150000004</v>
      </c>
      <c r="C11" s="182">
        <v>96751.359980000008</v>
      </c>
      <c r="D11" s="182">
        <v>36253.913759999996</v>
      </c>
      <c r="E11" s="182">
        <v>4672.8033599999999</v>
      </c>
      <c r="F11" s="182">
        <v>34263.621770000005</v>
      </c>
      <c r="G11" s="182">
        <v>70324.774460000001</v>
      </c>
      <c r="H11" s="182">
        <v>27010.480780000002</v>
      </c>
      <c r="I11" s="182">
        <v>25485.8318</v>
      </c>
      <c r="J11" s="182">
        <v>13312.795820000001</v>
      </c>
      <c r="K11" s="182">
        <v>0</v>
      </c>
      <c r="L11" s="182">
        <v>4337.0051900000008</v>
      </c>
      <c r="M11" s="182">
        <v>6236.1576299999997</v>
      </c>
      <c r="N11" s="182">
        <v>8467.9446199999984</v>
      </c>
      <c r="O11" s="182">
        <v>1302.63456</v>
      </c>
      <c r="P11" s="182">
        <v>1610.7645600000001</v>
      </c>
      <c r="Q11" s="182">
        <v>0</v>
      </c>
      <c r="R11" s="182">
        <v>0</v>
      </c>
      <c r="S11" s="182">
        <v>0</v>
      </c>
      <c r="T11" s="182">
        <v>0</v>
      </c>
    </row>
    <row r="12" spans="1:20" s="308" customFormat="1" ht="15" customHeight="1">
      <c r="A12" s="219" t="s">
        <v>698</v>
      </c>
      <c r="B12" s="182">
        <v>110347.89317</v>
      </c>
      <c r="C12" s="182">
        <v>121883.38701000001</v>
      </c>
      <c r="D12" s="182">
        <v>86825.049050000001</v>
      </c>
      <c r="E12" s="182">
        <v>12489.0047</v>
      </c>
      <c r="F12" s="182">
        <v>48631.289389999998</v>
      </c>
      <c r="G12" s="182">
        <v>75758.125650000002</v>
      </c>
      <c r="H12" s="182">
        <v>37766.649539999999</v>
      </c>
      <c r="I12" s="182">
        <v>30231.532999999999</v>
      </c>
      <c r="J12" s="182">
        <v>30965.076860000001</v>
      </c>
      <c r="K12" s="182">
        <v>10933.89352</v>
      </c>
      <c r="L12" s="182">
        <v>7083.75749</v>
      </c>
      <c r="M12" s="182">
        <v>13214.28011</v>
      </c>
      <c r="N12" s="182">
        <v>18585.827430000001</v>
      </c>
      <c r="O12" s="182">
        <v>13705.762339999999</v>
      </c>
      <c r="P12" s="182">
        <v>11494.67376</v>
      </c>
      <c r="Q12" s="182">
        <v>479.49777</v>
      </c>
      <c r="R12" s="182">
        <v>5370.0023099999999</v>
      </c>
      <c r="S12" s="182">
        <v>3803.3172200000004</v>
      </c>
      <c r="T12" s="182">
        <v>5561.74226</v>
      </c>
    </row>
    <row r="13" spans="1:20" s="308" customFormat="1" ht="15" customHeight="1">
      <c r="A13" s="219" t="s">
        <v>699</v>
      </c>
      <c r="B13" s="182">
        <v>102821.94461000001</v>
      </c>
      <c r="C13" s="182">
        <v>97935.353709999996</v>
      </c>
      <c r="D13" s="182">
        <v>58681.888350000001</v>
      </c>
      <c r="E13" s="182">
        <v>7875.9913699999997</v>
      </c>
      <c r="F13" s="182">
        <v>34806.10282</v>
      </c>
      <c r="G13" s="182">
        <v>39127.660369999998</v>
      </c>
      <c r="H13" s="182">
        <v>24317.14731</v>
      </c>
      <c r="I13" s="182">
        <v>25669.20206</v>
      </c>
      <c r="J13" s="182">
        <v>22576.003850000001</v>
      </c>
      <c r="K13" s="182">
        <v>13310.841210000001</v>
      </c>
      <c r="L13" s="182">
        <v>10480.996539999998</v>
      </c>
      <c r="M13" s="182">
        <v>10360.301009999999</v>
      </c>
      <c r="N13" s="182">
        <v>28120.56078</v>
      </c>
      <c r="O13" s="182">
        <v>15918.844789999999</v>
      </c>
      <c r="P13" s="182">
        <v>13395.444140000001</v>
      </c>
      <c r="Q13" s="182">
        <v>1864.11266</v>
      </c>
      <c r="R13" s="182">
        <v>14913.4661</v>
      </c>
      <c r="S13" s="182">
        <v>11436.383240000001</v>
      </c>
      <c r="T13" s="182">
        <v>10057.92319</v>
      </c>
    </row>
    <row r="14" spans="1:20" s="308" customFormat="1" ht="15" customHeight="1">
      <c r="A14" s="219" t="s">
        <v>700</v>
      </c>
      <c r="B14" s="182">
        <v>101870.25545</v>
      </c>
      <c r="C14" s="182">
        <v>59233.360670000002</v>
      </c>
      <c r="D14" s="182">
        <v>36583.231229999998</v>
      </c>
      <c r="E14" s="182">
        <v>4559.2771500000008</v>
      </c>
      <c r="F14" s="182">
        <v>14659.594509999999</v>
      </c>
      <c r="G14" s="182">
        <v>21111.95609</v>
      </c>
      <c r="H14" s="182">
        <v>19756.451719999997</v>
      </c>
      <c r="I14" s="182">
        <v>15749.11377</v>
      </c>
      <c r="J14" s="182">
        <v>12472.106659999999</v>
      </c>
      <c r="K14" s="182">
        <v>17731.449820000002</v>
      </c>
      <c r="L14" s="182">
        <v>8336.2300099999993</v>
      </c>
      <c r="M14" s="182">
        <v>9116.9345199999989</v>
      </c>
      <c r="N14" s="182">
        <v>28987.00821</v>
      </c>
      <c r="O14" s="182">
        <v>12099.315060000001</v>
      </c>
      <c r="P14" s="182">
        <v>8946.6020800000006</v>
      </c>
      <c r="Q14" s="182">
        <v>4887.1030499999997</v>
      </c>
      <c r="R14" s="182">
        <v>8698.7295099999992</v>
      </c>
      <c r="S14" s="182">
        <v>38309.299140000003</v>
      </c>
      <c r="T14" s="182">
        <v>7655.4643399999995</v>
      </c>
    </row>
    <row r="15" spans="1:20" s="308" customFormat="1" ht="15" customHeight="1">
      <c r="A15" s="219" t="s">
        <v>701</v>
      </c>
      <c r="B15" s="182">
        <v>72569.57637000001</v>
      </c>
      <c r="C15" s="182">
        <v>39065.464530000005</v>
      </c>
      <c r="D15" s="182">
        <v>31697.95103</v>
      </c>
      <c r="E15" s="182">
        <v>4976.5999499999998</v>
      </c>
      <c r="F15" s="182">
        <v>7933.0496399999993</v>
      </c>
      <c r="G15" s="182">
        <v>11299.219529999998</v>
      </c>
      <c r="H15" s="182">
        <v>9819.5540999999994</v>
      </c>
      <c r="I15" s="182">
        <v>11230.855380000001</v>
      </c>
      <c r="J15" s="182">
        <v>6660.3237199999994</v>
      </c>
      <c r="K15" s="182">
        <v>15746.662769999999</v>
      </c>
      <c r="L15" s="182">
        <v>6052.5414299999993</v>
      </c>
      <c r="M15" s="182">
        <v>5343.12572</v>
      </c>
      <c r="N15" s="182">
        <v>25550.22957</v>
      </c>
      <c r="O15" s="182">
        <v>9141.9807200000014</v>
      </c>
      <c r="P15" s="182">
        <v>3704.3067799999999</v>
      </c>
      <c r="Q15" s="182">
        <v>4740.4044899999999</v>
      </c>
      <c r="R15" s="182">
        <v>5232.4975800000002</v>
      </c>
      <c r="S15" s="182">
        <v>29692.09244</v>
      </c>
      <c r="T15" s="182">
        <v>4356.1939199999997</v>
      </c>
    </row>
    <row r="16" spans="1:20" s="308" customFormat="1" ht="15" customHeight="1">
      <c r="A16" s="219" t="s">
        <v>702</v>
      </c>
      <c r="B16" s="182">
        <v>89560.123890000003</v>
      </c>
      <c r="C16" s="182">
        <v>56547.74942</v>
      </c>
      <c r="D16" s="182">
        <v>24247.293719999998</v>
      </c>
      <c r="E16" s="182">
        <v>13679.879849999999</v>
      </c>
      <c r="F16" s="182">
        <v>9712.2450399999998</v>
      </c>
      <c r="G16" s="182">
        <v>36377.17308</v>
      </c>
      <c r="H16" s="182">
        <v>13873.134890000001</v>
      </c>
      <c r="I16" s="182">
        <v>17805.146519999998</v>
      </c>
      <c r="J16" s="182">
        <v>20698.738300000001</v>
      </c>
      <c r="K16" s="182">
        <v>23525.05631</v>
      </c>
      <c r="L16" s="182">
        <v>15675.39752</v>
      </c>
      <c r="M16" s="182">
        <v>6854.4277599999996</v>
      </c>
      <c r="N16" s="182">
        <v>38346.763659999997</v>
      </c>
      <c r="O16" s="182">
        <v>15781.443650000001</v>
      </c>
      <c r="P16" s="182">
        <v>4947.3129900000004</v>
      </c>
      <c r="Q16" s="182">
        <v>6899.2836799999995</v>
      </c>
      <c r="R16" s="182">
        <v>14719.86126</v>
      </c>
      <c r="S16" s="182">
        <v>31370.64993</v>
      </c>
      <c r="T16" s="182">
        <v>6365.3929800000005</v>
      </c>
    </row>
    <row r="17" spans="1:20" s="308" customFormat="1" ht="15" customHeight="1">
      <c r="A17" s="219" t="s">
        <v>703</v>
      </c>
      <c r="B17" s="182">
        <v>258364.70671999999</v>
      </c>
      <c r="C17" s="182">
        <v>121766.06714</v>
      </c>
      <c r="D17" s="182">
        <v>45143.95192</v>
      </c>
      <c r="E17" s="182">
        <v>21138.285600000003</v>
      </c>
      <c r="F17" s="182">
        <v>13517.581920000001</v>
      </c>
      <c r="G17" s="182">
        <v>44378.943869999996</v>
      </c>
      <c r="H17" s="182">
        <v>30615.06381</v>
      </c>
      <c r="I17" s="182">
        <v>28945.280200000001</v>
      </c>
      <c r="J17" s="182">
        <v>23830.439979999999</v>
      </c>
      <c r="K17" s="182">
        <v>22407.752769999999</v>
      </c>
      <c r="L17" s="182">
        <v>26574.371030000002</v>
      </c>
      <c r="M17" s="182">
        <v>4854.4888200000005</v>
      </c>
      <c r="N17" s="182">
        <v>54644.950819999998</v>
      </c>
      <c r="O17" s="182">
        <v>38845.716079999998</v>
      </c>
      <c r="P17" s="182">
        <v>16404.778849999999</v>
      </c>
      <c r="Q17" s="182">
        <v>11647.51108</v>
      </c>
      <c r="R17" s="182">
        <v>23081.309390000002</v>
      </c>
      <c r="S17" s="182">
        <v>34121.44311</v>
      </c>
      <c r="T17" s="182">
        <v>8307.5364900000004</v>
      </c>
    </row>
    <row r="18" spans="1:20" s="308" customFormat="1" ht="15" customHeight="1">
      <c r="A18" s="219" t="s">
        <v>704</v>
      </c>
      <c r="B18" s="182">
        <v>168929.28783000002</v>
      </c>
      <c r="C18" s="182">
        <v>109262.48591</v>
      </c>
      <c r="D18" s="182">
        <v>13985.800650000001</v>
      </c>
      <c r="E18" s="182">
        <v>10190.99697</v>
      </c>
      <c r="F18" s="182">
        <v>9889.6359300000004</v>
      </c>
      <c r="G18" s="182">
        <v>35847.848749999997</v>
      </c>
      <c r="H18" s="182">
        <v>17778.535219999998</v>
      </c>
      <c r="I18" s="182">
        <v>18622.16245</v>
      </c>
      <c r="J18" s="182">
        <v>23972.058570000001</v>
      </c>
      <c r="K18" s="182">
        <v>22614.922780000001</v>
      </c>
      <c r="L18" s="182">
        <v>17688.862670000002</v>
      </c>
      <c r="M18" s="182">
        <v>4286.5133299999998</v>
      </c>
      <c r="N18" s="182">
        <v>39116.945890000003</v>
      </c>
      <c r="O18" s="182">
        <v>17932.393090000001</v>
      </c>
      <c r="P18" s="182">
        <v>9690.2995500000015</v>
      </c>
      <c r="Q18" s="182">
        <v>23259.808239999998</v>
      </c>
      <c r="R18" s="182">
        <v>17316.708699999999</v>
      </c>
      <c r="S18" s="182">
        <v>16992.842140000001</v>
      </c>
      <c r="T18" s="182">
        <v>14076.07619</v>
      </c>
    </row>
    <row r="19" spans="1:20" s="308" customFormat="1" ht="15" customHeight="1">
      <c r="A19" s="219" t="s">
        <v>705</v>
      </c>
      <c r="B19" s="182">
        <v>8046.5006199999998</v>
      </c>
      <c r="C19" s="182">
        <v>7339.8945199999998</v>
      </c>
      <c r="D19" s="182">
        <v>351.46997999999996</v>
      </c>
      <c r="E19" s="182">
        <v>288.46170000000001</v>
      </c>
      <c r="F19" s="182">
        <v>295.73611</v>
      </c>
      <c r="G19" s="182">
        <v>1091.15743</v>
      </c>
      <c r="H19" s="182">
        <v>442.81148999999999</v>
      </c>
      <c r="I19" s="182">
        <v>573.96379000000002</v>
      </c>
      <c r="J19" s="182">
        <v>1617.3988700000002</v>
      </c>
      <c r="K19" s="182">
        <v>691.35395999999992</v>
      </c>
      <c r="L19" s="182">
        <v>926.50788999999997</v>
      </c>
      <c r="M19" s="182">
        <v>261.05326000000002</v>
      </c>
      <c r="N19" s="182">
        <v>1655.89843</v>
      </c>
      <c r="O19" s="182">
        <v>351.20085999999998</v>
      </c>
      <c r="P19" s="182">
        <v>254.95779999999999</v>
      </c>
      <c r="Q19" s="182">
        <v>1082.6192800000001</v>
      </c>
      <c r="R19" s="182">
        <v>922.64585999999997</v>
      </c>
      <c r="S19" s="182">
        <v>587.71190999999999</v>
      </c>
      <c r="T19" s="182">
        <v>668.26224000000002</v>
      </c>
    </row>
    <row r="20" spans="1:20" s="308" customFormat="1" ht="15" customHeight="1">
      <c r="A20" s="219" t="s">
        <v>706</v>
      </c>
      <c r="B20" s="182">
        <v>7983.3940899999998</v>
      </c>
      <c r="C20" s="182">
        <v>2436.9554500000004</v>
      </c>
      <c r="D20" s="182">
        <v>110.19616000000001</v>
      </c>
      <c r="E20" s="182">
        <v>86.545339999999996</v>
      </c>
      <c r="F20" s="182">
        <v>80.060520000000011</v>
      </c>
      <c r="G20" s="182">
        <v>385.93894</v>
      </c>
      <c r="H20" s="182">
        <v>158.10124999999999</v>
      </c>
      <c r="I20" s="182">
        <v>166.90710000000001</v>
      </c>
      <c r="J20" s="182">
        <v>386.11955999999998</v>
      </c>
      <c r="K20" s="182">
        <v>266.31417999999996</v>
      </c>
      <c r="L20" s="182">
        <v>297.57370000000003</v>
      </c>
      <c r="M20" s="182">
        <v>78.562020000000004</v>
      </c>
      <c r="N20" s="182">
        <v>599.86612000000002</v>
      </c>
      <c r="O20" s="182">
        <v>96.431970000000007</v>
      </c>
      <c r="P20" s="182">
        <v>41.106430000000003</v>
      </c>
      <c r="Q20" s="182">
        <v>341.41663</v>
      </c>
      <c r="R20" s="182">
        <v>246.01847000000001</v>
      </c>
      <c r="S20" s="182">
        <v>133.85445000000001</v>
      </c>
      <c r="T20" s="182">
        <v>225.79148000000001</v>
      </c>
    </row>
    <row r="21" spans="1:20" s="308" customFormat="1" ht="15" customHeight="1">
      <c r="A21" s="351" t="s">
        <v>586</v>
      </c>
      <c r="B21" s="318">
        <v>1178823.3681400002</v>
      </c>
      <c r="C21" s="318">
        <v>762212.21985000011</v>
      </c>
      <c r="D21" s="318">
        <v>348432.22703000001</v>
      </c>
      <c r="E21" s="318">
        <v>87203.611780000007</v>
      </c>
      <c r="F21" s="318">
        <v>186475.67213000002</v>
      </c>
      <c r="G21" s="318">
        <v>337691.42765000003</v>
      </c>
      <c r="H21" s="318">
        <v>181537.93010999996</v>
      </c>
      <c r="I21" s="318">
        <v>177490.36068000001</v>
      </c>
      <c r="J21" s="318">
        <v>156491.06219</v>
      </c>
      <c r="K21" s="318">
        <v>127228.24731999999</v>
      </c>
      <c r="L21" s="318">
        <v>97453.243469999987</v>
      </c>
      <c r="M21" s="318">
        <v>62204.587419999989</v>
      </c>
      <c r="N21" s="318">
        <v>245855.07567999998</v>
      </c>
      <c r="O21" s="318">
        <v>125175.72312000001</v>
      </c>
      <c r="P21" s="318">
        <v>70490.246939999997</v>
      </c>
      <c r="Q21" s="318">
        <v>55201.756879999994</v>
      </c>
      <c r="R21" s="318">
        <v>90501.239180000004</v>
      </c>
      <c r="S21" s="318">
        <v>166447.59358000002</v>
      </c>
      <c r="T21" s="318">
        <v>57274.383090000003</v>
      </c>
    </row>
    <row r="22" spans="1:20" s="308" customFormat="1" ht="15" customHeight="1">
      <c r="A22" s="219" t="s">
        <v>665</v>
      </c>
      <c r="B22" s="191">
        <v>0.16955806788882158</v>
      </c>
      <c r="C22" s="191">
        <v>0.10963409346298854</v>
      </c>
      <c r="D22" s="191">
        <v>5.011734310851361E-2</v>
      </c>
      <c r="E22" s="191">
        <v>1.2543080096616858E-2</v>
      </c>
      <c r="F22" s="191">
        <v>2.6822046058114016E-2</v>
      </c>
      <c r="G22" s="191">
        <v>4.8572421927210764E-2</v>
      </c>
      <c r="H22" s="191">
        <v>2.6111817520682083E-2</v>
      </c>
      <c r="I22" s="191">
        <v>2.5529628474600038E-2</v>
      </c>
      <c r="J22" s="191">
        <v>2.2509158593176561E-2</v>
      </c>
      <c r="K22" s="191">
        <v>1.8300091752082002E-2</v>
      </c>
      <c r="L22" s="191">
        <v>1.4017353336271566E-2</v>
      </c>
      <c r="M22" s="191">
        <v>8.9473028290900595E-3</v>
      </c>
      <c r="N22" s="191">
        <v>3.5362983751107642E-2</v>
      </c>
      <c r="O22" s="191">
        <v>1.8004863436243496E-2</v>
      </c>
      <c r="P22" s="191">
        <v>1.0139084785035279E-2</v>
      </c>
      <c r="Q22" s="191">
        <v>7.9400387654426415E-3</v>
      </c>
      <c r="R22" s="191">
        <v>1.3017399952901581E-2</v>
      </c>
      <c r="S22" s="191">
        <v>2.3941273251733539E-2</v>
      </c>
      <c r="T22" s="191">
        <v>8.2381584881436216E-3</v>
      </c>
    </row>
    <row r="23" spans="1:20" s="192" customFormat="1" ht="30" customHeight="1">
      <c r="A23" s="186" t="s">
        <v>707</v>
      </c>
      <c r="B23" s="187" t="s">
        <v>101</v>
      </c>
      <c r="C23" s="187" t="s">
        <v>102</v>
      </c>
      <c r="D23" s="187" t="s">
        <v>103</v>
      </c>
      <c r="E23" s="187" t="s">
        <v>104</v>
      </c>
      <c r="F23" s="187" t="s">
        <v>105</v>
      </c>
      <c r="G23" s="187" t="s">
        <v>106</v>
      </c>
      <c r="H23" s="187" t="s">
        <v>107</v>
      </c>
      <c r="I23" s="187" t="s">
        <v>108</v>
      </c>
      <c r="J23" s="187" t="s">
        <v>109</v>
      </c>
      <c r="K23" s="187" t="s">
        <v>110</v>
      </c>
      <c r="L23" s="187" t="s">
        <v>111</v>
      </c>
      <c r="M23" s="187" t="s">
        <v>112</v>
      </c>
      <c r="N23" s="187" t="s">
        <v>113</v>
      </c>
      <c r="O23" s="187" t="s">
        <v>114</v>
      </c>
      <c r="P23" s="187" t="s">
        <v>115</v>
      </c>
      <c r="Q23" s="187" t="s">
        <v>116</v>
      </c>
      <c r="R23" s="187" t="s">
        <v>117</v>
      </c>
      <c r="S23" s="187" t="s">
        <v>118</v>
      </c>
      <c r="T23" s="187" t="s">
        <v>119</v>
      </c>
    </row>
    <row r="24" spans="1:20" ht="15" customHeight="1">
      <c r="A24" s="219" t="s">
        <v>693</v>
      </c>
      <c r="B24" s="182">
        <v>1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0</v>
      </c>
    </row>
    <row r="25" spans="1:20" ht="15" customHeight="1">
      <c r="A25" s="219" t="s">
        <v>694</v>
      </c>
      <c r="B25" s="182">
        <v>1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  <c r="R25" s="182">
        <v>0</v>
      </c>
      <c r="S25" s="182">
        <v>0</v>
      </c>
      <c r="T25" s="182">
        <v>0</v>
      </c>
    </row>
    <row r="26" spans="1:20" ht="15" customHeight="1">
      <c r="A26" s="219" t="s">
        <v>695</v>
      </c>
      <c r="B26" s="182">
        <v>9</v>
      </c>
      <c r="C26" s="182">
        <v>0</v>
      </c>
      <c r="D26" s="182">
        <v>0</v>
      </c>
      <c r="E26" s="182">
        <v>0</v>
      </c>
      <c r="F26" s="182">
        <v>1</v>
      </c>
      <c r="G26" s="182">
        <v>0</v>
      </c>
      <c r="H26" s="182">
        <v>0</v>
      </c>
      <c r="I26" s="182">
        <v>0</v>
      </c>
      <c r="J26" s="182">
        <v>0</v>
      </c>
      <c r="K26" s="182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  <c r="R26" s="182">
        <v>0</v>
      </c>
      <c r="S26" s="182">
        <v>0</v>
      </c>
      <c r="T26" s="182">
        <v>0</v>
      </c>
    </row>
    <row r="27" spans="1:20" ht="15" customHeight="1">
      <c r="A27" s="219" t="s">
        <v>696</v>
      </c>
      <c r="B27" s="182">
        <v>44</v>
      </c>
      <c r="C27" s="182">
        <v>28</v>
      </c>
      <c r="D27" s="182">
        <v>9</v>
      </c>
      <c r="E27" s="182">
        <v>3</v>
      </c>
      <c r="F27" s="182">
        <v>5</v>
      </c>
      <c r="G27" s="182">
        <v>1</v>
      </c>
      <c r="H27" s="182">
        <v>0</v>
      </c>
      <c r="I27" s="182">
        <v>2</v>
      </c>
      <c r="J27" s="182">
        <v>0</v>
      </c>
      <c r="K27" s="182">
        <v>0</v>
      </c>
      <c r="L27" s="182">
        <v>0</v>
      </c>
      <c r="M27" s="182">
        <v>1</v>
      </c>
      <c r="N27" s="182">
        <v>1</v>
      </c>
      <c r="O27" s="182">
        <v>0</v>
      </c>
      <c r="P27" s="182">
        <v>0</v>
      </c>
      <c r="Q27" s="182">
        <v>0</v>
      </c>
      <c r="R27" s="182">
        <v>0</v>
      </c>
      <c r="S27" s="182">
        <v>0</v>
      </c>
      <c r="T27" s="182">
        <v>0</v>
      </c>
    </row>
    <row r="28" spans="1:20" ht="15" customHeight="1">
      <c r="A28" s="219" t="s">
        <v>697</v>
      </c>
      <c r="B28" s="182">
        <v>103</v>
      </c>
      <c r="C28" s="182">
        <v>103</v>
      </c>
      <c r="D28" s="182">
        <v>43</v>
      </c>
      <c r="E28" s="182">
        <v>5</v>
      </c>
      <c r="F28" s="182">
        <v>38</v>
      </c>
      <c r="G28" s="182">
        <v>77</v>
      </c>
      <c r="H28" s="182">
        <v>31</v>
      </c>
      <c r="I28" s="182">
        <v>26</v>
      </c>
      <c r="J28" s="182">
        <v>15</v>
      </c>
      <c r="K28" s="182">
        <v>0</v>
      </c>
      <c r="L28" s="182">
        <v>5</v>
      </c>
      <c r="M28" s="182">
        <v>7</v>
      </c>
      <c r="N28" s="182">
        <v>10</v>
      </c>
      <c r="O28" s="182">
        <v>1</v>
      </c>
      <c r="P28" s="182">
        <v>2</v>
      </c>
      <c r="Q28" s="182">
        <v>0</v>
      </c>
      <c r="R28" s="182">
        <v>0</v>
      </c>
      <c r="S28" s="182">
        <v>0</v>
      </c>
      <c r="T28" s="182">
        <v>0</v>
      </c>
    </row>
    <row r="29" spans="1:20" ht="15" customHeight="1">
      <c r="A29" s="219" t="s">
        <v>698</v>
      </c>
      <c r="B29" s="182">
        <v>233</v>
      </c>
      <c r="C29" s="182">
        <v>263</v>
      </c>
      <c r="D29" s="182">
        <v>184</v>
      </c>
      <c r="E29" s="182">
        <v>26</v>
      </c>
      <c r="F29" s="182">
        <v>102</v>
      </c>
      <c r="G29" s="182">
        <v>154</v>
      </c>
      <c r="H29" s="182">
        <v>78</v>
      </c>
      <c r="I29" s="182">
        <v>67</v>
      </c>
      <c r="J29" s="182">
        <v>65</v>
      </c>
      <c r="K29" s="182">
        <v>23</v>
      </c>
      <c r="L29" s="182">
        <v>15</v>
      </c>
      <c r="M29" s="182">
        <v>31</v>
      </c>
      <c r="N29" s="182">
        <v>41</v>
      </c>
      <c r="O29" s="182">
        <v>31</v>
      </c>
      <c r="P29" s="182">
        <v>26</v>
      </c>
      <c r="Q29" s="182">
        <v>1</v>
      </c>
      <c r="R29" s="182">
        <v>13</v>
      </c>
      <c r="S29" s="182">
        <v>9</v>
      </c>
      <c r="T29" s="182">
        <v>14</v>
      </c>
    </row>
    <row r="30" spans="1:20" ht="15" customHeight="1">
      <c r="A30" s="219" t="s">
        <v>699</v>
      </c>
      <c r="B30" s="182">
        <v>385</v>
      </c>
      <c r="C30" s="182">
        <v>369</v>
      </c>
      <c r="D30" s="182">
        <v>223</v>
      </c>
      <c r="E30" s="182">
        <v>30</v>
      </c>
      <c r="F30" s="182">
        <v>131</v>
      </c>
      <c r="G30" s="182">
        <v>147</v>
      </c>
      <c r="H30" s="182">
        <v>92</v>
      </c>
      <c r="I30" s="182">
        <v>96</v>
      </c>
      <c r="J30" s="182">
        <v>85</v>
      </c>
      <c r="K30" s="182">
        <v>50</v>
      </c>
      <c r="L30" s="182">
        <v>38</v>
      </c>
      <c r="M30" s="182">
        <v>39</v>
      </c>
      <c r="N30" s="182">
        <v>110</v>
      </c>
      <c r="O30" s="182">
        <v>62</v>
      </c>
      <c r="P30" s="182">
        <v>52</v>
      </c>
      <c r="Q30" s="182">
        <v>8</v>
      </c>
      <c r="R30" s="182">
        <v>56</v>
      </c>
      <c r="S30" s="182">
        <v>47</v>
      </c>
      <c r="T30" s="182">
        <v>38</v>
      </c>
    </row>
    <row r="31" spans="1:20" ht="15" customHeight="1">
      <c r="A31" s="219" t="s">
        <v>700</v>
      </c>
      <c r="B31" s="182">
        <v>605</v>
      </c>
      <c r="C31" s="182">
        <v>349</v>
      </c>
      <c r="D31" s="182">
        <v>220</v>
      </c>
      <c r="E31" s="182">
        <v>27</v>
      </c>
      <c r="F31" s="182">
        <v>87</v>
      </c>
      <c r="G31" s="182">
        <v>126</v>
      </c>
      <c r="H31" s="182">
        <v>114</v>
      </c>
      <c r="I31" s="182">
        <v>96</v>
      </c>
      <c r="J31" s="182">
        <v>74</v>
      </c>
      <c r="K31" s="182">
        <v>112</v>
      </c>
      <c r="L31" s="182">
        <v>49</v>
      </c>
      <c r="M31" s="182">
        <v>56</v>
      </c>
      <c r="N31" s="182">
        <v>175</v>
      </c>
      <c r="O31" s="182">
        <v>72</v>
      </c>
      <c r="P31" s="182">
        <v>52</v>
      </c>
      <c r="Q31" s="182">
        <v>30</v>
      </c>
      <c r="R31" s="182">
        <v>53</v>
      </c>
      <c r="S31" s="182">
        <v>232</v>
      </c>
      <c r="T31" s="182">
        <v>45</v>
      </c>
    </row>
    <row r="32" spans="1:20" ht="15" customHeight="1">
      <c r="A32" s="219" t="s">
        <v>701</v>
      </c>
      <c r="B32" s="182">
        <v>606</v>
      </c>
      <c r="C32" s="182">
        <v>330</v>
      </c>
      <c r="D32" s="182">
        <v>264</v>
      </c>
      <c r="E32" s="182">
        <v>42</v>
      </c>
      <c r="F32" s="182">
        <v>67</v>
      </c>
      <c r="G32" s="182">
        <v>95</v>
      </c>
      <c r="H32" s="182">
        <v>84</v>
      </c>
      <c r="I32" s="182">
        <v>93</v>
      </c>
      <c r="J32" s="182">
        <v>55</v>
      </c>
      <c r="K32" s="182">
        <v>132</v>
      </c>
      <c r="L32" s="182">
        <v>51</v>
      </c>
      <c r="M32" s="182">
        <v>44</v>
      </c>
      <c r="N32" s="182">
        <v>213</v>
      </c>
      <c r="O32" s="182">
        <v>77</v>
      </c>
      <c r="P32" s="182">
        <v>31</v>
      </c>
      <c r="Q32" s="182">
        <v>39</v>
      </c>
      <c r="R32" s="182">
        <v>44</v>
      </c>
      <c r="S32" s="182">
        <v>247</v>
      </c>
      <c r="T32" s="182">
        <v>36</v>
      </c>
    </row>
    <row r="33" spans="1:20" ht="15" customHeight="1">
      <c r="A33" s="219" t="s">
        <v>702</v>
      </c>
      <c r="B33" s="182">
        <v>1047</v>
      </c>
      <c r="C33" s="182">
        <v>677</v>
      </c>
      <c r="D33" s="182">
        <v>289</v>
      </c>
      <c r="E33" s="182">
        <v>164</v>
      </c>
      <c r="F33" s="182">
        <v>115</v>
      </c>
      <c r="G33" s="182">
        <v>428</v>
      </c>
      <c r="H33" s="182">
        <v>165</v>
      </c>
      <c r="I33" s="182">
        <v>212</v>
      </c>
      <c r="J33" s="182">
        <v>243</v>
      </c>
      <c r="K33" s="182">
        <v>275</v>
      </c>
      <c r="L33" s="182">
        <v>193</v>
      </c>
      <c r="M33" s="182">
        <v>81</v>
      </c>
      <c r="N33" s="182">
        <v>460</v>
      </c>
      <c r="O33" s="182">
        <v>193</v>
      </c>
      <c r="P33" s="182">
        <v>62</v>
      </c>
      <c r="Q33" s="182">
        <v>83</v>
      </c>
      <c r="R33" s="182">
        <v>177</v>
      </c>
      <c r="S33" s="182">
        <v>370</v>
      </c>
      <c r="T33" s="182">
        <v>76</v>
      </c>
    </row>
    <row r="34" spans="1:20" ht="15" customHeight="1">
      <c r="A34" s="219" t="s">
        <v>703</v>
      </c>
      <c r="B34" s="182">
        <v>5062</v>
      </c>
      <c r="C34" s="182">
        <v>2473</v>
      </c>
      <c r="D34" s="182">
        <v>873</v>
      </c>
      <c r="E34" s="182">
        <v>417</v>
      </c>
      <c r="F34" s="182">
        <v>278</v>
      </c>
      <c r="G34" s="182">
        <v>868</v>
      </c>
      <c r="H34" s="182">
        <v>636</v>
      </c>
      <c r="I34" s="182">
        <v>597</v>
      </c>
      <c r="J34" s="182">
        <v>484</v>
      </c>
      <c r="K34" s="182">
        <v>449</v>
      </c>
      <c r="L34" s="182">
        <v>549</v>
      </c>
      <c r="M34" s="182">
        <v>99</v>
      </c>
      <c r="N34" s="182">
        <v>1132</v>
      </c>
      <c r="O34" s="182">
        <v>782</v>
      </c>
      <c r="P34" s="182">
        <v>328</v>
      </c>
      <c r="Q34" s="182">
        <v>241</v>
      </c>
      <c r="R34" s="182">
        <v>462</v>
      </c>
      <c r="S34" s="182">
        <v>671</v>
      </c>
      <c r="T34" s="182">
        <v>168</v>
      </c>
    </row>
    <row r="35" spans="1:20" ht="15" customHeight="1">
      <c r="A35" s="219" t="s">
        <v>704</v>
      </c>
      <c r="B35" s="182">
        <v>7926</v>
      </c>
      <c r="C35" s="182">
        <v>6405</v>
      </c>
      <c r="D35" s="182">
        <v>657</v>
      </c>
      <c r="E35" s="182">
        <v>472</v>
      </c>
      <c r="F35" s="182">
        <v>488</v>
      </c>
      <c r="G35" s="182">
        <v>1745</v>
      </c>
      <c r="H35" s="182">
        <v>841</v>
      </c>
      <c r="I35" s="182">
        <v>913</v>
      </c>
      <c r="J35" s="182">
        <v>1286</v>
      </c>
      <c r="K35" s="182">
        <v>1123</v>
      </c>
      <c r="L35" s="182">
        <v>938</v>
      </c>
      <c r="M35" s="182">
        <v>230</v>
      </c>
      <c r="N35" s="182">
        <v>2092</v>
      </c>
      <c r="O35" s="182">
        <v>880</v>
      </c>
      <c r="P35" s="182">
        <v>475</v>
      </c>
      <c r="Q35" s="182">
        <v>1338</v>
      </c>
      <c r="R35" s="182">
        <v>922</v>
      </c>
      <c r="S35" s="182">
        <v>864</v>
      </c>
      <c r="T35" s="182">
        <v>781</v>
      </c>
    </row>
    <row r="36" spans="1:20" ht="15" customHeight="1">
      <c r="A36" s="219" t="s">
        <v>705</v>
      </c>
      <c r="B36" s="182">
        <v>1098</v>
      </c>
      <c r="C36" s="182">
        <v>1407</v>
      </c>
      <c r="D36" s="182">
        <v>68</v>
      </c>
      <c r="E36" s="182">
        <v>56</v>
      </c>
      <c r="F36" s="182">
        <v>57</v>
      </c>
      <c r="G36" s="182">
        <v>210</v>
      </c>
      <c r="H36" s="182">
        <v>89</v>
      </c>
      <c r="I36" s="182">
        <v>112</v>
      </c>
      <c r="J36" s="182">
        <v>301</v>
      </c>
      <c r="K36" s="182">
        <v>141</v>
      </c>
      <c r="L36" s="182">
        <v>176</v>
      </c>
      <c r="M36" s="182">
        <v>53</v>
      </c>
      <c r="N36" s="182">
        <v>324</v>
      </c>
      <c r="O36" s="182">
        <v>69</v>
      </c>
      <c r="P36" s="182">
        <v>48</v>
      </c>
      <c r="Q36" s="182">
        <v>208</v>
      </c>
      <c r="R36" s="182">
        <v>177</v>
      </c>
      <c r="S36" s="182">
        <v>114</v>
      </c>
      <c r="T36" s="182">
        <v>129</v>
      </c>
    </row>
    <row r="37" spans="1:20" ht="15" customHeight="1">
      <c r="A37" s="219" t="s">
        <v>706</v>
      </c>
      <c r="B37" s="182">
        <v>1330</v>
      </c>
      <c r="C37" s="182">
        <v>1227</v>
      </c>
      <c r="D37" s="182">
        <v>55</v>
      </c>
      <c r="E37" s="182">
        <v>44</v>
      </c>
      <c r="F37" s="182">
        <v>34</v>
      </c>
      <c r="G37" s="182">
        <v>193</v>
      </c>
      <c r="H37" s="182">
        <v>84</v>
      </c>
      <c r="I37" s="182">
        <v>85</v>
      </c>
      <c r="J37" s="182">
        <v>199</v>
      </c>
      <c r="K37" s="182">
        <v>131</v>
      </c>
      <c r="L37" s="182">
        <v>160</v>
      </c>
      <c r="M37" s="182">
        <v>36</v>
      </c>
      <c r="N37" s="182">
        <v>310</v>
      </c>
      <c r="O37" s="182">
        <v>40</v>
      </c>
      <c r="P37" s="182">
        <v>18</v>
      </c>
      <c r="Q37" s="182">
        <v>171</v>
      </c>
      <c r="R37" s="182">
        <v>130</v>
      </c>
      <c r="S37" s="182">
        <v>71</v>
      </c>
      <c r="T37" s="182">
        <v>106</v>
      </c>
    </row>
    <row r="38" spans="1:20" ht="15" customHeight="1">
      <c r="A38" s="351" t="s">
        <v>740</v>
      </c>
      <c r="B38" s="318">
        <v>18450</v>
      </c>
      <c r="C38" s="318">
        <v>13631</v>
      </c>
      <c r="D38" s="318">
        <v>2885</v>
      </c>
      <c r="E38" s="318">
        <v>1286</v>
      </c>
      <c r="F38" s="318">
        <v>1403</v>
      </c>
      <c r="G38" s="318">
        <v>4044</v>
      </c>
      <c r="H38" s="318">
        <v>2214</v>
      </c>
      <c r="I38" s="318">
        <v>2299</v>
      </c>
      <c r="J38" s="318">
        <v>2807</v>
      </c>
      <c r="K38" s="318">
        <v>2436</v>
      </c>
      <c r="L38" s="318">
        <v>2174</v>
      </c>
      <c r="M38" s="318">
        <v>677</v>
      </c>
      <c r="N38" s="318">
        <v>4868</v>
      </c>
      <c r="O38" s="318">
        <v>2207</v>
      </c>
      <c r="P38" s="318">
        <v>1094</v>
      </c>
      <c r="Q38" s="318">
        <v>2119</v>
      </c>
      <c r="R38" s="318">
        <v>2034</v>
      </c>
      <c r="S38" s="318">
        <v>2625</v>
      </c>
      <c r="T38" s="318">
        <v>1393</v>
      </c>
    </row>
    <row r="39" spans="1:20" ht="15" customHeight="1">
      <c r="A39" s="219" t="s">
        <v>665</v>
      </c>
      <c r="B39" s="191">
        <v>0.15988699585767024</v>
      </c>
      <c r="C39" s="191">
        <v>0.11812572577430369</v>
      </c>
      <c r="D39" s="191">
        <v>2.5001299894275266E-2</v>
      </c>
      <c r="E39" s="191">
        <v>1.1144426919943844E-2</v>
      </c>
      <c r="F39" s="191">
        <v>1.2158344454651021E-2</v>
      </c>
      <c r="G39" s="191">
        <v>3.5045149661160895E-2</v>
      </c>
      <c r="H39" s="191">
        <v>1.9186439502920431E-2</v>
      </c>
      <c r="I39" s="191">
        <v>1.9923046258904276E-2</v>
      </c>
      <c r="J39" s="191">
        <v>2.4325354871137149E-2</v>
      </c>
      <c r="K39" s="191">
        <v>2.1110283030313533E-2</v>
      </c>
      <c r="L39" s="191">
        <v>1.8839801029516268E-2</v>
      </c>
      <c r="M39" s="191">
        <v>5.8668561623654606E-3</v>
      </c>
      <c r="N39" s="191">
        <v>4.218590221328665E-2</v>
      </c>
      <c r="O39" s="191">
        <v>1.9125777770074702E-2</v>
      </c>
      <c r="P39" s="191">
        <v>9.4805622476038607E-3</v>
      </c>
      <c r="Q39" s="191">
        <v>1.8363173128585542E-2</v>
      </c>
      <c r="R39" s="191">
        <v>1.7626566372601696E-2</v>
      </c>
      <c r="S39" s="191">
        <v>2.2748149817148205E-2</v>
      </c>
      <c r="T39" s="191">
        <v>1.2071684836299982E-2</v>
      </c>
    </row>
    <row r="40" spans="1:20" ht="15" customHeight="1" thickBot="1">
      <c r="A40" s="197"/>
      <c r="B40" s="198"/>
      <c r="C40" s="198"/>
      <c r="D40" s="198"/>
      <c r="E40" s="199"/>
      <c r="F40" s="199"/>
      <c r="G40" s="199"/>
      <c r="H40" s="199"/>
      <c r="I40" s="199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</row>
    <row r="41" spans="1:20" ht="15" customHeight="1" thickTop="1">
      <c r="A41" s="202"/>
      <c r="B41" s="201"/>
      <c r="C41" s="201"/>
      <c r="D41" s="201"/>
      <c r="E41" s="191"/>
      <c r="F41" s="191"/>
      <c r="G41" s="191"/>
      <c r="H41" s="191"/>
      <c r="I41" s="191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</row>
    <row r="42" spans="1:20" ht="15" customHeight="1">
      <c r="A42" s="159"/>
      <c r="B42" s="159"/>
      <c r="C42" s="159"/>
      <c r="D42" s="159"/>
      <c r="E42" s="182"/>
      <c r="F42" s="182"/>
      <c r="G42" s="182"/>
      <c r="H42" s="182"/>
      <c r="I42" s="182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</row>
  </sheetData>
  <mergeCells count="4">
    <mergeCell ref="A1:T1"/>
    <mergeCell ref="A2:T2"/>
    <mergeCell ref="A3:T3"/>
    <mergeCell ref="A4:T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U42"/>
  <sheetViews>
    <sheetView zoomScaleNormal="100" workbookViewId="0">
      <selection sqref="A1:U1"/>
    </sheetView>
  </sheetViews>
  <sheetFormatPr defaultColWidth="9.140625" defaultRowHeight="12.75"/>
  <cols>
    <col min="1" max="1" width="53.7109375" style="184" customWidth="1"/>
    <col min="2" max="21" width="15.7109375" style="183" customWidth="1"/>
    <col min="22" max="256" width="9.140625" style="183"/>
    <col min="257" max="257" width="53.7109375" style="183" customWidth="1"/>
    <col min="258" max="277" width="15.7109375" style="183" customWidth="1"/>
    <col min="278" max="512" width="9.140625" style="183"/>
    <col min="513" max="513" width="53.7109375" style="183" customWidth="1"/>
    <col min="514" max="533" width="15.7109375" style="183" customWidth="1"/>
    <col min="534" max="768" width="9.140625" style="183"/>
    <col min="769" max="769" width="53.7109375" style="183" customWidth="1"/>
    <col min="770" max="789" width="15.7109375" style="183" customWidth="1"/>
    <col min="790" max="1024" width="9.140625" style="183"/>
    <col min="1025" max="1025" width="53.7109375" style="183" customWidth="1"/>
    <col min="1026" max="1045" width="15.7109375" style="183" customWidth="1"/>
    <col min="1046" max="1280" width="9.140625" style="183"/>
    <col min="1281" max="1281" width="53.7109375" style="183" customWidth="1"/>
    <col min="1282" max="1301" width="15.7109375" style="183" customWidth="1"/>
    <col min="1302" max="1536" width="9.140625" style="183"/>
    <col min="1537" max="1537" width="53.7109375" style="183" customWidth="1"/>
    <col min="1538" max="1557" width="15.7109375" style="183" customWidth="1"/>
    <col min="1558" max="1792" width="9.140625" style="183"/>
    <col min="1793" max="1793" width="53.7109375" style="183" customWidth="1"/>
    <col min="1794" max="1813" width="15.7109375" style="183" customWidth="1"/>
    <col min="1814" max="2048" width="9.140625" style="183"/>
    <col min="2049" max="2049" width="53.7109375" style="183" customWidth="1"/>
    <col min="2050" max="2069" width="15.7109375" style="183" customWidth="1"/>
    <col min="2070" max="2304" width="9.140625" style="183"/>
    <col min="2305" max="2305" width="53.7109375" style="183" customWidth="1"/>
    <col min="2306" max="2325" width="15.7109375" style="183" customWidth="1"/>
    <col min="2326" max="2560" width="9.140625" style="183"/>
    <col min="2561" max="2561" width="53.7109375" style="183" customWidth="1"/>
    <col min="2562" max="2581" width="15.7109375" style="183" customWidth="1"/>
    <col min="2582" max="2816" width="9.140625" style="183"/>
    <col min="2817" max="2817" width="53.7109375" style="183" customWidth="1"/>
    <col min="2818" max="2837" width="15.7109375" style="183" customWidth="1"/>
    <col min="2838" max="3072" width="9.140625" style="183"/>
    <col min="3073" max="3073" width="53.7109375" style="183" customWidth="1"/>
    <col min="3074" max="3093" width="15.7109375" style="183" customWidth="1"/>
    <col min="3094" max="3328" width="9.140625" style="183"/>
    <col min="3329" max="3329" width="53.7109375" style="183" customWidth="1"/>
    <col min="3330" max="3349" width="15.7109375" style="183" customWidth="1"/>
    <col min="3350" max="3584" width="9.140625" style="183"/>
    <col min="3585" max="3585" width="53.7109375" style="183" customWidth="1"/>
    <col min="3586" max="3605" width="15.7109375" style="183" customWidth="1"/>
    <col min="3606" max="3840" width="9.140625" style="183"/>
    <col min="3841" max="3841" width="53.7109375" style="183" customWidth="1"/>
    <col min="3842" max="3861" width="15.7109375" style="183" customWidth="1"/>
    <col min="3862" max="4096" width="9.140625" style="183"/>
    <col min="4097" max="4097" width="53.7109375" style="183" customWidth="1"/>
    <col min="4098" max="4117" width="15.7109375" style="183" customWidth="1"/>
    <col min="4118" max="4352" width="9.140625" style="183"/>
    <col min="4353" max="4353" width="53.7109375" style="183" customWidth="1"/>
    <col min="4354" max="4373" width="15.7109375" style="183" customWidth="1"/>
    <col min="4374" max="4608" width="9.140625" style="183"/>
    <col min="4609" max="4609" width="53.7109375" style="183" customWidth="1"/>
    <col min="4610" max="4629" width="15.7109375" style="183" customWidth="1"/>
    <col min="4630" max="4864" width="9.140625" style="183"/>
    <col min="4865" max="4865" width="53.7109375" style="183" customWidth="1"/>
    <col min="4866" max="4885" width="15.7109375" style="183" customWidth="1"/>
    <col min="4886" max="5120" width="9.140625" style="183"/>
    <col min="5121" max="5121" width="53.7109375" style="183" customWidth="1"/>
    <col min="5122" max="5141" width="15.7109375" style="183" customWidth="1"/>
    <col min="5142" max="5376" width="9.140625" style="183"/>
    <col min="5377" max="5377" width="53.7109375" style="183" customWidth="1"/>
    <col min="5378" max="5397" width="15.7109375" style="183" customWidth="1"/>
    <col min="5398" max="5632" width="9.140625" style="183"/>
    <col min="5633" max="5633" width="53.7109375" style="183" customWidth="1"/>
    <col min="5634" max="5653" width="15.7109375" style="183" customWidth="1"/>
    <col min="5654" max="5888" width="9.140625" style="183"/>
    <col min="5889" max="5889" width="53.7109375" style="183" customWidth="1"/>
    <col min="5890" max="5909" width="15.7109375" style="183" customWidth="1"/>
    <col min="5910" max="6144" width="9.140625" style="183"/>
    <col min="6145" max="6145" width="53.7109375" style="183" customWidth="1"/>
    <col min="6146" max="6165" width="15.7109375" style="183" customWidth="1"/>
    <col min="6166" max="6400" width="9.140625" style="183"/>
    <col min="6401" max="6401" width="53.7109375" style="183" customWidth="1"/>
    <col min="6402" max="6421" width="15.7109375" style="183" customWidth="1"/>
    <col min="6422" max="6656" width="9.140625" style="183"/>
    <col min="6657" max="6657" width="53.7109375" style="183" customWidth="1"/>
    <col min="6658" max="6677" width="15.7109375" style="183" customWidth="1"/>
    <col min="6678" max="6912" width="9.140625" style="183"/>
    <col min="6913" max="6913" width="53.7109375" style="183" customWidth="1"/>
    <col min="6914" max="6933" width="15.7109375" style="183" customWidth="1"/>
    <col min="6934" max="7168" width="9.140625" style="183"/>
    <col min="7169" max="7169" width="53.7109375" style="183" customWidth="1"/>
    <col min="7170" max="7189" width="15.7109375" style="183" customWidth="1"/>
    <col min="7190" max="7424" width="9.140625" style="183"/>
    <col min="7425" max="7425" width="53.7109375" style="183" customWidth="1"/>
    <col min="7426" max="7445" width="15.7109375" style="183" customWidth="1"/>
    <col min="7446" max="7680" width="9.140625" style="183"/>
    <col min="7681" max="7681" width="53.7109375" style="183" customWidth="1"/>
    <col min="7682" max="7701" width="15.7109375" style="183" customWidth="1"/>
    <col min="7702" max="7936" width="9.140625" style="183"/>
    <col min="7937" max="7937" width="53.7109375" style="183" customWidth="1"/>
    <col min="7938" max="7957" width="15.7109375" style="183" customWidth="1"/>
    <col min="7958" max="8192" width="9.140625" style="183"/>
    <col min="8193" max="8193" width="53.7109375" style="183" customWidth="1"/>
    <col min="8194" max="8213" width="15.7109375" style="183" customWidth="1"/>
    <col min="8214" max="8448" width="9.140625" style="183"/>
    <col min="8449" max="8449" width="53.7109375" style="183" customWidth="1"/>
    <col min="8450" max="8469" width="15.7109375" style="183" customWidth="1"/>
    <col min="8470" max="8704" width="9.140625" style="183"/>
    <col min="8705" max="8705" width="53.7109375" style="183" customWidth="1"/>
    <col min="8706" max="8725" width="15.7109375" style="183" customWidth="1"/>
    <col min="8726" max="8960" width="9.140625" style="183"/>
    <col min="8961" max="8961" width="53.7109375" style="183" customWidth="1"/>
    <col min="8962" max="8981" width="15.7109375" style="183" customWidth="1"/>
    <col min="8982" max="9216" width="9.140625" style="183"/>
    <col min="9217" max="9217" width="53.7109375" style="183" customWidth="1"/>
    <col min="9218" max="9237" width="15.7109375" style="183" customWidth="1"/>
    <col min="9238" max="9472" width="9.140625" style="183"/>
    <col min="9473" max="9473" width="53.7109375" style="183" customWidth="1"/>
    <col min="9474" max="9493" width="15.7109375" style="183" customWidth="1"/>
    <col min="9494" max="9728" width="9.140625" style="183"/>
    <col min="9729" max="9729" width="53.7109375" style="183" customWidth="1"/>
    <col min="9730" max="9749" width="15.7109375" style="183" customWidth="1"/>
    <col min="9750" max="9984" width="9.140625" style="183"/>
    <col min="9985" max="9985" width="53.7109375" style="183" customWidth="1"/>
    <col min="9986" max="10005" width="15.7109375" style="183" customWidth="1"/>
    <col min="10006" max="10240" width="9.140625" style="183"/>
    <col min="10241" max="10241" width="53.7109375" style="183" customWidth="1"/>
    <col min="10242" max="10261" width="15.7109375" style="183" customWidth="1"/>
    <col min="10262" max="10496" width="9.140625" style="183"/>
    <col min="10497" max="10497" width="53.7109375" style="183" customWidth="1"/>
    <col min="10498" max="10517" width="15.7109375" style="183" customWidth="1"/>
    <col min="10518" max="10752" width="9.140625" style="183"/>
    <col min="10753" max="10753" width="53.7109375" style="183" customWidth="1"/>
    <col min="10754" max="10773" width="15.7109375" style="183" customWidth="1"/>
    <col min="10774" max="11008" width="9.140625" style="183"/>
    <col min="11009" max="11009" width="53.7109375" style="183" customWidth="1"/>
    <col min="11010" max="11029" width="15.7109375" style="183" customWidth="1"/>
    <col min="11030" max="11264" width="9.140625" style="183"/>
    <col min="11265" max="11265" width="53.7109375" style="183" customWidth="1"/>
    <col min="11266" max="11285" width="15.7109375" style="183" customWidth="1"/>
    <col min="11286" max="11520" width="9.140625" style="183"/>
    <col min="11521" max="11521" width="53.7109375" style="183" customWidth="1"/>
    <col min="11522" max="11541" width="15.7109375" style="183" customWidth="1"/>
    <col min="11542" max="11776" width="9.140625" style="183"/>
    <col min="11777" max="11777" width="53.7109375" style="183" customWidth="1"/>
    <col min="11778" max="11797" width="15.7109375" style="183" customWidth="1"/>
    <col min="11798" max="12032" width="9.140625" style="183"/>
    <col min="12033" max="12033" width="53.7109375" style="183" customWidth="1"/>
    <col min="12034" max="12053" width="15.7109375" style="183" customWidth="1"/>
    <col min="12054" max="12288" width="9.140625" style="183"/>
    <col min="12289" max="12289" width="53.7109375" style="183" customWidth="1"/>
    <col min="12290" max="12309" width="15.7109375" style="183" customWidth="1"/>
    <col min="12310" max="12544" width="9.140625" style="183"/>
    <col min="12545" max="12545" width="53.7109375" style="183" customWidth="1"/>
    <col min="12546" max="12565" width="15.7109375" style="183" customWidth="1"/>
    <col min="12566" max="12800" width="9.140625" style="183"/>
    <col min="12801" max="12801" width="53.7109375" style="183" customWidth="1"/>
    <col min="12802" max="12821" width="15.7109375" style="183" customWidth="1"/>
    <col min="12822" max="13056" width="9.140625" style="183"/>
    <col min="13057" max="13057" width="53.7109375" style="183" customWidth="1"/>
    <col min="13058" max="13077" width="15.7109375" style="183" customWidth="1"/>
    <col min="13078" max="13312" width="9.140625" style="183"/>
    <col min="13313" max="13313" width="53.7109375" style="183" customWidth="1"/>
    <col min="13314" max="13333" width="15.7109375" style="183" customWidth="1"/>
    <col min="13334" max="13568" width="9.140625" style="183"/>
    <col min="13569" max="13569" width="53.7109375" style="183" customWidth="1"/>
    <col min="13570" max="13589" width="15.7109375" style="183" customWidth="1"/>
    <col min="13590" max="13824" width="9.140625" style="183"/>
    <col min="13825" max="13825" width="53.7109375" style="183" customWidth="1"/>
    <col min="13826" max="13845" width="15.7109375" style="183" customWidth="1"/>
    <col min="13846" max="14080" width="9.140625" style="183"/>
    <col min="14081" max="14081" width="53.7109375" style="183" customWidth="1"/>
    <col min="14082" max="14101" width="15.7109375" style="183" customWidth="1"/>
    <col min="14102" max="14336" width="9.140625" style="183"/>
    <col min="14337" max="14337" width="53.7109375" style="183" customWidth="1"/>
    <col min="14338" max="14357" width="15.7109375" style="183" customWidth="1"/>
    <col min="14358" max="14592" width="9.140625" style="183"/>
    <col min="14593" max="14593" width="53.7109375" style="183" customWidth="1"/>
    <col min="14594" max="14613" width="15.7109375" style="183" customWidth="1"/>
    <col min="14614" max="14848" width="9.140625" style="183"/>
    <col min="14849" max="14849" width="53.7109375" style="183" customWidth="1"/>
    <col min="14850" max="14869" width="15.7109375" style="183" customWidth="1"/>
    <col min="14870" max="15104" width="9.140625" style="183"/>
    <col min="15105" max="15105" width="53.7109375" style="183" customWidth="1"/>
    <col min="15106" max="15125" width="15.7109375" style="183" customWidth="1"/>
    <col min="15126" max="15360" width="9.140625" style="183"/>
    <col min="15361" max="15361" width="53.7109375" style="183" customWidth="1"/>
    <col min="15362" max="15381" width="15.7109375" style="183" customWidth="1"/>
    <col min="15382" max="15616" width="9.140625" style="183"/>
    <col min="15617" max="15617" width="53.7109375" style="183" customWidth="1"/>
    <col min="15618" max="15637" width="15.7109375" style="183" customWidth="1"/>
    <col min="15638" max="15872" width="9.140625" style="183"/>
    <col min="15873" max="15873" width="53.7109375" style="183" customWidth="1"/>
    <col min="15874" max="15893" width="15.7109375" style="183" customWidth="1"/>
    <col min="15894" max="16128" width="9.140625" style="183"/>
    <col min="16129" max="16129" width="53.7109375" style="183" customWidth="1"/>
    <col min="16130" max="16149" width="15.7109375" style="183" customWidth="1"/>
    <col min="16150" max="16384" width="9.140625" style="183"/>
  </cols>
  <sheetData>
    <row r="1" spans="1:21" s="160" customFormat="1" ht="30" customHeight="1">
      <c r="A1" s="489" t="s">
        <v>318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</row>
    <row r="2" spans="1:21" s="160" customFormat="1" ht="15" customHeight="1">
      <c r="A2" s="490" t="s">
        <v>690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490"/>
      <c r="U2" s="490"/>
    </row>
    <row r="3" spans="1:2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</row>
    <row r="4" spans="1:21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  <c r="M4" s="491"/>
      <c r="N4" s="491"/>
      <c r="O4" s="491"/>
      <c r="P4" s="491"/>
      <c r="Q4" s="491"/>
      <c r="R4" s="491"/>
      <c r="S4" s="491"/>
      <c r="T4" s="491"/>
      <c r="U4" s="491"/>
    </row>
    <row r="5" spans="1:21" ht="15" customHeight="1">
      <c r="A5" s="185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59"/>
      <c r="T5" s="159"/>
      <c r="U5" s="159"/>
    </row>
    <row r="6" spans="1:21" s="192" customFormat="1" ht="30" customHeight="1">
      <c r="A6" s="186" t="s">
        <v>752</v>
      </c>
      <c r="B6" s="187" t="s">
        <v>120</v>
      </c>
      <c r="C6" s="187" t="s">
        <v>121</v>
      </c>
      <c r="D6" s="187" t="s">
        <v>122</v>
      </c>
      <c r="E6" s="187" t="s">
        <v>123</v>
      </c>
      <c r="F6" s="187" t="s">
        <v>124</v>
      </c>
      <c r="G6" s="187" t="s">
        <v>125</v>
      </c>
      <c r="H6" s="187" t="s">
        <v>126</v>
      </c>
      <c r="I6" s="187" t="s">
        <v>127</v>
      </c>
      <c r="J6" s="187" t="s">
        <v>129</v>
      </c>
      <c r="K6" s="187" t="s">
        <v>128</v>
      </c>
      <c r="L6" s="187" t="s">
        <v>130</v>
      </c>
      <c r="M6" s="187" t="s">
        <v>328</v>
      </c>
      <c r="N6" s="187" t="s">
        <v>523</v>
      </c>
      <c r="O6" s="187" t="s">
        <v>524</v>
      </c>
      <c r="P6" s="187" t="s">
        <v>525</v>
      </c>
      <c r="Q6" s="187" t="s">
        <v>535</v>
      </c>
      <c r="R6" s="187" t="s">
        <v>534</v>
      </c>
      <c r="S6" s="187" t="s">
        <v>941</v>
      </c>
      <c r="T6" s="188" t="s">
        <v>568</v>
      </c>
      <c r="U6" s="188" t="s">
        <v>70</v>
      </c>
    </row>
    <row r="7" spans="1:21" s="192" customFormat="1" ht="15" customHeight="1">
      <c r="A7" s="219" t="s">
        <v>693</v>
      </c>
      <c r="B7" s="182">
        <v>0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182">
        <v>0</v>
      </c>
      <c r="T7" s="182">
        <v>13873.036239999999</v>
      </c>
      <c r="U7" s="350">
        <v>1.9954518074387531E-3</v>
      </c>
    </row>
    <row r="8" spans="1:21" s="308" customFormat="1" ht="15" customHeight="1">
      <c r="A8" s="219" t="s">
        <v>694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82">
        <v>0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182">
        <v>0</v>
      </c>
      <c r="T8" s="182">
        <v>11827.55176</v>
      </c>
      <c r="U8" s="350">
        <v>1.7012360617222324E-3</v>
      </c>
    </row>
    <row r="9" spans="1:21" s="308" customFormat="1" ht="15" customHeight="1">
      <c r="A9" s="219" t="s">
        <v>695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82">
        <v>0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182">
        <v>0</v>
      </c>
      <c r="T9" s="182">
        <v>48019.789499999999</v>
      </c>
      <c r="U9" s="350">
        <v>6.9070082491620062E-3</v>
      </c>
    </row>
    <row r="10" spans="1:21" s="308" customFormat="1" ht="15" customHeight="1">
      <c r="A10" s="219" t="s">
        <v>696</v>
      </c>
      <c r="B10" s="182">
        <v>5173.0474599999998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82">
        <v>0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182">
        <v>0</v>
      </c>
      <c r="T10" s="182">
        <v>184680.34663999997</v>
      </c>
      <c r="U10" s="350">
        <v>2.6563812356998746E-2</v>
      </c>
    </row>
    <row r="11" spans="1:21" s="308" customFormat="1" ht="15" customHeight="1">
      <c r="A11" s="219" t="s">
        <v>697</v>
      </c>
      <c r="B11" s="182">
        <v>28906.950559999997</v>
      </c>
      <c r="C11" s="182">
        <v>850.00003000000004</v>
      </c>
      <c r="D11" s="182">
        <v>0</v>
      </c>
      <c r="E11" s="182">
        <v>11744.64509</v>
      </c>
      <c r="F11" s="182">
        <v>0</v>
      </c>
      <c r="G11" s="182">
        <v>694.37090999999998</v>
      </c>
      <c r="H11" s="182">
        <v>6473.4000400000004</v>
      </c>
      <c r="I11" s="182">
        <v>11723.91541</v>
      </c>
      <c r="J11" s="182">
        <v>0</v>
      </c>
      <c r="K11" s="182">
        <v>36669.484960000002</v>
      </c>
      <c r="L11" s="182">
        <v>2505.6345499999998</v>
      </c>
      <c r="M11" s="182">
        <v>8290.3894400000008</v>
      </c>
      <c r="N11" s="182">
        <v>880.96079000000009</v>
      </c>
      <c r="O11" s="182">
        <v>0</v>
      </c>
      <c r="P11" s="182">
        <v>0</v>
      </c>
      <c r="Q11" s="182">
        <v>0</v>
      </c>
      <c r="R11" s="182">
        <v>1535.1888999999999</v>
      </c>
      <c r="S11" s="182">
        <v>4390.1857699999991</v>
      </c>
      <c r="T11" s="182">
        <v>542648.18388999999</v>
      </c>
      <c r="U11" s="350">
        <v>7.8052726210326495E-2</v>
      </c>
    </row>
    <row r="12" spans="1:21" s="308" customFormat="1" ht="15" customHeight="1">
      <c r="A12" s="219" t="s">
        <v>698</v>
      </c>
      <c r="B12" s="182">
        <v>64096.48042</v>
      </c>
      <c r="C12" s="182">
        <v>11330.372439999999</v>
      </c>
      <c r="D12" s="182">
        <v>3280.1032400000004</v>
      </c>
      <c r="E12" s="182">
        <v>31854.76728</v>
      </c>
      <c r="F12" s="182">
        <v>0</v>
      </c>
      <c r="G12" s="182">
        <v>58879.014640000001</v>
      </c>
      <c r="H12" s="182">
        <v>22706.72437</v>
      </c>
      <c r="I12" s="182">
        <v>41079.775179999997</v>
      </c>
      <c r="J12" s="182">
        <v>1444.9461799999999</v>
      </c>
      <c r="K12" s="182">
        <v>38328.087729999999</v>
      </c>
      <c r="L12" s="182">
        <v>19157.734170000003</v>
      </c>
      <c r="M12" s="182">
        <v>8596.8980199999987</v>
      </c>
      <c r="N12" s="182">
        <v>4949.1328700000004</v>
      </c>
      <c r="O12" s="182">
        <v>6861.8213599999999</v>
      </c>
      <c r="P12" s="182">
        <v>476.00003000000004</v>
      </c>
      <c r="Q12" s="182">
        <v>2808.2684599999998</v>
      </c>
      <c r="R12" s="182">
        <v>3187.63661</v>
      </c>
      <c r="S12" s="182">
        <v>17034.359130000001</v>
      </c>
      <c r="T12" s="182">
        <v>981202.88471000001</v>
      </c>
      <c r="U12" s="350">
        <v>0.14113298890644924</v>
      </c>
    </row>
    <row r="13" spans="1:21" s="308" customFormat="1" ht="15" customHeight="1">
      <c r="A13" s="219" t="s">
        <v>699</v>
      </c>
      <c r="B13" s="182">
        <v>37662.505939999995</v>
      </c>
      <c r="C13" s="182">
        <v>27276.444149999999</v>
      </c>
      <c r="D13" s="182">
        <v>2902.3842999999997</v>
      </c>
      <c r="E13" s="182">
        <v>15714.760470000001</v>
      </c>
      <c r="F13" s="182">
        <v>839.17206999999996</v>
      </c>
      <c r="G13" s="182">
        <v>40510.00677</v>
      </c>
      <c r="H13" s="182">
        <v>14473.664919999999</v>
      </c>
      <c r="I13" s="182">
        <v>31178.953550000002</v>
      </c>
      <c r="J13" s="182">
        <v>3800.1801099999998</v>
      </c>
      <c r="K13" s="182">
        <v>24531.516949999997</v>
      </c>
      <c r="L13" s="182">
        <v>25307.153079999996</v>
      </c>
      <c r="M13" s="182">
        <v>7411.3303800000003</v>
      </c>
      <c r="N13" s="182">
        <v>8749.2887200000005</v>
      </c>
      <c r="O13" s="182">
        <v>10125.615949999999</v>
      </c>
      <c r="P13" s="182">
        <v>1592.2817299999999</v>
      </c>
      <c r="Q13" s="182">
        <v>7294.2719500000003</v>
      </c>
      <c r="R13" s="182">
        <v>3971.7122400000003</v>
      </c>
      <c r="S13" s="182">
        <v>17844.81997</v>
      </c>
      <c r="T13" s="182">
        <v>824856.23135999998</v>
      </c>
      <c r="U13" s="350">
        <v>0.11864460160484885</v>
      </c>
    </row>
    <row r="14" spans="1:21" s="308" customFormat="1" ht="15" customHeight="1">
      <c r="A14" s="219" t="s">
        <v>700</v>
      </c>
      <c r="B14" s="182">
        <v>38552.612450000001</v>
      </c>
      <c r="C14" s="182">
        <v>24579.043659999999</v>
      </c>
      <c r="D14" s="182">
        <v>14468.866480000001</v>
      </c>
      <c r="E14" s="182">
        <v>16434.100350000001</v>
      </c>
      <c r="F14" s="182">
        <v>5566.8727099999996</v>
      </c>
      <c r="G14" s="182">
        <v>24825.479149999999</v>
      </c>
      <c r="H14" s="182">
        <v>8824.015730000001</v>
      </c>
      <c r="I14" s="182">
        <v>31763.559929999999</v>
      </c>
      <c r="J14" s="182">
        <v>1200.3907099999999</v>
      </c>
      <c r="K14" s="182">
        <v>18076.863799999999</v>
      </c>
      <c r="L14" s="182">
        <v>40697.921299999995</v>
      </c>
      <c r="M14" s="182">
        <v>5426.9477200000001</v>
      </c>
      <c r="N14" s="182">
        <v>8968.1634700000013</v>
      </c>
      <c r="O14" s="182">
        <v>8367.0338200000006</v>
      </c>
      <c r="P14" s="182">
        <v>3352.6961099999999</v>
      </c>
      <c r="Q14" s="182">
        <v>3816.3064900000004</v>
      </c>
      <c r="R14" s="182">
        <v>1463.4669899999999</v>
      </c>
      <c r="S14" s="182">
        <v>11990.732769999999</v>
      </c>
      <c r="T14" s="182">
        <v>699138.55663000001</v>
      </c>
      <c r="U14" s="350">
        <v>0.10056178563528748</v>
      </c>
    </row>
    <row r="15" spans="1:21" s="308" customFormat="1" ht="15" customHeight="1">
      <c r="A15" s="219" t="s">
        <v>701</v>
      </c>
      <c r="B15" s="182">
        <v>21300.884679999999</v>
      </c>
      <c r="C15" s="182">
        <v>22354.190890000002</v>
      </c>
      <c r="D15" s="182">
        <v>17655.887890000002</v>
      </c>
      <c r="E15" s="182">
        <v>23362.51224</v>
      </c>
      <c r="F15" s="182">
        <v>14636.87062</v>
      </c>
      <c r="G15" s="182">
        <v>25356.67294</v>
      </c>
      <c r="H15" s="182">
        <v>5819.0736100000004</v>
      </c>
      <c r="I15" s="182">
        <v>27978.16289</v>
      </c>
      <c r="J15" s="182">
        <v>1837.38237</v>
      </c>
      <c r="K15" s="182">
        <v>13937.48005</v>
      </c>
      <c r="L15" s="182">
        <v>31485.58052</v>
      </c>
      <c r="M15" s="182">
        <v>3317.7522899999999</v>
      </c>
      <c r="N15" s="182">
        <v>7585.5711600000004</v>
      </c>
      <c r="O15" s="182">
        <v>3599.24395</v>
      </c>
      <c r="P15" s="182">
        <v>1218.5903000000001</v>
      </c>
      <c r="Q15" s="182">
        <v>1675.82727</v>
      </c>
      <c r="R15" s="182">
        <v>1320.8015600000001</v>
      </c>
      <c r="S15" s="182">
        <v>6423.6523399999996</v>
      </c>
      <c r="T15" s="182">
        <v>535678.76723999996</v>
      </c>
      <c r="U15" s="350">
        <v>7.7050268290484988E-2</v>
      </c>
    </row>
    <row r="16" spans="1:21" s="308" customFormat="1" ht="15" customHeight="1">
      <c r="A16" s="219" t="s">
        <v>702</v>
      </c>
      <c r="B16" s="182">
        <v>25047.464050000002</v>
      </c>
      <c r="C16" s="182">
        <v>36152.546159999998</v>
      </c>
      <c r="D16" s="182">
        <v>21930.974440000002</v>
      </c>
      <c r="E16" s="182">
        <v>31795.605670000001</v>
      </c>
      <c r="F16" s="182">
        <v>18074.662980000001</v>
      </c>
      <c r="G16" s="182">
        <v>24533.159789999998</v>
      </c>
      <c r="H16" s="182">
        <v>10969.236650000001</v>
      </c>
      <c r="I16" s="182">
        <v>49183.132549999995</v>
      </c>
      <c r="J16" s="182">
        <v>2172.22109</v>
      </c>
      <c r="K16" s="182">
        <v>15525.773710000001</v>
      </c>
      <c r="L16" s="182">
        <v>38695.635409999995</v>
      </c>
      <c r="M16" s="182">
        <v>4563.9837300000008</v>
      </c>
      <c r="N16" s="182">
        <v>9357.9988200000007</v>
      </c>
      <c r="O16" s="182">
        <v>5157.1974900000005</v>
      </c>
      <c r="P16" s="182">
        <v>4351.1047500000004</v>
      </c>
      <c r="Q16" s="182">
        <v>4802.5407800000003</v>
      </c>
      <c r="R16" s="182">
        <v>2428.2379100000003</v>
      </c>
      <c r="S16" s="182">
        <v>14889.701210000001</v>
      </c>
      <c r="T16" s="182">
        <v>766618.25164000003</v>
      </c>
      <c r="U16" s="350">
        <v>0.11026784255344632</v>
      </c>
    </row>
    <row r="17" spans="1:21" s="308" customFormat="1" ht="15" customHeight="1">
      <c r="A17" s="219" t="s">
        <v>703</v>
      </c>
      <c r="B17" s="182">
        <v>33219.038659999998</v>
      </c>
      <c r="C17" s="182">
        <v>74277.9519</v>
      </c>
      <c r="D17" s="182">
        <v>35292.257420000002</v>
      </c>
      <c r="E17" s="182">
        <v>44556.746920000005</v>
      </c>
      <c r="F17" s="182">
        <v>34929.401020000005</v>
      </c>
      <c r="G17" s="182">
        <v>24002.121420000003</v>
      </c>
      <c r="H17" s="182">
        <v>18517.848870000002</v>
      </c>
      <c r="I17" s="182">
        <v>57772.8655</v>
      </c>
      <c r="J17" s="182">
        <v>10310.15381</v>
      </c>
      <c r="K17" s="182">
        <v>51780.176329999995</v>
      </c>
      <c r="L17" s="182">
        <v>49355.728439999999</v>
      </c>
      <c r="M17" s="182">
        <v>13924.97652</v>
      </c>
      <c r="N17" s="182">
        <v>11278.57264</v>
      </c>
      <c r="O17" s="182">
        <v>8088.8918200000007</v>
      </c>
      <c r="P17" s="182">
        <v>5749.3146100000004</v>
      </c>
      <c r="Q17" s="182">
        <v>6496.6810999999998</v>
      </c>
      <c r="R17" s="182">
        <v>2064.6732700000002</v>
      </c>
      <c r="S17" s="182">
        <v>21557.949800000002</v>
      </c>
      <c r="T17" s="182">
        <v>1331765.5296500002</v>
      </c>
      <c r="U17" s="350">
        <v>0.19155676430531124</v>
      </c>
    </row>
    <row r="18" spans="1:21" s="308" customFormat="1" ht="15" customHeight="1">
      <c r="A18" s="219" t="s">
        <v>704</v>
      </c>
      <c r="B18" s="182">
        <v>23318.427809999997</v>
      </c>
      <c r="C18" s="182">
        <v>69715.596439999994</v>
      </c>
      <c r="D18" s="182">
        <v>20452.101070000001</v>
      </c>
      <c r="E18" s="182">
        <v>19646.585800000001</v>
      </c>
      <c r="F18" s="182">
        <v>26481.729890000002</v>
      </c>
      <c r="G18" s="182">
        <v>12244.3858</v>
      </c>
      <c r="H18" s="182">
        <v>17501.26082</v>
      </c>
      <c r="I18" s="182">
        <v>28268.940190000001</v>
      </c>
      <c r="J18" s="182">
        <v>38750.480179999999</v>
      </c>
      <c r="K18" s="182">
        <v>26401.433590000001</v>
      </c>
      <c r="L18" s="182">
        <v>21216.044870000002</v>
      </c>
      <c r="M18" s="182">
        <v>6324.7879400000002</v>
      </c>
      <c r="N18" s="182">
        <v>7190.6689500000002</v>
      </c>
      <c r="O18" s="182">
        <v>15534.99417</v>
      </c>
      <c r="P18" s="182">
        <v>3774.3406500000001</v>
      </c>
      <c r="Q18" s="182">
        <v>5832.3866200000002</v>
      </c>
      <c r="R18" s="182">
        <v>1388.0948700000001</v>
      </c>
      <c r="S18" s="182">
        <v>15395.511859999999</v>
      </c>
      <c r="T18" s="182">
        <v>950891.95637999999</v>
      </c>
      <c r="U18" s="350">
        <v>0.13677316487983476</v>
      </c>
    </row>
    <row r="19" spans="1:21" s="308" customFormat="1" ht="15" customHeight="1">
      <c r="A19" s="219" t="s">
        <v>705</v>
      </c>
      <c r="B19" s="182">
        <v>684.22999000000004</v>
      </c>
      <c r="C19" s="182">
        <v>1936.4112299999999</v>
      </c>
      <c r="D19" s="182">
        <v>644.99943999999994</v>
      </c>
      <c r="E19" s="182">
        <v>707.94836999999995</v>
      </c>
      <c r="F19" s="182">
        <v>844.52341999999999</v>
      </c>
      <c r="G19" s="182">
        <v>783.39287000000002</v>
      </c>
      <c r="H19" s="182">
        <v>284.08625000000001</v>
      </c>
      <c r="I19" s="182">
        <v>919.09600999999998</v>
      </c>
      <c r="J19" s="182">
        <v>4510.2770599999994</v>
      </c>
      <c r="K19" s="182">
        <v>813.11270999999999</v>
      </c>
      <c r="L19" s="182">
        <v>713.71569999999997</v>
      </c>
      <c r="M19" s="182">
        <v>142.82595999999998</v>
      </c>
      <c r="N19" s="182">
        <v>308.47924999999998</v>
      </c>
      <c r="O19" s="182">
        <v>489.24759</v>
      </c>
      <c r="P19" s="182">
        <v>129.90975</v>
      </c>
      <c r="Q19" s="182">
        <v>578.95937000000004</v>
      </c>
      <c r="R19" s="182">
        <v>147.23110999999997</v>
      </c>
      <c r="S19" s="182">
        <v>548.30005000000006</v>
      </c>
      <c r="T19" s="182">
        <v>42636.352129999999</v>
      </c>
      <c r="U19" s="350">
        <v>6.1326723615913823E-3</v>
      </c>
    </row>
    <row r="20" spans="1:21" s="308" customFormat="1" ht="15" customHeight="1">
      <c r="A20" s="219" t="s">
        <v>706</v>
      </c>
      <c r="B20" s="182">
        <v>209.9777</v>
      </c>
      <c r="C20" s="182">
        <v>549.00545999999997</v>
      </c>
      <c r="D20" s="182">
        <v>217.95564999999999</v>
      </c>
      <c r="E20" s="182">
        <v>268.31477000000001</v>
      </c>
      <c r="F20" s="182">
        <v>239.14193</v>
      </c>
      <c r="G20" s="182">
        <v>209.41392000000002</v>
      </c>
      <c r="H20" s="182">
        <v>71.574839999999995</v>
      </c>
      <c r="I20" s="182">
        <v>204.24772000000002</v>
      </c>
      <c r="J20" s="182">
        <v>1441.6</v>
      </c>
      <c r="K20" s="182">
        <v>223.92467000000002</v>
      </c>
      <c r="L20" s="182">
        <v>190.10192000000001</v>
      </c>
      <c r="M20" s="182">
        <v>43.743819999999999</v>
      </c>
      <c r="N20" s="182">
        <v>65.985579999999999</v>
      </c>
      <c r="O20" s="182">
        <v>136.22334000000001</v>
      </c>
      <c r="P20" s="182">
        <v>39.317140000000002</v>
      </c>
      <c r="Q20" s="182">
        <v>128.13533999999999</v>
      </c>
      <c r="R20" s="182">
        <v>30.964599999999997</v>
      </c>
      <c r="S20" s="182">
        <v>100.16409</v>
      </c>
      <c r="T20" s="182">
        <v>18490.946350000002</v>
      </c>
      <c r="U20" s="350">
        <v>2.6596767770975362E-3</v>
      </c>
    </row>
    <row r="21" spans="1:21" s="308" customFormat="1" ht="15" customHeight="1">
      <c r="A21" s="351" t="s">
        <v>586</v>
      </c>
      <c r="B21" s="318">
        <v>278171.61972000002</v>
      </c>
      <c r="C21" s="318">
        <v>269021.56236000004</v>
      </c>
      <c r="D21" s="318">
        <v>116845.52993000002</v>
      </c>
      <c r="E21" s="318">
        <v>196085.98696000001</v>
      </c>
      <c r="F21" s="318">
        <v>101612.37464000001</v>
      </c>
      <c r="G21" s="318">
        <v>212038.01821000001</v>
      </c>
      <c r="H21" s="318">
        <v>105640.88609999999</v>
      </c>
      <c r="I21" s="318">
        <v>280072.64892999997</v>
      </c>
      <c r="J21" s="318">
        <v>65467.631509999992</v>
      </c>
      <c r="K21" s="318">
        <v>226287.85449999999</v>
      </c>
      <c r="L21" s="318">
        <v>229325.24996000002</v>
      </c>
      <c r="M21" s="318">
        <v>58043.635820000003</v>
      </c>
      <c r="N21" s="318">
        <v>59334.822249999997</v>
      </c>
      <c r="O21" s="318">
        <v>58360.269489999999</v>
      </c>
      <c r="P21" s="318">
        <v>20683.555070000002</v>
      </c>
      <c r="Q21" s="318">
        <v>33433.377380000005</v>
      </c>
      <c r="R21" s="318">
        <v>17538.00806</v>
      </c>
      <c r="S21" s="318">
        <v>110175.37699000002</v>
      </c>
      <c r="T21" s="318">
        <v>6952328.3841199996</v>
      </c>
      <c r="U21" s="352">
        <v>1</v>
      </c>
    </row>
    <row r="22" spans="1:21" s="308" customFormat="1" ht="15" customHeight="1">
      <c r="A22" s="219" t="s">
        <v>665</v>
      </c>
      <c r="B22" s="191">
        <v>4.0011288930968697E-2</v>
      </c>
      <c r="C22" s="191">
        <v>3.8695174838760414E-2</v>
      </c>
      <c r="D22" s="191">
        <v>1.6806675903987798E-2</v>
      </c>
      <c r="E22" s="191">
        <v>2.8204362067805269E-2</v>
      </c>
      <c r="F22" s="191">
        <v>1.4615589055329373E-2</v>
      </c>
      <c r="G22" s="191">
        <v>3.049884966514553E-2</v>
      </c>
      <c r="H22" s="191">
        <v>1.519503686582141E-2</v>
      </c>
      <c r="I22" s="191">
        <v>4.028472670677085E-2</v>
      </c>
      <c r="J22" s="191">
        <v>9.4166483360504614E-3</v>
      </c>
      <c r="K22" s="191">
        <v>3.2548499149848871E-2</v>
      </c>
      <c r="L22" s="191">
        <v>3.2985388101604639E-2</v>
      </c>
      <c r="M22" s="191">
        <v>8.3488052653811692E-3</v>
      </c>
      <c r="N22" s="191">
        <v>8.5345252657409373E-3</v>
      </c>
      <c r="O22" s="191">
        <v>8.3943488088540612E-3</v>
      </c>
      <c r="P22" s="191">
        <v>2.9750543885763317E-3</v>
      </c>
      <c r="Q22" s="191">
        <v>4.8089468064204336E-3</v>
      </c>
      <c r="R22" s="191">
        <v>2.5226092743344856E-3</v>
      </c>
      <c r="S22" s="191">
        <v>1.5847263089823916E-2</v>
      </c>
      <c r="T22" s="191">
        <v>1</v>
      </c>
      <c r="U22" s="191"/>
    </row>
    <row r="23" spans="1:21" s="192" customFormat="1" ht="30" customHeight="1">
      <c r="A23" s="186" t="s">
        <v>707</v>
      </c>
      <c r="B23" s="187" t="s">
        <v>120</v>
      </c>
      <c r="C23" s="187" t="s">
        <v>121</v>
      </c>
      <c r="D23" s="187" t="s">
        <v>122</v>
      </c>
      <c r="E23" s="187" t="s">
        <v>123</v>
      </c>
      <c r="F23" s="187" t="s">
        <v>124</v>
      </c>
      <c r="G23" s="187" t="s">
        <v>125</v>
      </c>
      <c r="H23" s="187" t="s">
        <v>126</v>
      </c>
      <c r="I23" s="187" t="s">
        <v>127</v>
      </c>
      <c r="J23" s="187" t="s">
        <v>129</v>
      </c>
      <c r="K23" s="187" t="s">
        <v>128</v>
      </c>
      <c r="L23" s="187" t="s">
        <v>130</v>
      </c>
      <c r="M23" s="187" t="s">
        <v>328</v>
      </c>
      <c r="N23" s="187" t="s">
        <v>523</v>
      </c>
      <c r="O23" s="187" t="s">
        <v>524</v>
      </c>
      <c r="P23" s="187" t="s">
        <v>525</v>
      </c>
      <c r="Q23" s="187" t="s">
        <v>535</v>
      </c>
      <c r="R23" s="187" t="s">
        <v>534</v>
      </c>
      <c r="S23" s="187" t="s">
        <v>941</v>
      </c>
      <c r="T23" s="188" t="s">
        <v>568</v>
      </c>
      <c r="U23" s="187" t="s">
        <v>70</v>
      </c>
    </row>
    <row r="24" spans="1:21" ht="15" customHeight="1">
      <c r="A24" s="219" t="s">
        <v>693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82">
        <v>0</v>
      </c>
      <c r="M24" s="182">
        <v>0</v>
      </c>
      <c r="N24" s="182">
        <v>0</v>
      </c>
      <c r="O24" s="182">
        <v>0</v>
      </c>
      <c r="P24" s="182">
        <v>0</v>
      </c>
      <c r="Q24" s="182">
        <v>0</v>
      </c>
      <c r="R24" s="182">
        <v>0</v>
      </c>
      <c r="S24" s="182">
        <v>0</v>
      </c>
      <c r="T24" s="182">
        <v>1</v>
      </c>
      <c r="U24" s="350">
        <v>8.6659618351040786E-6</v>
      </c>
    </row>
    <row r="25" spans="1:21" ht="15" customHeight="1">
      <c r="A25" s="219" t="s">
        <v>694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82">
        <v>0</v>
      </c>
      <c r="M25" s="182">
        <v>0</v>
      </c>
      <c r="N25" s="182">
        <v>0</v>
      </c>
      <c r="O25" s="182">
        <v>0</v>
      </c>
      <c r="P25" s="182">
        <v>0</v>
      </c>
      <c r="Q25" s="182">
        <v>0</v>
      </c>
      <c r="R25" s="182">
        <v>0</v>
      </c>
      <c r="S25" s="182">
        <v>0</v>
      </c>
      <c r="T25" s="182">
        <v>1</v>
      </c>
      <c r="U25" s="350">
        <v>8.6659618351040786E-6</v>
      </c>
    </row>
    <row r="26" spans="1:21" ht="15" customHeight="1">
      <c r="A26" s="219" t="s">
        <v>695</v>
      </c>
      <c r="B26" s="182">
        <v>0</v>
      </c>
      <c r="C26" s="182">
        <v>0</v>
      </c>
      <c r="D26" s="182">
        <v>0</v>
      </c>
      <c r="E26" s="182">
        <v>0</v>
      </c>
      <c r="F26" s="182">
        <v>0</v>
      </c>
      <c r="G26" s="182">
        <v>0</v>
      </c>
      <c r="H26" s="182">
        <v>0</v>
      </c>
      <c r="I26" s="182">
        <v>0</v>
      </c>
      <c r="J26" s="182">
        <v>0</v>
      </c>
      <c r="K26" s="182">
        <v>0</v>
      </c>
      <c r="L26" s="182">
        <v>0</v>
      </c>
      <c r="M26" s="182">
        <v>0</v>
      </c>
      <c r="N26" s="182">
        <v>0</v>
      </c>
      <c r="O26" s="182">
        <v>0</v>
      </c>
      <c r="P26" s="182">
        <v>0</v>
      </c>
      <c r="Q26" s="182">
        <v>0</v>
      </c>
      <c r="R26" s="182">
        <v>0</v>
      </c>
      <c r="S26" s="182">
        <v>0</v>
      </c>
      <c r="T26" s="182">
        <v>10</v>
      </c>
      <c r="U26" s="350">
        <v>8.6659618351040779E-5</v>
      </c>
    </row>
    <row r="27" spans="1:21" ht="15" customHeight="1">
      <c r="A27" s="219" t="s">
        <v>696</v>
      </c>
      <c r="B27" s="182">
        <v>3</v>
      </c>
      <c r="C27" s="182">
        <v>0</v>
      </c>
      <c r="D27" s="182">
        <v>0</v>
      </c>
      <c r="E27" s="182">
        <v>0</v>
      </c>
      <c r="F27" s="182">
        <v>0</v>
      </c>
      <c r="G27" s="182">
        <v>0</v>
      </c>
      <c r="H27" s="182">
        <v>0</v>
      </c>
      <c r="I27" s="182">
        <v>0</v>
      </c>
      <c r="J27" s="182">
        <v>0</v>
      </c>
      <c r="K27" s="182">
        <v>0</v>
      </c>
      <c r="L27" s="182">
        <v>0</v>
      </c>
      <c r="M27" s="182">
        <v>0</v>
      </c>
      <c r="N27" s="182">
        <v>0</v>
      </c>
      <c r="O27" s="182">
        <v>0</v>
      </c>
      <c r="P27" s="182">
        <v>0</v>
      </c>
      <c r="Q27" s="182">
        <v>0</v>
      </c>
      <c r="R27" s="182">
        <v>0</v>
      </c>
      <c r="S27" s="182">
        <v>0</v>
      </c>
      <c r="T27" s="182">
        <v>97</v>
      </c>
      <c r="U27" s="350">
        <v>8.4059829800509555E-4</v>
      </c>
    </row>
    <row r="28" spans="1:21" ht="15" customHeight="1">
      <c r="A28" s="219" t="s">
        <v>697</v>
      </c>
      <c r="B28" s="182">
        <v>28</v>
      </c>
      <c r="C28" s="182">
        <v>1</v>
      </c>
      <c r="D28" s="182">
        <v>0</v>
      </c>
      <c r="E28" s="182">
        <v>13</v>
      </c>
      <c r="F28" s="182">
        <v>0</v>
      </c>
      <c r="G28" s="182">
        <v>1</v>
      </c>
      <c r="H28" s="182">
        <v>7</v>
      </c>
      <c r="I28" s="182">
        <v>14</v>
      </c>
      <c r="J28" s="182">
        <v>0</v>
      </c>
      <c r="K28" s="182">
        <v>41</v>
      </c>
      <c r="L28" s="182">
        <v>3</v>
      </c>
      <c r="M28" s="182">
        <v>9</v>
      </c>
      <c r="N28" s="182">
        <v>1</v>
      </c>
      <c r="O28" s="182">
        <v>0</v>
      </c>
      <c r="P28" s="182">
        <v>0</v>
      </c>
      <c r="Q28" s="182">
        <v>0</v>
      </c>
      <c r="R28" s="182">
        <v>2</v>
      </c>
      <c r="S28" s="182">
        <v>5</v>
      </c>
      <c r="T28" s="182">
        <v>591</v>
      </c>
      <c r="U28" s="350">
        <v>5.1215834445465106E-3</v>
      </c>
    </row>
    <row r="29" spans="1:21" ht="15" customHeight="1">
      <c r="A29" s="219" t="s">
        <v>698</v>
      </c>
      <c r="B29" s="182">
        <v>132</v>
      </c>
      <c r="C29" s="182">
        <v>26</v>
      </c>
      <c r="D29" s="182">
        <v>7</v>
      </c>
      <c r="E29" s="182">
        <v>63</v>
      </c>
      <c r="F29" s="182">
        <v>0</v>
      </c>
      <c r="G29" s="182">
        <v>119</v>
      </c>
      <c r="H29" s="182">
        <v>52</v>
      </c>
      <c r="I29" s="182">
        <v>90</v>
      </c>
      <c r="J29" s="182">
        <v>5</v>
      </c>
      <c r="K29" s="182">
        <v>78</v>
      </c>
      <c r="L29" s="182">
        <v>46</v>
      </c>
      <c r="M29" s="182">
        <v>19</v>
      </c>
      <c r="N29" s="182">
        <v>12</v>
      </c>
      <c r="O29" s="182">
        <v>16</v>
      </c>
      <c r="P29" s="182">
        <v>1</v>
      </c>
      <c r="Q29" s="182">
        <v>6</v>
      </c>
      <c r="R29" s="182">
        <v>7</v>
      </c>
      <c r="S29" s="182">
        <v>36</v>
      </c>
      <c r="T29" s="182">
        <v>2091</v>
      </c>
      <c r="U29" s="350">
        <v>1.8120526197202627E-2</v>
      </c>
    </row>
    <row r="30" spans="1:21" ht="15" customHeight="1">
      <c r="A30" s="219" t="s">
        <v>699</v>
      </c>
      <c r="B30" s="182">
        <v>139</v>
      </c>
      <c r="C30" s="182">
        <v>107</v>
      </c>
      <c r="D30" s="182">
        <v>11</v>
      </c>
      <c r="E30" s="182">
        <v>60</v>
      </c>
      <c r="F30" s="182">
        <v>3</v>
      </c>
      <c r="G30" s="182">
        <v>155</v>
      </c>
      <c r="H30" s="182">
        <v>55</v>
      </c>
      <c r="I30" s="182">
        <v>119</v>
      </c>
      <c r="J30" s="182">
        <v>25</v>
      </c>
      <c r="K30" s="182">
        <v>95</v>
      </c>
      <c r="L30" s="182">
        <v>98</v>
      </c>
      <c r="M30" s="182">
        <v>27</v>
      </c>
      <c r="N30" s="182">
        <v>34</v>
      </c>
      <c r="O30" s="182">
        <v>39</v>
      </c>
      <c r="P30" s="182">
        <v>7</v>
      </c>
      <c r="Q30" s="182">
        <v>27</v>
      </c>
      <c r="R30" s="182">
        <v>15</v>
      </c>
      <c r="S30" s="182">
        <v>66</v>
      </c>
      <c r="T30" s="182">
        <v>3140</v>
      </c>
      <c r="U30" s="350">
        <v>2.7211120162226807E-2</v>
      </c>
    </row>
    <row r="31" spans="1:21" ht="15" customHeight="1">
      <c r="A31" s="219" t="s">
        <v>700</v>
      </c>
      <c r="B31" s="182">
        <v>223</v>
      </c>
      <c r="C31" s="182">
        <v>145</v>
      </c>
      <c r="D31" s="182">
        <v>90</v>
      </c>
      <c r="E31" s="182">
        <v>102</v>
      </c>
      <c r="F31" s="182">
        <v>37</v>
      </c>
      <c r="G31" s="182">
        <v>148</v>
      </c>
      <c r="H31" s="182">
        <v>53</v>
      </c>
      <c r="I31" s="182">
        <v>196</v>
      </c>
      <c r="J31" s="182">
        <v>14</v>
      </c>
      <c r="K31" s="182">
        <v>106</v>
      </c>
      <c r="L31" s="182">
        <v>245</v>
      </c>
      <c r="M31" s="182">
        <v>33</v>
      </c>
      <c r="N31" s="182">
        <v>54</v>
      </c>
      <c r="O31" s="182">
        <v>51</v>
      </c>
      <c r="P31" s="182">
        <v>20</v>
      </c>
      <c r="Q31" s="182">
        <v>23</v>
      </c>
      <c r="R31" s="182">
        <v>8</v>
      </c>
      <c r="S31" s="182">
        <v>69</v>
      </c>
      <c r="T31" s="182">
        <v>4191</v>
      </c>
      <c r="U31" s="350">
        <v>3.6319046050921192E-2</v>
      </c>
    </row>
    <row r="32" spans="1:21" ht="15" customHeight="1">
      <c r="A32" s="219" t="s">
        <v>701</v>
      </c>
      <c r="B32" s="182">
        <v>180</v>
      </c>
      <c r="C32" s="182">
        <v>186</v>
      </c>
      <c r="D32" s="182">
        <v>149</v>
      </c>
      <c r="E32" s="182">
        <v>201</v>
      </c>
      <c r="F32" s="182">
        <v>124</v>
      </c>
      <c r="G32" s="182">
        <v>214</v>
      </c>
      <c r="H32" s="182">
        <v>49</v>
      </c>
      <c r="I32" s="182">
        <v>239</v>
      </c>
      <c r="J32" s="182">
        <v>21</v>
      </c>
      <c r="K32" s="182">
        <v>117</v>
      </c>
      <c r="L32" s="182">
        <v>262</v>
      </c>
      <c r="M32" s="182">
        <v>28</v>
      </c>
      <c r="N32" s="182">
        <v>62</v>
      </c>
      <c r="O32" s="182">
        <v>30</v>
      </c>
      <c r="P32" s="182">
        <v>10</v>
      </c>
      <c r="Q32" s="182">
        <v>14</v>
      </c>
      <c r="R32" s="182">
        <v>11</v>
      </c>
      <c r="S32" s="182">
        <v>55</v>
      </c>
      <c r="T32" s="182">
        <v>4502</v>
      </c>
      <c r="U32" s="350">
        <v>3.9014160181638557E-2</v>
      </c>
    </row>
    <row r="33" spans="1:21" ht="15" customHeight="1">
      <c r="A33" s="219" t="s">
        <v>702</v>
      </c>
      <c r="B33" s="182">
        <v>295</v>
      </c>
      <c r="C33" s="182">
        <v>422</v>
      </c>
      <c r="D33" s="182">
        <v>262</v>
      </c>
      <c r="E33" s="182">
        <v>379</v>
      </c>
      <c r="F33" s="182">
        <v>214</v>
      </c>
      <c r="G33" s="182">
        <v>289</v>
      </c>
      <c r="H33" s="182">
        <v>129</v>
      </c>
      <c r="I33" s="182">
        <v>595</v>
      </c>
      <c r="J33" s="182">
        <v>38</v>
      </c>
      <c r="K33" s="182">
        <v>186</v>
      </c>
      <c r="L33" s="182">
        <v>458</v>
      </c>
      <c r="M33" s="182">
        <v>56</v>
      </c>
      <c r="N33" s="182">
        <v>110</v>
      </c>
      <c r="O33" s="182">
        <v>62</v>
      </c>
      <c r="P33" s="182">
        <v>52</v>
      </c>
      <c r="Q33" s="182">
        <v>56</v>
      </c>
      <c r="R33" s="182">
        <v>28</v>
      </c>
      <c r="S33" s="182">
        <v>177</v>
      </c>
      <c r="T33" s="182">
        <v>9118</v>
      </c>
      <c r="U33" s="350">
        <v>7.9016240012478992E-2</v>
      </c>
    </row>
    <row r="34" spans="1:21" ht="15" customHeight="1">
      <c r="A34" s="219" t="s">
        <v>703</v>
      </c>
      <c r="B34" s="182">
        <v>711</v>
      </c>
      <c r="C34" s="182">
        <v>1479</v>
      </c>
      <c r="D34" s="182">
        <v>711</v>
      </c>
      <c r="E34" s="182">
        <v>847</v>
      </c>
      <c r="F34" s="182">
        <v>699</v>
      </c>
      <c r="G34" s="182">
        <v>474</v>
      </c>
      <c r="H34" s="182">
        <v>371</v>
      </c>
      <c r="I34" s="182">
        <v>1135</v>
      </c>
      <c r="J34" s="182">
        <v>343</v>
      </c>
      <c r="K34" s="182">
        <v>1017</v>
      </c>
      <c r="L34" s="182">
        <v>983</v>
      </c>
      <c r="M34" s="182">
        <v>265</v>
      </c>
      <c r="N34" s="182">
        <v>231</v>
      </c>
      <c r="O34" s="182">
        <v>176</v>
      </c>
      <c r="P34" s="182">
        <v>118</v>
      </c>
      <c r="Q34" s="182">
        <v>134</v>
      </c>
      <c r="R34" s="182">
        <v>42</v>
      </c>
      <c r="S34" s="182">
        <v>432</v>
      </c>
      <c r="T34" s="182">
        <v>26737</v>
      </c>
      <c r="U34" s="350">
        <v>0.23170182158517774</v>
      </c>
    </row>
    <row r="35" spans="1:21" ht="15" customHeight="1">
      <c r="A35" s="219" t="s">
        <v>704</v>
      </c>
      <c r="B35" s="182">
        <v>1148</v>
      </c>
      <c r="C35" s="182">
        <v>3321</v>
      </c>
      <c r="D35" s="182">
        <v>1031</v>
      </c>
      <c r="E35" s="182">
        <v>1056</v>
      </c>
      <c r="F35" s="182">
        <v>1327</v>
      </c>
      <c r="G35" s="182">
        <v>658</v>
      </c>
      <c r="H35" s="182">
        <v>826</v>
      </c>
      <c r="I35" s="182">
        <v>1415</v>
      </c>
      <c r="J35" s="182">
        <v>3500</v>
      </c>
      <c r="K35" s="182">
        <v>1363</v>
      </c>
      <c r="L35" s="182">
        <v>1093</v>
      </c>
      <c r="M35" s="182">
        <v>306</v>
      </c>
      <c r="N35" s="182">
        <v>377</v>
      </c>
      <c r="O35" s="182">
        <v>805</v>
      </c>
      <c r="P35" s="182">
        <v>183</v>
      </c>
      <c r="Q35" s="182">
        <v>313</v>
      </c>
      <c r="R35" s="182">
        <v>72</v>
      </c>
      <c r="S35" s="182">
        <v>756</v>
      </c>
      <c r="T35" s="182">
        <v>49926</v>
      </c>
      <c r="U35" s="350">
        <v>0.43265681057940619</v>
      </c>
    </row>
    <row r="36" spans="1:21" ht="15" customHeight="1">
      <c r="A36" s="219" t="s">
        <v>705</v>
      </c>
      <c r="B36" s="182">
        <v>137</v>
      </c>
      <c r="C36" s="182">
        <v>375</v>
      </c>
      <c r="D36" s="182">
        <v>123</v>
      </c>
      <c r="E36" s="182">
        <v>141</v>
      </c>
      <c r="F36" s="182">
        <v>162</v>
      </c>
      <c r="G36" s="182">
        <v>147</v>
      </c>
      <c r="H36" s="182">
        <v>55</v>
      </c>
      <c r="I36" s="182">
        <v>179</v>
      </c>
      <c r="J36" s="182">
        <v>1162</v>
      </c>
      <c r="K36" s="182">
        <v>157</v>
      </c>
      <c r="L36" s="182">
        <v>140</v>
      </c>
      <c r="M36" s="182">
        <v>27</v>
      </c>
      <c r="N36" s="182">
        <v>60</v>
      </c>
      <c r="O36" s="182">
        <v>93</v>
      </c>
      <c r="P36" s="182">
        <v>24</v>
      </c>
      <c r="Q36" s="182">
        <v>117</v>
      </c>
      <c r="R36" s="182">
        <v>29</v>
      </c>
      <c r="S36" s="182">
        <v>106</v>
      </c>
      <c r="T36" s="182">
        <v>8071</v>
      </c>
      <c r="U36" s="350">
        <v>6.9942977971125017E-2</v>
      </c>
    </row>
    <row r="37" spans="1:21" ht="15" customHeight="1">
      <c r="A37" s="219" t="s">
        <v>706</v>
      </c>
      <c r="B37" s="182">
        <v>112</v>
      </c>
      <c r="C37" s="182">
        <v>263</v>
      </c>
      <c r="D37" s="182">
        <v>100</v>
      </c>
      <c r="E37" s="182">
        <v>138</v>
      </c>
      <c r="F37" s="182">
        <v>119</v>
      </c>
      <c r="G37" s="182">
        <v>108</v>
      </c>
      <c r="H37" s="182">
        <v>34</v>
      </c>
      <c r="I37" s="182">
        <v>109</v>
      </c>
      <c r="J37" s="182">
        <v>1042</v>
      </c>
      <c r="K37" s="182">
        <v>108</v>
      </c>
      <c r="L37" s="182">
        <v>98</v>
      </c>
      <c r="M37" s="182">
        <v>23</v>
      </c>
      <c r="N37" s="182">
        <v>29</v>
      </c>
      <c r="O37" s="182">
        <v>68</v>
      </c>
      <c r="P37" s="182">
        <v>19</v>
      </c>
      <c r="Q37" s="182">
        <v>60</v>
      </c>
      <c r="R37" s="182">
        <v>16</v>
      </c>
      <c r="S37" s="182">
        <v>48</v>
      </c>
      <c r="T37" s="182">
        <v>6918</v>
      </c>
      <c r="U37" s="350">
        <v>5.9951123975250015E-2</v>
      </c>
    </row>
    <row r="38" spans="1:21" ht="15" customHeight="1">
      <c r="A38" s="351" t="s">
        <v>740</v>
      </c>
      <c r="B38" s="318">
        <v>3108</v>
      </c>
      <c r="C38" s="318">
        <v>6325</v>
      </c>
      <c r="D38" s="318">
        <v>2484</v>
      </c>
      <c r="E38" s="318">
        <v>3000</v>
      </c>
      <c r="F38" s="318">
        <v>2685</v>
      </c>
      <c r="G38" s="318">
        <v>2313</v>
      </c>
      <c r="H38" s="318">
        <v>1631</v>
      </c>
      <c r="I38" s="318">
        <v>4091</v>
      </c>
      <c r="J38" s="318">
        <v>6150</v>
      </c>
      <c r="K38" s="318">
        <v>3268</v>
      </c>
      <c r="L38" s="318">
        <v>3426</v>
      </c>
      <c r="M38" s="318">
        <v>793</v>
      </c>
      <c r="N38" s="318">
        <v>970</v>
      </c>
      <c r="O38" s="318">
        <v>1340</v>
      </c>
      <c r="P38" s="318">
        <v>434</v>
      </c>
      <c r="Q38" s="318">
        <v>750</v>
      </c>
      <c r="R38" s="318">
        <v>230</v>
      </c>
      <c r="S38" s="318">
        <v>1750</v>
      </c>
      <c r="T38" s="318">
        <v>115394</v>
      </c>
      <c r="U38" s="352">
        <v>1</v>
      </c>
    </row>
    <row r="39" spans="1:21" ht="15" customHeight="1">
      <c r="A39" s="219" t="s">
        <v>665</v>
      </c>
      <c r="B39" s="191">
        <v>2.6933809383503475E-2</v>
      </c>
      <c r="C39" s="191">
        <v>5.4812208607033293E-2</v>
      </c>
      <c r="D39" s="191">
        <v>2.1526249198398531E-2</v>
      </c>
      <c r="E39" s="191">
        <v>2.5997885505312235E-2</v>
      </c>
      <c r="F39" s="191">
        <v>2.3268107527254452E-2</v>
      </c>
      <c r="G39" s="191">
        <v>2.0044369724595733E-2</v>
      </c>
      <c r="H39" s="191">
        <v>1.4134183753054752E-2</v>
      </c>
      <c r="I39" s="191">
        <v>3.5452449867410786E-2</v>
      </c>
      <c r="J39" s="191">
        <v>5.3295665285890081E-2</v>
      </c>
      <c r="K39" s="191">
        <v>2.8320363277120127E-2</v>
      </c>
      <c r="L39" s="191">
        <v>2.9689585247066573E-2</v>
      </c>
      <c r="M39" s="191">
        <v>6.8721077352375337E-3</v>
      </c>
      <c r="N39" s="191">
        <v>8.4059829800509564E-3</v>
      </c>
      <c r="O39" s="191">
        <v>1.1612388859039464E-2</v>
      </c>
      <c r="P39" s="191">
        <v>3.7610274364351698E-3</v>
      </c>
      <c r="Q39" s="191">
        <v>6.4994713763280587E-3</v>
      </c>
      <c r="R39" s="191">
        <v>1.993171222073938E-3</v>
      </c>
      <c r="S39" s="191">
        <v>1.5165433211432136E-2</v>
      </c>
      <c r="T39" s="191">
        <v>1</v>
      </c>
      <c r="U39" s="191"/>
    </row>
    <row r="40" spans="1:21" ht="15" customHeight="1" thickBot="1">
      <c r="A40" s="197"/>
      <c r="B40" s="198"/>
      <c r="C40" s="198"/>
      <c r="D40" s="199"/>
      <c r="E40" s="199"/>
      <c r="F40" s="199"/>
      <c r="G40" s="199"/>
      <c r="H40" s="199"/>
      <c r="I40" s="199"/>
      <c r="J40" s="199"/>
      <c r="K40" s="199"/>
      <c r="L40" s="198"/>
      <c r="M40" s="198"/>
      <c r="N40" s="198"/>
      <c r="O40" s="198"/>
      <c r="P40" s="198"/>
      <c r="Q40" s="198"/>
      <c r="R40" s="198"/>
      <c r="S40" s="198"/>
      <c r="T40" s="198"/>
      <c r="U40" s="198"/>
    </row>
    <row r="41" spans="1:21" ht="15" customHeight="1" thickTop="1">
      <c r="A41" s="202"/>
      <c r="B41" s="201"/>
      <c r="C41" s="201"/>
      <c r="D41" s="191"/>
      <c r="E41" s="191"/>
      <c r="F41" s="191"/>
      <c r="G41" s="191"/>
      <c r="H41" s="191"/>
      <c r="I41" s="191"/>
      <c r="J41" s="191"/>
      <c r="K41" s="191"/>
      <c r="L41" s="201"/>
      <c r="M41" s="201"/>
      <c r="N41" s="201"/>
      <c r="O41" s="201"/>
      <c r="P41" s="201"/>
      <c r="Q41" s="201"/>
      <c r="R41" s="201"/>
      <c r="S41" s="201"/>
      <c r="T41" s="201"/>
      <c r="U41" s="201"/>
    </row>
    <row r="42" spans="1:21" ht="15" customHeight="1">
      <c r="A42" s="159"/>
      <c r="B42" s="159"/>
      <c r="C42" s="159"/>
      <c r="D42" s="182"/>
      <c r="E42" s="182"/>
      <c r="F42" s="182"/>
      <c r="G42" s="182"/>
      <c r="H42" s="182"/>
      <c r="I42" s="182"/>
      <c r="J42" s="182"/>
      <c r="K42" s="182"/>
      <c r="L42" s="159"/>
      <c r="M42" s="159"/>
      <c r="N42" s="159"/>
      <c r="O42" s="159"/>
      <c r="P42" s="159"/>
      <c r="Q42" s="159"/>
      <c r="R42" s="159"/>
      <c r="S42" s="159"/>
      <c r="T42" s="159"/>
      <c r="U42" s="159"/>
    </row>
  </sheetData>
  <mergeCells count="4">
    <mergeCell ref="A1:U1"/>
    <mergeCell ref="A2:U2"/>
    <mergeCell ref="A3:U3"/>
    <mergeCell ref="A4:U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sqref="A1:L1"/>
    </sheetView>
  </sheetViews>
  <sheetFormatPr defaultColWidth="9.140625" defaultRowHeight="12.75"/>
  <cols>
    <col min="1" max="1" width="38.28515625" style="184" customWidth="1"/>
    <col min="2" max="10" width="13.85546875" style="183" customWidth="1"/>
    <col min="11" max="11" width="14.140625" style="183" customWidth="1"/>
    <col min="12" max="12" width="12.140625" style="183" customWidth="1"/>
    <col min="13" max="256" width="9.140625" style="183"/>
    <col min="257" max="257" width="38.28515625" style="183" customWidth="1"/>
    <col min="258" max="266" width="13.85546875" style="183" customWidth="1"/>
    <col min="267" max="267" width="14.140625" style="183" customWidth="1"/>
    <col min="268" max="268" width="12.140625" style="183" customWidth="1"/>
    <col min="269" max="512" width="9.140625" style="183"/>
    <col min="513" max="513" width="38.28515625" style="183" customWidth="1"/>
    <col min="514" max="522" width="13.85546875" style="183" customWidth="1"/>
    <col min="523" max="523" width="14.140625" style="183" customWidth="1"/>
    <col min="524" max="524" width="12.140625" style="183" customWidth="1"/>
    <col min="525" max="768" width="9.140625" style="183"/>
    <col min="769" max="769" width="38.28515625" style="183" customWidth="1"/>
    <col min="770" max="778" width="13.85546875" style="183" customWidth="1"/>
    <col min="779" max="779" width="14.140625" style="183" customWidth="1"/>
    <col min="780" max="780" width="12.140625" style="183" customWidth="1"/>
    <col min="781" max="1024" width="9.140625" style="183"/>
    <col min="1025" max="1025" width="38.28515625" style="183" customWidth="1"/>
    <col min="1026" max="1034" width="13.85546875" style="183" customWidth="1"/>
    <col min="1035" max="1035" width="14.140625" style="183" customWidth="1"/>
    <col min="1036" max="1036" width="12.140625" style="183" customWidth="1"/>
    <col min="1037" max="1280" width="9.140625" style="183"/>
    <col min="1281" max="1281" width="38.28515625" style="183" customWidth="1"/>
    <col min="1282" max="1290" width="13.85546875" style="183" customWidth="1"/>
    <col min="1291" max="1291" width="14.140625" style="183" customWidth="1"/>
    <col min="1292" max="1292" width="12.140625" style="183" customWidth="1"/>
    <col min="1293" max="1536" width="9.140625" style="183"/>
    <col min="1537" max="1537" width="38.28515625" style="183" customWidth="1"/>
    <col min="1538" max="1546" width="13.85546875" style="183" customWidth="1"/>
    <col min="1547" max="1547" width="14.140625" style="183" customWidth="1"/>
    <col min="1548" max="1548" width="12.140625" style="183" customWidth="1"/>
    <col min="1549" max="1792" width="9.140625" style="183"/>
    <col min="1793" max="1793" width="38.28515625" style="183" customWidth="1"/>
    <col min="1794" max="1802" width="13.85546875" style="183" customWidth="1"/>
    <col min="1803" max="1803" width="14.140625" style="183" customWidth="1"/>
    <col min="1804" max="1804" width="12.140625" style="183" customWidth="1"/>
    <col min="1805" max="2048" width="9.140625" style="183"/>
    <col min="2049" max="2049" width="38.28515625" style="183" customWidth="1"/>
    <col min="2050" max="2058" width="13.85546875" style="183" customWidth="1"/>
    <col min="2059" max="2059" width="14.140625" style="183" customWidth="1"/>
    <col min="2060" max="2060" width="12.140625" style="183" customWidth="1"/>
    <col min="2061" max="2304" width="9.140625" style="183"/>
    <col min="2305" max="2305" width="38.28515625" style="183" customWidth="1"/>
    <col min="2306" max="2314" width="13.85546875" style="183" customWidth="1"/>
    <col min="2315" max="2315" width="14.140625" style="183" customWidth="1"/>
    <col min="2316" max="2316" width="12.140625" style="183" customWidth="1"/>
    <col min="2317" max="2560" width="9.140625" style="183"/>
    <col min="2561" max="2561" width="38.28515625" style="183" customWidth="1"/>
    <col min="2562" max="2570" width="13.85546875" style="183" customWidth="1"/>
    <col min="2571" max="2571" width="14.140625" style="183" customWidth="1"/>
    <col min="2572" max="2572" width="12.140625" style="183" customWidth="1"/>
    <col min="2573" max="2816" width="9.140625" style="183"/>
    <col min="2817" max="2817" width="38.28515625" style="183" customWidth="1"/>
    <col min="2818" max="2826" width="13.85546875" style="183" customWidth="1"/>
    <col min="2827" max="2827" width="14.140625" style="183" customWidth="1"/>
    <col min="2828" max="2828" width="12.140625" style="183" customWidth="1"/>
    <col min="2829" max="3072" width="9.140625" style="183"/>
    <col min="3073" max="3073" width="38.28515625" style="183" customWidth="1"/>
    <col min="3074" max="3082" width="13.85546875" style="183" customWidth="1"/>
    <col min="3083" max="3083" width="14.140625" style="183" customWidth="1"/>
    <col min="3084" max="3084" width="12.140625" style="183" customWidth="1"/>
    <col min="3085" max="3328" width="9.140625" style="183"/>
    <col min="3329" max="3329" width="38.28515625" style="183" customWidth="1"/>
    <col min="3330" max="3338" width="13.85546875" style="183" customWidth="1"/>
    <col min="3339" max="3339" width="14.140625" style="183" customWidth="1"/>
    <col min="3340" max="3340" width="12.140625" style="183" customWidth="1"/>
    <col min="3341" max="3584" width="9.140625" style="183"/>
    <col min="3585" max="3585" width="38.28515625" style="183" customWidth="1"/>
    <col min="3586" max="3594" width="13.85546875" style="183" customWidth="1"/>
    <col min="3595" max="3595" width="14.140625" style="183" customWidth="1"/>
    <col min="3596" max="3596" width="12.140625" style="183" customWidth="1"/>
    <col min="3597" max="3840" width="9.140625" style="183"/>
    <col min="3841" max="3841" width="38.28515625" style="183" customWidth="1"/>
    <col min="3842" max="3850" width="13.85546875" style="183" customWidth="1"/>
    <col min="3851" max="3851" width="14.140625" style="183" customWidth="1"/>
    <col min="3852" max="3852" width="12.140625" style="183" customWidth="1"/>
    <col min="3853" max="4096" width="9.140625" style="183"/>
    <col min="4097" max="4097" width="38.28515625" style="183" customWidth="1"/>
    <col min="4098" max="4106" width="13.85546875" style="183" customWidth="1"/>
    <col min="4107" max="4107" width="14.140625" style="183" customWidth="1"/>
    <col min="4108" max="4108" width="12.140625" style="183" customWidth="1"/>
    <col min="4109" max="4352" width="9.140625" style="183"/>
    <col min="4353" max="4353" width="38.28515625" style="183" customWidth="1"/>
    <col min="4354" max="4362" width="13.85546875" style="183" customWidth="1"/>
    <col min="4363" max="4363" width="14.140625" style="183" customWidth="1"/>
    <col min="4364" max="4364" width="12.140625" style="183" customWidth="1"/>
    <col min="4365" max="4608" width="9.140625" style="183"/>
    <col min="4609" max="4609" width="38.28515625" style="183" customWidth="1"/>
    <col min="4610" max="4618" width="13.85546875" style="183" customWidth="1"/>
    <col min="4619" max="4619" width="14.140625" style="183" customWidth="1"/>
    <col min="4620" max="4620" width="12.140625" style="183" customWidth="1"/>
    <col min="4621" max="4864" width="9.140625" style="183"/>
    <col min="4865" max="4865" width="38.28515625" style="183" customWidth="1"/>
    <col min="4866" max="4874" width="13.85546875" style="183" customWidth="1"/>
    <col min="4875" max="4875" width="14.140625" style="183" customWidth="1"/>
    <col min="4876" max="4876" width="12.140625" style="183" customWidth="1"/>
    <col min="4877" max="5120" width="9.140625" style="183"/>
    <col min="5121" max="5121" width="38.28515625" style="183" customWidth="1"/>
    <col min="5122" max="5130" width="13.85546875" style="183" customWidth="1"/>
    <col min="5131" max="5131" width="14.140625" style="183" customWidth="1"/>
    <col min="5132" max="5132" width="12.140625" style="183" customWidth="1"/>
    <col min="5133" max="5376" width="9.140625" style="183"/>
    <col min="5377" max="5377" width="38.28515625" style="183" customWidth="1"/>
    <col min="5378" max="5386" width="13.85546875" style="183" customWidth="1"/>
    <col min="5387" max="5387" width="14.140625" style="183" customWidth="1"/>
    <col min="5388" max="5388" width="12.140625" style="183" customWidth="1"/>
    <col min="5389" max="5632" width="9.140625" style="183"/>
    <col min="5633" max="5633" width="38.28515625" style="183" customWidth="1"/>
    <col min="5634" max="5642" width="13.85546875" style="183" customWidth="1"/>
    <col min="5643" max="5643" width="14.140625" style="183" customWidth="1"/>
    <col min="5644" max="5644" width="12.140625" style="183" customWidth="1"/>
    <col min="5645" max="5888" width="9.140625" style="183"/>
    <col min="5889" max="5889" width="38.28515625" style="183" customWidth="1"/>
    <col min="5890" max="5898" width="13.85546875" style="183" customWidth="1"/>
    <col min="5899" max="5899" width="14.140625" style="183" customWidth="1"/>
    <col min="5900" max="5900" width="12.140625" style="183" customWidth="1"/>
    <col min="5901" max="6144" width="9.140625" style="183"/>
    <col min="6145" max="6145" width="38.28515625" style="183" customWidth="1"/>
    <col min="6146" max="6154" width="13.85546875" style="183" customWidth="1"/>
    <col min="6155" max="6155" width="14.140625" style="183" customWidth="1"/>
    <col min="6156" max="6156" width="12.140625" style="183" customWidth="1"/>
    <col min="6157" max="6400" width="9.140625" style="183"/>
    <col min="6401" max="6401" width="38.28515625" style="183" customWidth="1"/>
    <col min="6402" max="6410" width="13.85546875" style="183" customWidth="1"/>
    <col min="6411" max="6411" width="14.140625" style="183" customWidth="1"/>
    <col min="6412" max="6412" width="12.140625" style="183" customWidth="1"/>
    <col min="6413" max="6656" width="9.140625" style="183"/>
    <col min="6657" max="6657" width="38.28515625" style="183" customWidth="1"/>
    <col min="6658" max="6666" width="13.85546875" style="183" customWidth="1"/>
    <col min="6667" max="6667" width="14.140625" style="183" customWidth="1"/>
    <col min="6668" max="6668" width="12.140625" style="183" customWidth="1"/>
    <col min="6669" max="6912" width="9.140625" style="183"/>
    <col min="6913" max="6913" width="38.28515625" style="183" customWidth="1"/>
    <col min="6914" max="6922" width="13.85546875" style="183" customWidth="1"/>
    <col min="6923" max="6923" width="14.140625" style="183" customWidth="1"/>
    <col min="6924" max="6924" width="12.140625" style="183" customWidth="1"/>
    <col min="6925" max="7168" width="9.140625" style="183"/>
    <col min="7169" max="7169" width="38.28515625" style="183" customWidth="1"/>
    <col min="7170" max="7178" width="13.85546875" style="183" customWidth="1"/>
    <col min="7179" max="7179" width="14.140625" style="183" customWidth="1"/>
    <col min="7180" max="7180" width="12.140625" style="183" customWidth="1"/>
    <col min="7181" max="7424" width="9.140625" style="183"/>
    <col min="7425" max="7425" width="38.28515625" style="183" customWidth="1"/>
    <col min="7426" max="7434" width="13.85546875" style="183" customWidth="1"/>
    <col min="7435" max="7435" width="14.140625" style="183" customWidth="1"/>
    <col min="7436" max="7436" width="12.140625" style="183" customWidth="1"/>
    <col min="7437" max="7680" width="9.140625" style="183"/>
    <col min="7681" max="7681" width="38.28515625" style="183" customWidth="1"/>
    <col min="7682" max="7690" width="13.85546875" style="183" customWidth="1"/>
    <col min="7691" max="7691" width="14.140625" style="183" customWidth="1"/>
    <col min="7692" max="7692" width="12.140625" style="183" customWidth="1"/>
    <col min="7693" max="7936" width="9.140625" style="183"/>
    <col min="7937" max="7937" width="38.28515625" style="183" customWidth="1"/>
    <col min="7938" max="7946" width="13.85546875" style="183" customWidth="1"/>
    <col min="7947" max="7947" width="14.140625" style="183" customWidth="1"/>
    <col min="7948" max="7948" width="12.140625" style="183" customWidth="1"/>
    <col min="7949" max="8192" width="9.140625" style="183"/>
    <col min="8193" max="8193" width="38.28515625" style="183" customWidth="1"/>
    <col min="8194" max="8202" width="13.85546875" style="183" customWidth="1"/>
    <col min="8203" max="8203" width="14.140625" style="183" customWidth="1"/>
    <col min="8204" max="8204" width="12.140625" style="183" customWidth="1"/>
    <col min="8205" max="8448" width="9.140625" style="183"/>
    <col min="8449" max="8449" width="38.28515625" style="183" customWidth="1"/>
    <col min="8450" max="8458" width="13.85546875" style="183" customWidth="1"/>
    <col min="8459" max="8459" width="14.140625" style="183" customWidth="1"/>
    <col min="8460" max="8460" width="12.140625" style="183" customWidth="1"/>
    <col min="8461" max="8704" width="9.140625" style="183"/>
    <col min="8705" max="8705" width="38.28515625" style="183" customWidth="1"/>
    <col min="8706" max="8714" width="13.85546875" style="183" customWidth="1"/>
    <col min="8715" max="8715" width="14.140625" style="183" customWidth="1"/>
    <col min="8716" max="8716" width="12.140625" style="183" customWidth="1"/>
    <col min="8717" max="8960" width="9.140625" style="183"/>
    <col min="8961" max="8961" width="38.28515625" style="183" customWidth="1"/>
    <col min="8962" max="8970" width="13.85546875" style="183" customWidth="1"/>
    <col min="8971" max="8971" width="14.140625" style="183" customWidth="1"/>
    <col min="8972" max="8972" width="12.140625" style="183" customWidth="1"/>
    <col min="8973" max="9216" width="9.140625" style="183"/>
    <col min="9217" max="9217" width="38.28515625" style="183" customWidth="1"/>
    <col min="9218" max="9226" width="13.85546875" style="183" customWidth="1"/>
    <col min="9227" max="9227" width="14.140625" style="183" customWidth="1"/>
    <col min="9228" max="9228" width="12.140625" style="183" customWidth="1"/>
    <col min="9229" max="9472" width="9.140625" style="183"/>
    <col min="9473" max="9473" width="38.28515625" style="183" customWidth="1"/>
    <col min="9474" max="9482" width="13.85546875" style="183" customWidth="1"/>
    <col min="9483" max="9483" width="14.140625" style="183" customWidth="1"/>
    <col min="9484" max="9484" width="12.140625" style="183" customWidth="1"/>
    <col min="9485" max="9728" width="9.140625" style="183"/>
    <col min="9729" max="9729" width="38.28515625" style="183" customWidth="1"/>
    <col min="9730" max="9738" width="13.85546875" style="183" customWidth="1"/>
    <col min="9739" max="9739" width="14.140625" style="183" customWidth="1"/>
    <col min="9740" max="9740" width="12.140625" style="183" customWidth="1"/>
    <col min="9741" max="9984" width="9.140625" style="183"/>
    <col min="9985" max="9985" width="38.28515625" style="183" customWidth="1"/>
    <col min="9986" max="9994" width="13.85546875" style="183" customWidth="1"/>
    <col min="9995" max="9995" width="14.140625" style="183" customWidth="1"/>
    <col min="9996" max="9996" width="12.140625" style="183" customWidth="1"/>
    <col min="9997" max="10240" width="9.140625" style="183"/>
    <col min="10241" max="10241" width="38.28515625" style="183" customWidth="1"/>
    <col min="10242" max="10250" width="13.85546875" style="183" customWidth="1"/>
    <col min="10251" max="10251" width="14.140625" style="183" customWidth="1"/>
    <col min="10252" max="10252" width="12.140625" style="183" customWidth="1"/>
    <col min="10253" max="10496" width="9.140625" style="183"/>
    <col min="10497" max="10497" width="38.28515625" style="183" customWidth="1"/>
    <col min="10498" max="10506" width="13.85546875" style="183" customWidth="1"/>
    <col min="10507" max="10507" width="14.140625" style="183" customWidth="1"/>
    <col min="10508" max="10508" width="12.140625" style="183" customWidth="1"/>
    <col min="10509" max="10752" width="9.140625" style="183"/>
    <col min="10753" max="10753" width="38.28515625" style="183" customWidth="1"/>
    <col min="10754" max="10762" width="13.85546875" style="183" customWidth="1"/>
    <col min="10763" max="10763" width="14.140625" style="183" customWidth="1"/>
    <col min="10764" max="10764" width="12.140625" style="183" customWidth="1"/>
    <col min="10765" max="11008" width="9.140625" style="183"/>
    <col min="11009" max="11009" width="38.28515625" style="183" customWidth="1"/>
    <col min="11010" max="11018" width="13.85546875" style="183" customWidth="1"/>
    <col min="11019" max="11019" width="14.140625" style="183" customWidth="1"/>
    <col min="11020" max="11020" width="12.140625" style="183" customWidth="1"/>
    <col min="11021" max="11264" width="9.140625" style="183"/>
    <col min="11265" max="11265" width="38.28515625" style="183" customWidth="1"/>
    <col min="11266" max="11274" width="13.85546875" style="183" customWidth="1"/>
    <col min="11275" max="11275" width="14.140625" style="183" customWidth="1"/>
    <col min="11276" max="11276" width="12.140625" style="183" customWidth="1"/>
    <col min="11277" max="11520" width="9.140625" style="183"/>
    <col min="11521" max="11521" width="38.28515625" style="183" customWidth="1"/>
    <col min="11522" max="11530" width="13.85546875" style="183" customWidth="1"/>
    <col min="11531" max="11531" width="14.140625" style="183" customWidth="1"/>
    <col min="11532" max="11532" width="12.140625" style="183" customWidth="1"/>
    <col min="11533" max="11776" width="9.140625" style="183"/>
    <col min="11777" max="11777" width="38.28515625" style="183" customWidth="1"/>
    <col min="11778" max="11786" width="13.85546875" style="183" customWidth="1"/>
    <col min="11787" max="11787" width="14.140625" style="183" customWidth="1"/>
    <col min="11788" max="11788" width="12.140625" style="183" customWidth="1"/>
    <col min="11789" max="12032" width="9.140625" style="183"/>
    <col min="12033" max="12033" width="38.28515625" style="183" customWidth="1"/>
    <col min="12034" max="12042" width="13.85546875" style="183" customWidth="1"/>
    <col min="12043" max="12043" width="14.140625" style="183" customWidth="1"/>
    <col min="12044" max="12044" width="12.140625" style="183" customWidth="1"/>
    <col min="12045" max="12288" width="9.140625" style="183"/>
    <col min="12289" max="12289" width="38.28515625" style="183" customWidth="1"/>
    <col min="12290" max="12298" width="13.85546875" style="183" customWidth="1"/>
    <col min="12299" max="12299" width="14.140625" style="183" customWidth="1"/>
    <col min="12300" max="12300" width="12.140625" style="183" customWidth="1"/>
    <col min="12301" max="12544" width="9.140625" style="183"/>
    <col min="12545" max="12545" width="38.28515625" style="183" customWidth="1"/>
    <col min="12546" max="12554" width="13.85546875" style="183" customWidth="1"/>
    <col min="12555" max="12555" width="14.140625" style="183" customWidth="1"/>
    <col min="12556" max="12556" width="12.140625" style="183" customWidth="1"/>
    <col min="12557" max="12800" width="9.140625" style="183"/>
    <col min="12801" max="12801" width="38.28515625" style="183" customWidth="1"/>
    <col min="12802" max="12810" width="13.85546875" style="183" customWidth="1"/>
    <col min="12811" max="12811" width="14.140625" style="183" customWidth="1"/>
    <col min="12812" max="12812" width="12.140625" style="183" customWidth="1"/>
    <col min="12813" max="13056" width="9.140625" style="183"/>
    <col min="13057" max="13057" width="38.28515625" style="183" customWidth="1"/>
    <col min="13058" max="13066" width="13.85546875" style="183" customWidth="1"/>
    <col min="13067" max="13067" width="14.140625" style="183" customWidth="1"/>
    <col min="13068" max="13068" width="12.140625" style="183" customWidth="1"/>
    <col min="13069" max="13312" width="9.140625" style="183"/>
    <col min="13313" max="13313" width="38.28515625" style="183" customWidth="1"/>
    <col min="13314" max="13322" width="13.85546875" style="183" customWidth="1"/>
    <col min="13323" max="13323" width="14.140625" style="183" customWidth="1"/>
    <col min="13324" max="13324" width="12.140625" style="183" customWidth="1"/>
    <col min="13325" max="13568" width="9.140625" style="183"/>
    <col min="13569" max="13569" width="38.28515625" style="183" customWidth="1"/>
    <col min="13570" max="13578" width="13.85546875" style="183" customWidth="1"/>
    <col min="13579" max="13579" width="14.140625" style="183" customWidth="1"/>
    <col min="13580" max="13580" width="12.140625" style="183" customWidth="1"/>
    <col min="13581" max="13824" width="9.140625" style="183"/>
    <col min="13825" max="13825" width="38.28515625" style="183" customWidth="1"/>
    <col min="13826" max="13834" width="13.85546875" style="183" customWidth="1"/>
    <col min="13835" max="13835" width="14.140625" style="183" customWidth="1"/>
    <col min="13836" max="13836" width="12.140625" style="183" customWidth="1"/>
    <col min="13837" max="14080" width="9.140625" style="183"/>
    <col min="14081" max="14081" width="38.28515625" style="183" customWidth="1"/>
    <col min="14082" max="14090" width="13.85546875" style="183" customWidth="1"/>
    <col min="14091" max="14091" width="14.140625" style="183" customWidth="1"/>
    <col min="14092" max="14092" width="12.140625" style="183" customWidth="1"/>
    <col min="14093" max="14336" width="9.140625" style="183"/>
    <col min="14337" max="14337" width="38.28515625" style="183" customWidth="1"/>
    <col min="14338" max="14346" width="13.85546875" style="183" customWidth="1"/>
    <col min="14347" max="14347" width="14.140625" style="183" customWidth="1"/>
    <col min="14348" max="14348" width="12.140625" style="183" customWidth="1"/>
    <col min="14349" max="14592" width="9.140625" style="183"/>
    <col min="14593" max="14593" width="38.28515625" style="183" customWidth="1"/>
    <col min="14594" max="14602" width="13.85546875" style="183" customWidth="1"/>
    <col min="14603" max="14603" width="14.140625" style="183" customWidth="1"/>
    <col min="14604" max="14604" width="12.140625" style="183" customWidth="1"/>
    <col min="14605" max="14848" width="9.140625" style="183"/>
    <col min="14849" max="14849" width="38.28515625" style="183" customWidth="1"/>
    <col min="14850" max="14858" width="13.85546875" style="183" customWidth="1"/>
    <col min="14859" max="14859" width="14.140625" style="183" customWidth="1"/>
    <col min="14860" max="14860" width="12.140625" style="183" customWidth="1"/>
    <col min="14861" max="15104" width="9.140625" style="183"/>
    <col min="15105" max="15105" width="38.28515625" style="183" customWidth="1"/>
    <col min="15106" max="15114" width="13.85546875" style="183" customWidth="1"/>
    <col min="15115" max="15115" width="14.140625" style="183" customWidth="1"/>
    <col min="15116" max="15116" width="12.140625" style="183" customWidth="1"/>
    <col min="15117" max="15360" width="9.140625" style="183"/>
    <col min="15361" max="15361" width="38.28515625" style="183" customWidth="1"/>
    <col min="15362" max="15370" width="13.85546875" style="183" customWidth="1"/>
    <col min="15371" max="15371" width="14.140625" style="183" customWidth="1"/>
    <col min="15372" max="15372" width="12.140625" style="183" customWidth="1"/>
    <col min="15373" max="15616" width="9.140625" style="183"/>
    <col min="15617" max="15617" width="38.28515625" style="183" customWidth="1"/>
    <col min="15618" max="15626" width="13.85546875" style="183" customWidth="1"/>
    <col min="15627" max="15627" width="14.140625" style="183" customWidth="1"/>
    <col min="15628" max="15628" width="12.140625" style="183" customWidth="1"/>
    <col min="15629" max="15872" width="9.140625" style="183"/>
    <col min="15873" max="15873" width="38.28515625" style="183" customWidth="1"/>
    <col min="15874" max="15882" width="13.85546875" style="183" customWidth="1"/>
    <col min="15883" max="15883" width="14.140625" style="183" customWidth="1"/>
    <col min="15884" max="15884" width="12.140625" style="183" customWidth="1"/>
    <col min="15885" max="16128" width="9.140625" style="183"/>
    <col min="16129" max="16129" width="38.28515625" style="183" customWidth="1"/>
    <col min="16130" max="16138" width="13.85546875" style="183" customWidth="1"/>
    <col min="16139" max="16139" width="14.140625" style="183" customWidth="1"/>
    <col min="16140" max="16140" width="12.140625" style="183" customWidth="1"/>
    <col min="16141" max="16384" width="9.140625" style="183"/>
  </cols>
  <sheetData>
    <row r="1" spans="1:12" s="160" customFormat="1" ht="30" customHeight="1">
      <c r="A1" s="486" t="s">
        <v>137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</row>
    <row r="2" spans="1:12" s="160" customFormat="1" ht="15" customHeight="1">
      <c r="A2" s="487" t="s">
        <v>715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</row>
    <row r="3" spans="1:12" s="160" customFormat="1" ht="15" customHeight="1">
      <c r="A3" s="487" t="s">
        <v>1025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</row>
    <row r="4" spans="1:12" s="161" customFormat="1" ht="30" customHeight="1">
      <c r="A4" s="488" t="s">
        <v>55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</row>
    <row r="5" spans="1:12" ht="15" customHeight="1">
      <c r="A5" s="185"/>
      <c r="B5" s="182"/>
      <c r="C5" s="182"/>
      <c r="D5" s="182"/>
      <c r="E5" s="182"/>
      <c r="F5" s="159"/>
      <c r="G5" s="209"/>
      <c r="H5" s="159"/>
      <c r="I5" s="159"/>
      <c r="J5" s="159"/>
      <c r="K5" s="159"/>
      <c r="L5" s="159"/>
    </row>
    <row r="6" spans="1:12" s="326" customFormat="1" ht="30" customHeight="1">
      <c r="A6" s="253"/>
      <c r="B6" s="253" t="s">
        <v>138</v>
      </c>
      <c r="C6" s="253" t="s">
        <v>139</v>
      </c>
      <c r="D6" s="253" t="s">
        <v>140</v>
      </c>
      <c r="E6" s="253" t="s">
        <v>141</v>
      </c>
      <c r="F6" s="253" t="s">
        <v>142</v>
      </c>
      <c r="G6" s="253" t="s">
        <v>143</v>
      </c>
      <c r="H6" s="253" t="s">
        <v>144</v>
      </c>
      <c r="I6" s="253" t="s">
        <v>145</v>
      </c>
      <c r="J6" s="253" t="s">
        <v>316</v>
      </c>
      <c r="K6" s="254" t="s">
        <v>568</v>
      </c>
      <c r="L6" s="263" t="s">
        <v>70</v>
      </c>
    </row>
    <row r="7" spans="1:12" ht="15" customHeight="1">
      <c r="A7" s="239" t="s">
        <v>716</v>
      </c>
      <c r="B7" s="233">
        <v>811094.79012999998</v>
      </c>
      <c r="C7" s="233">
        <v>2561672.6499800002</v>
      </c>
      <c r="D7" s="233">
        <v>1551763.9958199998</v>
      </c>
      <c r="E7" s="233">
        <v>50311.906569999999</v>
      </c>
      <c r="F7" s="233">
        <v>384074.86619999999</v>
      </c>
      <c r="G7" s="233">
        <v>381090.41395000002</v>
      </c>
      <c r="H7" s="233">
        <v>27526.075069999999</v>
      </c>
      <c r="I7" s="233">
        <v>969853.65240999998</v>
      </c>
      <c r="J7" s="233">
        <v>393723.70499</v>
      </c>
      <c r="K7" s="233">
        <v>7131112.0551200006</v>
      </c>
      <c r="L7" s="256">
        <v>0.97111301854838628</v>
      </c>
    </row>
    <row r="8" spans="1:12" ht="15" customHeight="1">
      <c r="A8" s="239" t="s">
        <v>717</v>
      </c>
      <c r="B8" s="233">
        <v>3424.4254500000002</v>
      </c>
      <c r="C8" s="233">
        <v>6401.8077300000004</v>
      </c>
      <c r="D8" s="233">
        <v>16925.536339999999</v>
      </c>
      <c r="E8" s="233">
        <v>151.97296</v>
      </c>
      <c r="F8" s="233">
        <v>341.70350999999999</v>
      </c>
      <c r="G8" s="233">
        <v>854.36797000000001</v>
      </c>
      <c r="H8" s="233">
        <v>168.34798999999998</v>
      </c>
      <c r="I8" s="233">
        <v>698.19707999999991</v>
      </c>
      <c r="J8" s="233">
        <v>218.86995999999999</v>
      </c>
      <c r="K8" s="233">
        <v>29185.22899</v>
      </c>
      <c r="L8" s="256">
        <v>3.9744370306389522E-3</v>
      </c>
    </row>
    <row r="9" spans="1:12" ht="15" customHeight="1">
      <c r="A9" s="239" t="s">
        <v>718</v>
      </c>
      <c r="B9" s="233">
        <v>11962.989659999999</v>
      </c>
      <c r="C9" s="233">
        <v>12509.081609999999</v>
      </c>
      <c r="D9" s="233">
        <v>6406.0665300000001</v>
      </c>
      <c r="E9" s="233">
        <v>897.93696</v>
      </c>
      <c r="F9" s="233">
        <v>1066.5109</v>
      </c>
      <c r="G9" s="233">
        <v>5089.8688099999999</v>
      </c>
      <c r="H9" s="233">
        <v>909.93651999999997</v>
      </c>
      <c r="I9" s="233">
        <v>14694.059150000001</v>
      </c>
      <c r="J9" s="233">
        <v>2365.0628500000003</v>
      </c>
      <c r="K9" s="233">
        <v>55901.512990000003</v>
      </c>
      <c r="L9" s="256">
        <v>7.6126537630500334E-3</v>
      </c>
    </row>
    <row r="10" spans="1:12" ht="15" customHeight="1">
      <c r="A10" s="239" t="s">
        <v>719</v>
      </c>
      <c r="B10" s="233">
        <v>435.93806999999998</v>
      </c>
      <c r="C10" s="233">
        <v>502.92331000000001</v>
      </c>
      <c r="D10" s="233">
        <v>269.66634999999997</v>
      </c>
      <c r="E10" s="233">
        <v>27.984990000000003</v>
      </c>
      <c r="F10" s="233">
        <v>44.137860000000003</v>
      </c>
      <c r="G10" s="233">
        <v>242.29240999999999</v>
      </c>
      <c r="H10" s="233">
        <v>43.951540000000001</v>
      </c>
      <c r="I10" s="233">
        <v>672.85487000000001</v>
      </c>
      <c r="J10" s="233">
        <v>104.66782000000001</v>
      </c>
      <c r="K10" s="233">
        <v>2344.4172200000003</v>
      </c>
      <c r="L10" s="256">
        <v>3.192621383107273E-4</v>
      </c>
    </row>
    <row r="11" spans="1:12" ht="15" customHeight="1">
      <c r="A11" s="239" t="s">
        <v>720</v>
      </c>
      <c r="B11" s="233">
        <v>2576.5139900000004</v>
      </c>
      <c r="C11" s="233">
        <v>4987.4471399999993</v>
      </c>
      <c r="D11" s="233">
        <v>3365.85473</v>
      </c>
      <c r="E11" s="233">
        <v>14.822290000000001</v>
      </c>
      <c r="F11" s="233">
        <v>267.39211</v>
      </c>
      <c r="G11" s="233">
        <v>463.40679999999998</v>
      </c>
      <c r="H11" s="233">
        <v>161.08080999999999</v>
      </c>
      <c r="I11" s="233">
        <v>16292.844730000001</v>
      </c>
      <c r="J11" s="233">
        <v>794.10968000000003</v>
      </c>
      <c r="K11" s="233">
        <v>28923.472280000002</v>
      </c>
      <c r="L11" s="256">
        <v>3.9387910687176432E-3</v>
      </c>
    </row>
    <row r="12" spans="1:12" ht="15" customHeight="1">
      <c r="A12" s="239" t="s">
        <v>721</v>
      </c>
      <c r="B12" s="233">
        <v>504.62786999999997</v>
      </c>
      <c r="C12" s="233">
        <v>960.97445999999991</v>
      </c>
      <c r="D12" s="233">
        <v>650.97513000000004</v>
      </c>
      <c r="E12" s="233">
        <v>2.9644699999999999</v>
      </c>
      <c r="F12" s="233">
        <v>53.478410000000004</v>
      </c>
      <c r="G12" s="233">
        <v>84.791570000000007</v>
      </c>
      <c r="H12" s="233">
        <v>32.216119999999997</v>
      </c>
      <c r="I12" s="233">
        <v>3234.7334900000001</v>
      </c>
      <c r="J12" s="233">
        <v>158.82196999999999</v>
      </c>
      <c r="K12" s="233">
        <v>5683.58349</v>
      </c>
      <c r="L12" s="256">
        <v>7.7398894821500497E-4</v>
      </c>
    </row>
    <row r="13" spans="1:12" ht="15" customHeight="1">
      <c r="A13" s="239" t="s">
        <v>722</v>
      </c>
      <c r="B13" s="233">
        <v>1155.0335400000001</v>
      </c>
      <c r="C13" s="233">
        <v>3053.47516</v>
      </c>
      <c r="D13" s="233">
        <v>1497.2410500000001</v>
      </c>
      <c r="E13" s="233">
        <v>19.4894</v>
      </c>
      <c r="F13" s="233">
        <v>165.89704999999998</v>
      </c>
      <c r="G13" s="233">
        <v>322.20639</v>
      </c>
      <c r="H13" s="233">
        <v>79.600679999999997</v>
      </c>
      <c r="I13" s="233">
        <v>6660.9305700000004</v>
      </c>
      <c r="J13" s="233">
        <v>334.12997999999999</v>
      </c>
      <c r="K13" s="233">
        <v>13288.00382</v>
      </c>
      <c r="L13" s="256">
        <v>1.8095569667647775E-3</v>
      </c>
    </row>
    <row r="14" spans="1:12" ht="15" customHeight="1">
      <c r="A14" s="239" t="s">
        <v>723</v>
      </c>
      <c r="B14" s="233">
        <v>567.0930699999999</v>
      </c>
      <c r="C14" s="233">
        <v>1363.47056</v>
      </c>
      <c r="D14" s="233">
        <v>702.30958999999996</v>
      </c>
      <c r="E14" s="233">
        <v>9.7447199999999992</v>
      </c>
      <c r="F14" s="233">
        <v>82.948539999999994</v>
      </c>
      <c r="G14" s="233">
        <v>161.10317000000001</v>
      </c>
      <c r="H14" s="233">
        <v>36.388620000000003</v>
      </c>
      <c r="I14" s="233">
        <v>3136.91563</v>
      </c>
      <c r="J14" s="233">
        <v>167.06494000000001</v>
      </c>
      <c r="K14" s="233">
        <v>6227.0388400000002</v>
      </c>
      <c r="L14" s="256">
        <v>8.4799655899232417E-4</v>
      </c>
    </row>
    <row r="15" spans="1:12" ht="15" customHeight="1">
      <c r="A15" s="239" t="s">
        <v>724</v>
      </c>
      <c r="B15" s="233">
        <v>1027.69325</v>
      </c>
      <c r="C15" s="233">
        <v>4763.4734800000006</v>
      </c>
      <c r="D15" s="233">
        <v>891.23874999999998</v>
      </c>
      <c r="E15" s="233">
        <v>14.50447</v>
      </c>
      <c r="F15" s="233">
        <v>408.08264000000003</v>
      </c>
      <c r="G15" s="233">
        <v>582.77721999999994</v>
      </c>
      <c r="H15" s="233">
        <v>0</v>
      </c>
      <c r="I15" s="233">
        <v>86.799840000000003</v>
      </c>
      <c r="J15" s="233">
        <v>307.10156999999998</v>
      </c>
      <c r="K15" s="233">
        <v>8081.6712200000002</v>
      </c>
      <c r="L15" s="256">
        <v>1.1005599228713497E-3</v>
      </c>
    </row>
    <row r="16" spans="1:12" ht="15" customHeight="1">
      <c r="A16" s="239" t="s">
        <v>725</v>
      </c>
      <c r="B16" s="233">
        <v>822.15453000000002</v>
      </c>
      <c r="C16" s="233">
        <v>3512.0353</v>
      </c>
      <c r="D16" s="233">
        <v>663.74787000000003</v>
      </c>
      <c r="E16" s="233">
        <v>11.603579999999999</v>
      </c>
      <c r="F16" s="233">
        <v>326.46613000000002</v>
      </c>
      <c r="G16" s="233">
        <v>446.80960999999996</v>
      </c>
      <c r="H16" s="233">
        <v>0</v>
      </c>
      <c r="I16" s="233">
        <v>69.439880000000002</v>
      </c>
      <c r="J16" s="233">
        <v>245.68126999999998</v>
      </c>
      <c r="K16" s="233">
        <v>6097.9381700000004</v>
      </c>
      <c r="L16" s="256">
        <v>8.3041566272099097E-4</v>
      </c>
    </row>
    <row r="17" spans="1:12" ht="15" customHeight="1">
      <c r="A17" s="239" t="s">
        <v>726</v>
      </c>
      <c r="B17" s="233">
        <v>19256.833129999999</v>
      </c>
      <c r="C17" s="233">
        <v>23865.088520000001</v>
      </c>
      <c r="D17" s="233">
        <v>18531.103649999997</v>
      </c>
      <c r="E17" s="233">
        <v>1074.1077399999999</v>
      </c>
      <c r="F17" s="233">
        <v>5187.6750000000002</v>
      </c>
      <c r="G17" s="233">
        <v>3384.35583</v>
      </c>
      <c r="H17" s="233">
        <v>205.44147000000001</v>
      </c>
      <c r="I17" s="233">
        <v>27663.81783</v>
      </c>
      <c r="J17" s="233">
        <v>6760.8379699999996</v>
      </c>
      <c r="K17" s="233">
        <v>105929.26114</v>
      </c>
      <c r="L17" s="256">
        <v>1.4425419730209893E-2</v>
      </c>
    </row>
    <row r="18" spans="1:12" ht="15" customHeight="1">
      <c r="A18" s="239" t="s">
        <v>727</v>
      </c>
      <c r="B18" s="233">
        <v>14094.181500000001</v>
      </c>
      <c r="C18" s="233">
        <v>21097.736719999997</v>
      </c>
      <c r="D18" s="233">
        <v>17188.132450000001</v>
      </c>
      <c r="E18" s="233">
        <v>576.54657999999995</v>
      </c>
      <c r="F18" s="233">
        <v>5187.6750000000002</v>
      </c>
      <c r="G18" s="233">
        <v>2890.9649300000001</v>
      </c>
      <c r="H18" s="233">
        <v>202.37932000000001</v>
      </c>
      <c r="I18" s="233">
        <v>27477.797460000002</v>
      </c>
      <c r="J18" s="233">
        <v>5343.8731699999998</v>
      </c>
      <c r="K18" s="233">
        <v>94059.287130000012</v>
      </c>
      <c r="L18" s="256">
        <v>1.2808969700839543E-2</v>
      </c>
    </row>
    <row r="19" spans="1:12" ht="15" customHeight="1">
      <c r="A19" s="225" t="s">
        <v>728</v>
      </c>
      <c r="B19" s="235">
        <v>847073.85369999998</v>
      </c>
      <c r="C19" s="235">
        <v>2610851.2158900006</v>
      </c>
      <c r="D19" s="235">
        <v>1582455.5005299998</v>
      </c>
      <c r="E19" s="235">
        <v>52332.767429999993</v>
      </c>
      <c r="F19" s="235">
        <v>391170.42389999999</v>
      </c>
      <c r="G19" s="235">
        <v>390933.02900000004</v>
      </c>
      <c r="H19" s="235">
        <v>28882.134549999999</v>
      </c>
      <c r="I19" s="235">
        <v>1035252.1045299999</v>
      </c>
      <c r="J19" s="235">
        <v>404284.94704</v>
      </c>
      <c r="K19" s="235">
        <v>7343235.9765700009</v>
      </c>
      <c r="L19" s="259">
        <v>1</v>
      </c>
    </row>
    <row r="20" spans="1:12" ht="15" customHeight="1">
      <c r="A20" s="239" t="s">
        <v>729</v>
      </c>
      <c r="B20" s="233">
        <v>19848.42049</v>
      </c>
      <c r="C20" s="233">
        <v>33838.948079999995</v>
      </c>
      <c r="D20" s="233">
        <v>36400.367729999998</v>
      </c>
      <c r="E20" s="233">
        <v>780.81729999999993</v>
      </c>
      <c r="F20" s="233">
        <v>6036.4094500000001</v>
      </c>
      <c r="G20" s="233">
        <v>4680.3296600000003</v>
      </c>
      <c r="H20" s="233">
        <v>483.28359</v>
      </c>
      <c r="I20" s="233">
        <v>35289.938410000002</v>
      </c>
      <c r="J20" s="233">
        <v>6238.9791299999997</v>
      </c>
      <c r="K20" s="233">
        <v>143597.49384000001</v>
      </c>
      <c r="L20" s="256"/>
    </row>
    <row r="21" spans="1:12" s="265" customFormat="1" ht="15" customHeight="1" thickBot="1">
      <c r="A21" s="322" t="s">
        <v>730</v>
      </c>
      <c r="B21" s="256">
        <v>0.11535430107417917</v>
      </c>
      <c r="C21" s="256">
        <v>0.35554505183006796</v>
      </c>
      <c r="D21" s="256">
        <v>0.21549838594035747</v>
      </c>
      <c r="E21" s="256">
        <v>7.1266629040626908E-3</v>
      </c>
      <c r="F21" s="256">
        <v>5.3269488431000184E-2</v>
      </c>
      <c r="G21" s="256">
        <v>5.3237160054143251E-2</v>
      </c>
      <c r="H21" s="256">
        <v>3.9331617072029248E-3</v>
      </c>
      <c r="I21" s="256">
        <v>0.14098036721592086</v>
      </c>
      <c r="J21" s="256">
        <v>5.5055420843065438E-2</v>
      </c>
      <c r="K21" s="256">
        <v>1</v>
      </c>
      <c r="L21" s="256"/>
    </row>
    <row r="22" spans="1:12" ht="15" customHeight="1" thickTop="1">
      <c r="A22" s="353" t="s">
        <v>731</v>
      </c>
      <c r="B22" s="354"/>
      <c r="C22" s="354"/>
      <c r="D22" s="354"/>
      <c r="E22" s="354"/>
      <c r="F22" s="355"/>
      <c r="G22" s="355"/>
      <c r="H22" s="355"/>
      <c r="I22" s="355"/>
      <c r="J22" s="355"/>
      <c r="K22" s="355"/>
      <c r="L22" s="355"/>
    </row>
    <row r="23" spans="1:12" ht="60.75" customHeight="1">
      <c r="A23" s="502" t="s">
        <v>732</v>
      </c>
      <c r="B23" s="504"/>
      <c r="C23" s="504"/>
      <c r="D23" s="504"/>
      <c r="E23" s="504"/>
      <c r="F23" s="504"/>
      <c r="G23" s="504"/>
      <c r="H23" s="504"/>
      <c r="I23" s="504"/>
      <c r="J23" s="504"/>
      <c r="K23" s="504"/>
      <c r="L23" s="504"/>
    </row>
    <row r="24" spans="1:12" ht="51.75" customHeight="1">
      <c r="A24" s="502" t="s">
        <v>733</v>
      </c>
      <c r="B24" s="503"/>
      <c r="C24" s="503"/>
      <c r="D24" s="503"/>
      <c r="E24" s="503"/>
      <c r="F24" s="503"/>
      <c r="G24" s="503"/>
      <c r="H24" s="503"/>
      <c r="I24" s="503"/>
      <c r="J24" s="503"/>
      <c r="K24" s="503"/>
      <c r="L24" s="503"/>
    </row>
    <row r="25" spans="1:12" ht="15" customHeight="1">
      <c r="A25" s="356" t="s">
        <v>734</v>
      </c>
      <c r="B25" s="357"/>
      <c r="C25" s="357"/>
      <c r="D25" s="357"/>
      <c r="E25" s="357"/>
      <c r="F25" s="356"/>
      <c r="G25" s="356"/>
      <c r="H25" s="356"/>
      <c r="I25" s="356"/>
      <c r="J25" s="356"/>
      <c r="K25" s="356"/>
      <c r="L25" s="356"/>
    </row>
    <row r="26" spans="1:12" ht="15" customHeight="1">
      <c r="A26" s="208"/>
      <c r="B26" s="182"/>
      <c r="C26" s="182"/>
      <c r="D26" s="182"/>
      <c r="E26" s="182"/>
      <c r="F26" s="159"/>
      <c r="G26" s="159"/>
      <c r="H26" s="159"/>
      <c r="I26" s="159"/>
      <c r="J26" s="159"/>
      <c r="K26" s="159"/>
      <c r="L26" s="159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sqref="A1:L1"/>
    </sheetView>
  </sheetViews>
  <sheetFormatPr defaultColWidth="11.42578125" defaultRowHeight="12.75"/>
  <cols>
    <col min="1" max="1" width="53.5703125" style="184" customWidth="1"/>
    <col min="2" max="12" width="15.7109375" style="183" customWidth="1"/>
    <col min="13" max="256" width="11.42578125" style="183"/>
    <col min="257" max="257" width="53.5703125" style="183" customWidth="1"/>
    <col min="258" max="268" width="15.7109375" style="183" customWidth="1"/>
    <col min="269" max="512" width="11.42578125" style="183"/>
    <col min="513" max="513" width="53.5703125" style="183" customWidth="1"/>
    <col min="514" max="524" width="15.7109375" style="183" customWidth="1"/>
    <col min="525" max="768" width="11.42578125" style="183"/>
    <col min="769" max="769" width="53.5703125" style="183" customWidth="1"/>
    <col min="770" max="780" width="15.7109375" style="183" customWidth="1"/>
    <col min="781" max="1024" width="11.42578125" style="183"/>
    <col min="1025" max="1025" width="53.5703125" style="183" customWidth="1"/>
    <col min="1026" max="1036" width="15.7109375" style="183" customWidth="1"/>
    <col min="1037" max="1280" width="11.42578125" style="183"/>
    <col min="1281" max="1281" width="53.5703125" style="183" customWidth="1"/>
    <col min="1282" max="1292" width="15.7109375" style="183" customWidth="1"/>
    <col min="1293" max="1536" width="11.42578125" style="183"/>
    <col min="1537" max="1537" width="53.5703125" style="183" customWidth="1"/>
    <col min="1538" max="1548" width="15.7109375" style="183" customWidth="1"/>
    <col min="1549" max="1792" width="11.42578125" style="183"/>
    <col min="1793" max="1793" width="53.5703125" style="183" customWidth="1"/>
    <col min="1794" max="1804" width="15.7109375" style="183" customWidth="1"/>
    <col min="1805" max="2048" width="11.42578125" style="183"/>
    <col min="2049" max="2049" width="53.5703125" style="183" customWidth="1"/>
    <col min="2050" max="2060" width="15.7109375" style="183" customWidth="1"/>
    <col min="2061" max="2304" width="11.42578125" style="183"/>
    <col min="2305" max="2305" width="53.5703125" style="183" customWidth="1"/>
    <col min="2306" max="2316" width="15.7109375" style="183" customWidth="1"/>
    <col min="2317" max="2560" width="11.42578125" style="183"/>
    <col min="2561" max="2561" width="53.5703125" style="183" customWidth="1"/>
    <col min="2562" max="2572" width="15.7109375" style="183" customWidth="1"/>
    <col min="2573" max="2816" width="11.42578125" style="183"/>
    <col min="2817" max="2817" width="53.5703125" style="183" customWidth="1"/>
    <col min="2818" max="2828" width="15.7109375" style="183" customWidth="1"/>
    <col min="2829" max="3072" width="11.42578125" style="183"/>
    <col min="3073" max="3073" width="53.5703125" style="183" customWidth="1"/>
    <col min="3074" max="3084" width="15.7109375" style="183" customWidth="1"/>
    <col min="3085" max="3328" width="11.42578125" style="183"/>
    <col min="3329" max="3329" width="53.5703125" style="183" customWidth="1"/>
    <col min="3330" max="3340" width="15.7109375" style="183" customWidth="1"/>
    <col min="3341" max="3584" width="11.42578125" style="183"/>
    <col min="3585" max="3585" width="53.5703125" style="183" customWidth="1"/>
    <col min="3586" max="3596" width="15.7109375" style="183" customWidth="1"/>
    <col min="3597" max="3840" width="11.42578125" style="183"/>
    <col min="3841" max="3841" width="53.5703125" style="183" customWidth="1"/>
    <col min="3842" max="3852" width="15.7109375" style="183" customWidth="1"/>
    <col min="3853" max="4096" width="11.42578125" style="183"/>
    <col min="4097" max="4097" width="53.5703125" style="183" customWidth="1"/>
    <col min="4098" max="4108" width="15.7109375" style="183" customWidth="1"/>
    <col min="4109" max="4352" width="11.42578125" style="183"/>
    <col min="4353" max="4353" width="53.5703125" style="183" customWidth="1"/>
    <col min="4354" max="4364" width="15.7109375" style="183" customWidth="1"/>
    <col min="4365" max="4608" width="11.42578125" style="183"/>
    <col min="4609" max="4609" width="53.5703125" style="183" customWidth="1"/>
    <col min="4610" max="4620" width="15.7109375" style="183" customWidth="1"/>
    <col min="4621" max="4864" width="11.42578125" style="183"/>
    <col min="4865" max="4865" width="53.5703125" style="183" customWidth="1"/>
    <col min="4866" max="4876" width="15.7109375" style="183" customWidth="1"/>
    <col min="4877" max="5120" width="11.42578125" style="183"/>
    <col min="5121" max="5121" width="53.5703125" style="183" customWidth="1"/>
    <col min="5122" max="5132" width="15.7109375" style="183" customWidth="1"/>
    <col min="5133" max="5376" width="11.42578125" style="183"/>
    <col min="5377" max="5377" width="53.5703125" style="183" customWidth="1"/>
    <col min="5378" max="5388" width="15.7109375" style="183" customWidth="1"/>
    <col min="5389" max="5632" width="11.42578125" style="183"/>
    <col min="5633" max="5633" width="53.5703125" style="183" customWidth="1"/>
    <col min="5634" max="5644" width="15.7109375" style="183" customWidth="1"/>
    <col min="5645" max="5888" width="11.42578125" style="183"/>
    <col min="5889" max="5889" width="53.5703125" style="183" customWidth="1"/>
    <col min="5890" max="5900" width="15.7109375" style="183" customWidth="1"/>
    <col min="5901" max="6144" width="11.42578125" style="183"/>
    <col min="6145" max="6145" width="53.5703125" style="183" customWidth="1"/>
    <col min="6146" max="6156" width="15.7109375" style="183" customWidth="1"/>
    <col min="6157" max="6400" width="11.42578125" style="183"/>
    <col min="6401" max="6401" width="53.5703125" style="183" customWidth="1"/>
    <col min="6402" max="6412" width="15.7109375" style="183" customWidth="1"/>
    <col min="6413" max="6656" width="11.42578125" style="183"/>
    <col min="6657" max="6657" width="53.5703125" style="183" customWidth="1"/>
    <col min="6658" max="6668" width="15.7109375" style="183" customWidth="1"/>
    <col min="6669" max="6912" width="11.42578125" style="183"/>
    <col min="6913" max="6913" width="53.5703125" style="183" customWidth="1"/>
    <col min="6914" max="6924" width="15.7109375" style="183" customWidth="1"/>
    <col min="6925" max="7168" width="11.42578125" style="183"/>
    <col min="7169" max="7169" width="53.5703125" style="183" customWidth="1"/>
    <col min="7170" max="7180" width="15.7109375" style="183" customWidth="1"/>
    <col min="7181" max="7424" width="11.42578125" style="183"/>
    <col min="7425" max="7425" width="53.5703125" style="183" customWidth="1"/>
    <col min="7426" max="7436" width="15.7109375" style="183" customWidth="1"/>
    <col min="7437" max="7680" width="11.42578125" style="183"/>
    <col min="7681" max="7681" width="53.5703125" style="183" customWidth="1"/>
    <col min="7682" max="7692" width="15.7109375" style="183" customWidth="1"/>
    <col min="7693" max="7936" width="11.42578125" style="183"/>
    <col min="7937" max="7937" width="53.5703125" style="183" customWidth="1"/>
    <col min="7938" max="7948" width="15.7109375" style="183" customWidth="1"/>
    <col min="7949" max="8192" width="11.42578125" style="183"/>
    <col min="8193" max="8193" width="53.5703125" style="183" customWidth="1"/>
    <col min="8194" max="8204" width="15.7109375" style="183" customWidth="1"/>
    <col min="8205" max="8448" width="11.42578125" style="183"/>
    <col min="8449" max="8449" width="53.5703125" style="183" customWidth="1"/>
    <col min="8450" max="8460" width="15.7109375" style="183" customWidth="1"/>
    <col min="8461" max="8704" width="11.42578125" style="183"/>
    <col min="8705" max="8705" width="53.5703125" style="183" customWidth="1"/>
    <col min="8706" max="8716" width="15.7109375" style="183" customWidth="1"/>
    <col min="8717" max="8960" width="11.42578125" style="183"/>
    <col min="8961" max="8961" width="53.5703125" style="183" customWidth="1"/>
    <col min="8962" max="8972" width="15.7109375" style="183" customWidth="1"/>
    <col min="8973" max="9216" width="11.42578125" style="183"/>
    <col min="9217" max="9217" width="53.5703125" style="183" customWidth="1"/>
    <col min="9218" max="9228" width="15.7109375" style="183" customWidth="1"/>
    <col min="9229" max="9472" width="11.42578125" style="183"/>
    <col min="9473" max="9473" width="53.5703125" style="183" customWidth="1"/>
    <col min="9474" max="9484" width="15.7109375" style="183" customWidth="1"/>
    <col min="9485" max="9728" width="11.42578125" style="183"/>
    <col min="9729" max="9729" width="53.5703125" style="183" customWidth="1"/>
    <col min="9730" max="9740" width="15.7109375" style="183" customWidth="1"/>
    <col min="9741" max="9984" width="11.42578125" style="183"/>
    <col min="9985" max="9985" width="53.5703125" style="183" customWidth="1"/>
    <col min="9986" max="9996" width="15.7109375" style="183" customWidth="1"/>
    <col min="9997" max="10240" width="11.42578125" style="183"/>
    <col min="10241" max="10241" width="53.5703125" style="183" customWidth="1"/>
    <col min="10242" max="10252" width="15.7109375" style="183" customWidth="1"/>
    <col min="10253" max="10496" width="11.42578125" style="183"/>
    <col min="10497" max="10497" width="53.5703125" style="183" customWidth="1"/>
    <col min="10498" max="10508" width="15.7109375" style="183" customWidth="1"/>
    <col min="10509" max="10752" width="11.42578125" style="183"/>
    <col min="10753" max="10753" width="53.5703125" style="183" customWidth="1"/>
    <col min="10754" max="10764" width="15.7109375" style="183" customWidth="1"/>
    <col min="10765" max="11008" width="11.42578125" style="183"/>
    <col min="11009" max="11009" width="53.5703125" style="183" customWidth="1"/>
    <col min="11010" max="11020" width="15.7109375" style="183" customWidth="1"/>
    <col min="11021" max="11264" width="11.42578125" style="183"/>
    <col min="11265" max="11265" width="53.5703125" style="183" customWidth="1"/>
    <col min="11266" max="11276" width="15.7109375" style="183" customWidth="1"/>
    <col min="11277" max="11520" width="11.42578125" style="183"/>
    <col min="11521" max="11521" width="53.5703125" style="183" customWidth="1"/>
    <col min="11522" max="11532" width="15.7109375" style="183" customWidth="1"/>
    <col min="11533" max="11776" width="11.42578125" style="183"/>
    <col min="11777" max="11777" width="53.5703125" style="183" customWidth="1"/>
    <col min="11778" max="11788" width="15.7109375" style="183" customWidth="1"/>
    <col min="11789" max="12032" width="11.42578125" style="183"/>
    <col min="12033" max="12033" width="53.5703125" style="183" customWidth="1"/>
    <col min="12034" max="12044" width="15.7109375" style="183" customWidth="1"/>
    <col min="12045" max="12288" width="11.42578125" style="183"/>
    <col min="12289" max="12289" width="53.5703125" style="183" customWidth="1"/>
    <col min="12290" max="12300" width="15.7109375" style="183" customWidth="1"/>
    <col min="12301" max="12544" width="11.42578125" style="183"/>
    <col min="12545" max="12545" width="53.5703125" style="183" customWidth="1"/>
    <col min="12546" max="12556" width="15.7109375" style="183" customWidth="1"/>
    <col min="12557" max="12800" width="11.42578125" style="183"/>
    <col min="12801" max="12801" width="53.5703125" style="183" customWidth="1"/>
    <col min="12802" max="12812" width="15.7109375" style="183" customWidth="1"/>
    <col min="12813" max="13056" width="11.42578125" style="183"/>
    <col min="13057" max="13057" width="53.5703125" style="183" customWidth="1"/>
    <col min="13058" max="13068" width="15.7109375" style="183" customWidth="1"/>
    <col min="13069" max="13312" width="11.42578125" style="183"/>
    <col min="13313" max="13313" width="53.5703125" style="183" customWidth="1"/>
    <col min="13314" max="13324" width="15.7109375" style="183" customWidth="1"/>
    <col min="13325" max="13568" width="11.42578125" style="183"/>
    <col min="13569" max="13569" width="53.5703125" style="183" customWidth="1"/>
    <col min="13570" max="13580" width="15.7109375" style="183" customWidth="1"/>
    <col min="13581" max="13824" width="11.42578125" style="183"/>
    <col min="13825" max="13825" width="53.5703125" style="183" customWidth="1"/>
    <col min="13826" max="13836" width="15.7109375" style="183" customWidth="1"/>
    <col min="13837" max="14080" width="11.42578125" style="183"/>
    <col min="14081" max="14081" width="53.5703125" style="183" customWidth="1"/>
    <col min="14082" max="14092" width="15.7109375" style="183" customWidth="1"/>
    <col min="14093" max="14336" width="11.42578125" style="183"/>
    <col min="14337" max="14337" width="53.5703125" style="183" customWidth="1"/>
    <col min="14338" max="14348" width="15.7109375" style="183" customWidth="1"/>
    <col min="14349" max="14592" width="11.42578125" style="183"/>
    <col min="14593" max="14593" width="53.5703125" style="183" customWidth="1"/>
    <col min="14594" max="14604" width="15.7109375" style="183" customWidth="1"/>
    <col min="14605" max="14848" width="11.42578125" style="183"/>
    <col min="14849" max="14849" width="53.5703125" style="183" customWidth="1"/>
    <col min="14850" max="14860" width="15.7109375" style="183" customWidth="1"/>
    <col min="14861" max="15104" width="11.42578125" style="183"/>
    <col min="15105" max="15105" width="53.5703125" style="183" customWidth="1"/>
    <col min="15106" max="15116" width="15.7109375" style="183" customWidth="1"/>
    <col min="15117" max="15360" width="11.42578125" style="183"/>
    <col min="15361" max="15361" width="53.5703125" style="183" customWidth="1"/>
    <col min="15362" max="15372" width="15.7109375" style="183" customWidth="1"/>
    <col min="15373" max="15616" width="11.42578125" style="183"/>
    <col min="15617" max="15617" width="53.5703125" style="183" customWidth="1"/>
    <col min="15618" max="15628" width="15.7109375" style="183" customWidth="1"/>
    <col min="15629" max="15872" width="11.42578125" style="183"/>
    <col min="15873" max="15873" width="53.5703125" style="183" customWidth="1"/>
    <col min="15874" max="15884" width="15.7109375" style="183" customWidth="1"/>
    <col min="15885" max="16128" width="11.42578125" style="183"/>
    <col min="16129" max="16129" width="53.5703125" style="183" customWidth="1"/>
    <col min="16130" max="16140" width="15.7109375" style="183" customWidth="1"/>
    <col min="16141" max="16384" width="11.42578125" style="183"/>
  </cols>
  <sheetData>
    <row r="1" spans="1:12" s="160" customFormat="1" ht="30" customHeight="1">
      <c r="A1" s="489" t="s">
        <v>137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</row>
    <row r="2" spans="1:12" s="160" customFormat="1" ht="15" customHeight="1">
      <c r="A2" s="490" t="s">
        <v>567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</row>
    <row r="3" spans="1:12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2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</row>
    <row r="5" spans="1:12" ht="15" customHeight="1">
      <c r="A5" s="185"/>
      <c r="B5" s="159"/>
      <c r="C5" s="182"/>
      <c r="D5" s="182"/>
      <c r="E5" s="159"/>
      <c r="F5" s="182"/>
      <c r="G5" s="159"/>
      <c r="H5" s="159"/>
      <c r="I5" s="159"/>
      <c r="J5" s="182"/>
      <c r="K5" s="159"/>
      <c r="L5" s="209"/>
    </row>
    <row r="6" spans="1:12" ht="30" customHeight="1">
      <c r="A6" s="186" t="s">
        <v>593</v>
      </c>
      <c r="B6" s="187" t="s">
        <v>138</v>
      </c>
      <c r="C6" s="187" t="s">
        <v>139</v>
      </c>
      <c r="D6" s="187" t="s">
        <v>140</v>
      </c>
      <c r="E6" s="187" t="s">
        <v>141</v>
      </c>
      <c r="F6" s="187" t="s">
        <v>142</v>
      </c>
      <c r="G6" s="187" t="s">
        <v>143</v>
      </c>
      <c r="H6" s="187" t="s">
        <v>144</v>
      </c>
      <c r="I6" s="187" t="s">
        <v>145</v>
      </c>
      <c r="J6" s="187" t="s">
        <v>316</v>
      </c>
      <c r="K6" s="188" t="s">
        <v>568</v>
      </c>
      <c r="L6" s="189" t="s">
        <v>70</v>
      </c>
    </row>
    <row r="7" spans="1:12" ht="15" customHeight="1">
      <c r="A7" s="190" t="s">
        <v>569</v>
      </c>
      <c r="B7" s="182">
        <v>322103.36956000002</v>
      </c>
      <c r="C7" s="182">
        <v>557643.62566000002</v>
      </c>
      <c r="D7" s="182">
        <v>234132.19697999998</v>
      </c>
      <c r="E7" s="182">
        <v>21454.819359999998</v>
      </c>
      <c r="F7" s="182">
        <v>120128.52963999999</v>
      </c>
      <c r="G7" s="182">
        <v>55124.111060000003</v>
      </c>
      <c r="H7" s="182">
        <v>3784.6953800000001</v>
      </c>
      <c r="I7" s="182">
        <v>434.56963999999999</v>
      </c>
      <c r="J7" s="182">
        <v>136113.99687999999</v>
      </c>
      <c r="K7" s="182">
        <v>1450919.9141599999</v>
      </c>
      <c r="L7" s="191">
        <v>0.19758590341132831</v>
      </c>
    </row>
    <row r="8" spans="1:12" ht="15" customHeight="1">
      <c r="A8" s="190" t="s">
        <v>570</v>
      </c>
      <c r="B8" s="182">
        <v>8414.5506100000002</v>
      </c>
      <c r="C8" s="182">
        <v>9174.2042400000009</v>
      </c>
      <c r="D8" s="182">
        <v>19225.822989999997</v>
      </c>
      <c r="E8" s="182">
        <v>39.358309999999996</v>
      </c>
      <c r="F8" s="182">
        <v>497.31855000000002</v>
      </c>
      <c r="G8" s="182">
        <v>1307.26981</v>
      </c>
      <c r="H8" s="182">
        <v>11.91112</v>
      </c>
      <c r="I8" s="182">
        <v>27.562069999999999</v>
      </c>
      <c r="J8" s="182">
        <v>671.43481000000008</v>
      </c>
      <c r="K8" s="182">
        <v>39369.432509999999</v>
      </c>
      <c r="L8" s="191">
        <v>5.3613192660486551E-3</v>
      </c>
    </row>
    <row r="9" spans="1:12" ht="15" customHeight="1">
      <c r="A9" s="190" t="s">
        <v>571</v>
      </c>
      <c r="B9" s="182">
        <v>29.798200000000001</v>
      </c>
      <c r="C9" s="182">
        <v>25.76446</v>
      </c>
      <c r="D9" s="182">
        <v>167.06200000000001</v>
      </c>
      <c r="E9" s="182">
        <v>0</v>
      </c>
      <c r="F9" s="182">
        <v>0</v>
      </c>
      <c r="G9" s="182">
        <v>0</v>
      </c>
      <c r="H9" s="182">
        <v>0.97363999999999995</v>
      </c>
      <c r="I9" s="182">
        <v>0</v>
      </c>
      <c r="J9" s="182">
        <v>0</v>
      </c>
      <c r="K9" s="182">
        <v>223.59829999999999</v>
      </c>
      <c r="L9" s="191">
        <v>3.0449559397160005E-5</v>
      </c>
    </row>
    <row r="10" spans="1:12" ht="15" customHeight="1">
      <c r="A10" s="190" t="s">
        <v>572</v>
      </c>
      <c r="B10" s="182">
        <v>6446.5065199999999</v>
      </c>
      <c r="C10" s="182">
        <v>18359.081829999999</v>
      </c>
      <c r="D10" s="182">
        <v>42117.264139999999</v>
      </c>
      <c r="E10" s="182">
        <v>22.374790000000001</v>
      </c>
      <c r="F10" s="182">
        <v>3439.7498500000002</v>
      </c>
      <c r="G10" s="182">
        <v>732.54726000000005</v>
      </c>
      <c r="H10" s="182">
        <v>63.679940000000002</v>
      </c>
      <c r="I10" s="182">
        <v>1334.4998400000002</v>
      </c>
      <c r="J10" s="182">
        <v>975.59132</v>
      </c>
      <c r="K10" s="182">
        <v>73491.295490000004</v>
      </c>
      <c r="L10" s="191">
        <v>1.0008025853492591E-2</v>
      </c>
    </row>
    <row r="11" spans="1:12" ht="15" customHeight="1">
      <c r="A11" s="190" t="s">
        <v>573</v>
      </c>
      <c r="B11" s="182">
        <v>92848.699079999991</v>
      </c>
      <c r="C11" s="182">
        <v>156735.23196999999</v>
      </c>
      <c r="D11" s="182">
        <v>242820.64371</v>
      </c>
      <c r="E11" s="182">
        <v>3163.5759399999997</v>
      </c>
      <c r="F11" s="182">
        <v>21481.704120000002</v>
      </c>
      <c r="G11" s="182">
        <v>20356.370480000001</v>
      </c>
      <c r="H11" s="182">
        <v>3329.99341</v>
      </c>
      <c r="I11" s="182">
        <v>52299.6351</v>
      </c>
      <c r="J11" s="182">
        <v>33549.975879999998</v>
      </c>
      <c r="K11" s="182">
        <v>626585.82969000004</v>
      </c>
      <c r="L11" s="191">
        <v>8.5328298285650833E-2</v>
      </c>
    </row>
    <row r="12" spans="1:12" ht="15" customHeight="1">
      <c r="A12" s="190" t="s">
        <v>574</v>
      </c>
      <c r="B12" s="182">
        <v>4658.4857499999998</v>
      </c>
      <c r="C12" s="182">
        <v>59.930839999999996</v>
      </c>
      <c r="D12" s="182">
        <v>2233.3704700000003</v>
      </c>
      <c r="E12" s="182">
        <v>1248.26683</v>
      </c>
      <c r="F12" s="182">
        <v>13.11097</v>
      </c>
      <c r="G12" s="182">
        <v>6.6036299999999999</v>
      </c>
      <c r="H12" s="182">
        <v>0</v>
      </c>
      <c r="I12" s="182">
        <v>277.05816999999996</v>
      </c>
      <c r="J12" s="182">
        <v>24.013960000000001</v>
      </c>
      <c r="K12" s="182">
        <v>8520.8406200000009</v>
      </c>
      <c r="L12" s="191">
        <v>1.160365899796303E-3</v>
      </c>
    </row>
    <row r="13" spans="1:12" ht="15" customHeight="1">
      <c r="A13" s="190" t="s">
        <v>72</v>
      </c>
      <c r="B13" s="182">
        <v>45640.446609999999</v>
      </c>
      <c r="C13" s="182">
        <v>60386.988570000001</v>
      </c>
      <c r="D13" s="182">
        <v>140083.06443</v>
      </c>
      <c r="E13" s="182">
        <v>701.6241</v>
      </c>
      <c r="F13" s="182">
        <v>9186.5397599999997</v>
      </c>
      <c r="G13" s="182">
        <v>1176.95199</v>
      </c>
      <c r="H13" s="182">
        <v>1112.5406399999999</v>
      </c>
      <c r="I13" s="182">
        <v>21037.31943</v>
      </c>
      <c r="J13" s="182">
        <v>6205.6063199999999</v>
      </c>
      <c r="K13" s="182">
        <v>285531.08184999996</v>
      </c>
      <c r="L13" s="191">
        <v>3.8883549814676267E-2</v>
      </c>
    </row>
    <row r="14" spans="1:12" ht="15" customHeight="1">
      <c r="A14" s="190" t="s">
        <v>575</v>
      </c>
      <c r="B14" s="182">
        <v>176424.40143999999</v>
      </c>
      <c r="C14" s="182">
        <v>413017.42547000002</v>
      </c>
      <c r="D14" s="182">
        <v>312608.33973000001</v>
      </c>
      <c r="E14" s="182">
        <v>8772.3832100000018</v>
      </c>
      <c r="F14" s="182">
        <v>36726.596270000002</v>
      </c>
      <c r="G14" s="182">
        <v>148798.12731000001</v>
      </c>
      <c r="H14" s="182">
        <v>4917.5313099999994</v>
      </c>
      <c r="I14" s="182">
        <v>140819.03813999999</v>
      </c>
      <c r="J14" s="182">
        <v>76535.891530000008</v>
      </c>
      <c r="K14" s="182">
        <v>1318619.73441</v>
      </c>
      <c r="L14" s="191">
        <v>0.17956929871642427</v>
      </c>
    </row>
    <row r="15" spans="1:12" ht="15" customHeight="1">
      <c r="A15" s="190" t="s">
        <v>576</v>
      </c>
      <c r="B15" s="182">
        <v>47785.823409999997</v>
      </c>
      <c r="C15" s="182">
        <v>127016.19637000001</v>
      </c>
      <c r="D15" s="182">
        <v>92422.133499999996</v>
      </c>
      <c r="E15" s="182">
        <v>2979.0708199999999</v>
      </c>
      <c r="F15" s="182">
        <v>12629.730810000001</v>
      </c>
      <c r="G15" s="182">
        <v>40583.67757</v>
      </c>
      <c r="H15" s="182">
        <v>1463.3475900000001</v>
      </c>
      <c r="I15" s="182">
        <v>37689.00086</v>
      </c>
      <c r="J15" s="182">
        <v>19867.665559999998</v>
      </c>
      <c r="K15" s="182">
        <v>382436.64648999996</v>
      </c>
      <c r="L15" s="191">
        <v>5.2080124862076041E-2</v>
      </c>
    </row>
    <row r="16" spans="1:12" ht="15" customHeight="1">
      <c r="A16" s="190" t="s">
        <v>577</v>
      </c>
      <c r="B16" s="182">
        <v>84625.187669999999</v>
      </c>
      <c r="C16" s="182">
        <v>289168.54504</v>
      </c>
      <c r="D16" s="182">
        <v>166652.61744999999</v>
      </c>
      <c r="E16" s="182">
        <v>2547.6167799999998</v>
      </c>
      <c r="F16" s="182">
        <v>18724.858179999999</v>
      </c>
      <c r="G16" s="182">
        <v>62196.473560000006</v>
      </c>
      <c r="H16" s="182">
        <v>4411.3267900000001</v>
      </c>
      <c r="I16" s="182">
        <v>50509.55689</v>
      </c>
      <c r="J16" s="182">
        <v>20911.6129</v>
      </c>
      <c r="K16" s="182">
        <v>699747.79525999993</v>
      </c>
      <c r="L16" s="191">
        <v>9.5291476074733691E-2</v>
      </c>
    </row>
    <row r="17" spans="1:12" ht="15" customHeight="1">
      <c r="A17" s="190" t="s">
        <v>578</v>
      </c>
      <c r="B17" s="182">
        <v>1633.62751</v>
      </c>
      <c r="C17" s="182">
        <v>826264.32010000001</v>
      </c>
      <c r="D17" s="182">
        <v>99808.493000000002</v>
      </c>
      <c r="E17" s="182">
        <v>9008.0442400000011</v>
      </c>
      <c r="F17" s="182">
        <v>163730.40081999998</v>
      </c>
      <c r="G17" s="182">
        <v>81.392929999999993</v>
      </c>
      <c r="H17" s="182">
        <v>5913.5795199999993</v>
      </c>
      <c r="I17" s="182">
        <v>710873.80772000004</v>
      </c>
      <c r="J17" s="182">
        <v>93457.744569999995</v>
      </c>
      <c r="K17" s="182">
        <v>1910771.41041</v>
      </c>
      <c r="L17" s="191">
        <v>0.2602083627454882</v>
      </c>
    </row>
    <row r="18" spans="1:12" ht="15" customHeight="1">
      <c r="A18" s="190" t="s">
        <v>579</v>
      </c>
      <c r="B18" s="182">
        <v>27624.821329999999</v>
      </c>
      <c r="C18" s="182">
        <v>116228.40873000001</v>
      </c>
      <c r="D18" s="182">
        <v>77763.559789999999</v>
      </c>
      <c r="E18" s="182">
        <v>1276.9647199999999</v>
      </c>
      <c r="F18" s="182">
        <v>2002.19487</v>
      </c>
      <c r="G18" s="182">
        <v>50169.75793</v>
      </c>
      <c r="H18" s="182">
        <v>1293.75332</v>
      </c>
      <c r="I18" s="182">
        <v>10533.64653</v>
      </c>
      <c r="J18" s="182">
        <v>10817.938029999999</v>
      </c>
      <c r="K18" s="182">
        <v>297711.04525000008</v>
      </c>
      <c r="L18" s="191">
        <v>4.0542214120279391E-2</v>
      </c>
    </row>
    <row r="19" spans="1:12" ht="15" customHeight="1">
      <c r="A19" s="190" t="s">
        <v>580</v>
      </c>
      <c r="B19" s="182">
        <v>2149.4713400000001</v>
      </c>
      <c r="C19" s="182">
        <v>174.30097000000001</v>
      </c>
      <c r="D19" s="182">
        <v>31453.842800000002</v>
      </c>
      <c r="E19" s="182">
        <v>147.07478</v>
      </c>
      <c r="F19" s="182">
        <v>30.01163</v>
      </c>
      <c r="G19" s="182">
        <v>195.55284</v>
      </c>
      <c r="H19" s="182">
        <v>757.74758999999995</v>
      </c>
      <c r="I19" s="182">
        <v>583.06471999999997</v>
      </c>
      <c r="J19" s="182">
        <v>14.82578</v>
      </c>
      <c r="K19" s="182">
        <v>35505.892449999999</v>
      </c>
      <c r="L19" s="191">
        <v>4.8351833672503324E-3</v>
      </c>
    </row>
    <row r="20" spans="1:12" ht="15" customHeight="1">
      <c r="A20" s="190" t="s">
        <v>581</v>
      </c>
      <c r="B20" s="182">
        <v>4399.6329500000002</v>
      </c>
      <c r="C20" s="182">
        <v>1872.4226899999999</v>
      </c>
      <c r="D20" s="182">
        <v>63445.501049999999</v>
      </c>
      <c r="E20" s="182">
        <v>136.59553</v>
      </c>
      <c r="F20" s="182">
        <v>60.583010000000002</v>
      </c>
      <c r="G20" s="182">
        <v>729.80750999999998</v>
      </c>
      <c r="H20" s="182">
        <v>730.56670999999994</v>
      </c>
      <c r="I20" s="182">
        <v>485.51565000000005</v>
      </c>
      <c r="J20" s="182">
        <v>48.150320000000001</v>
      </c>
      <c r="K20" s="182">
        <v>71908.775420000005</v>
      </c>
      <c r="L20" s="191">
        <v>9.7925186744636673E-3</v>
      </c>
    </row>
    <row r="21" spans="1:12" ht="15" customHeight="1">
      <c r="A21" s="190" t="s">
        <v>582</v>
      </c>
      <c r="B21" s="182">
        <v>20396.702870000001</v>
      </c>
      <c r="C21" s="182">
        <v>30627.845699999998</v>
      </c>
      <c r="D21" s="182">
        <v>45872.435520000006</v>
      </c>
      <c r="E21" s="182">
        <v>800.72060999999997</v>
      </c>
      <c r="F21" s="182">
        <v>2429.3769199999997</v>
      </c>
      <c r="G21" s="182">
        <v>9321.7556999999997</v>
      </c>
      <c r="H21" s="182">
        <v>744.45808</v>
      </c>
      <c r="I21" s="182">
        <v>8080.5355499999996</v>
      </c>
      <c r="J21" s="182">
        <v>5090.49917</v>
      </c>
      <c r="K21" s="182">
        <v>123364.33012</v>
      </c>
      <c r="L21" s="191">
        <v>1.6799722974100408E-2</v>
      </c>
    </row>
    <row r="22" spans="1:12" ht="15" customHeight="1">
      <c r="A22" s="190" t="s">
        <v>583</v>
      </c>
      <c r="B22" s="182">
        <v>457.73203999999998</v>
      </c>
      <c r="C22" s="182">
        <v>363.47108000000003</v>
      </c>
      <c r="D22" s="182">
        <v>4623.9327300000004</v>
      </c>
      <c r="E22" s="182">
        <v>16.738779999999998</v>
      </c>
      <c r="F22" s="182">
        <v>0</v>
      </c>
      <c r="G22" s="182">
        <v>26.09149</v>
      </c>
      <c r="H22" s="182">
        <v>139.96845999999999</v>
      </c>
      <c r="I22" s="182">
        <v>252.41002</v>
      </c>
      <c r="J22" s="182">
        <v>0</v>
      </c>
      <c r="K22" s="182">
        <v>5880.3446000000004</v>
      </c>
      <c r="L22" s="191">
        <v>8.007838260553372E-4</v>
      </c>
    </row>
    <row r="23" spans="1:12" ht="15" customHeight="1">
      <c r="A23" s="190" t="s">
        <v>584</v>
      </c>
      <c r="B23" s="182">
        <v>30.543680000000002</v>
      </c>
      <c r="C23" s="182">
        <v>0</v>
      </c>
      <c r="D23" s="182">
        <v>66.943820000000002</v>
      </c>
      <c r="E23" s="182">
        <v>0</v>
      </c>
      <c r="F23" s="182">
        <v>0</v>
      </c>
      <c r="G23" s="182">
        <v>0</v>
      </c>
      <c r="H23" s="182">
        <v>8.7587499999999991</v>
      </c>
      <c r="I23" s="182">
        <v>0</v>
      </c>
      <c r="J23" s="182">
        <v>0</v>
      </c>
      <c r="K23" s="182">
        <v>106.24625</v>
      </c>
      <c r="L23" s="191">
        <v>1.4468587194538203E-5</v>
      </c>
    </row>
    <row r="24" spans="1:12" s="192" customFormat="1" ht="15" customHeight="1">
      <c r="A24" s="190" t="s">
        <v>585</v>
      </c>
      <c r="B24" s="182">
        <v>1404.05305</v>
      </c>
      <c r="C24" s="182">
        <v>3733.4521199999999</v>
      </c>
      <c r="D24" s="182">
        <v>6958.2763299999997</v>
      </c>
      <c r="E24" s="182">
        <v>17.538640000000001</v>
      </c>
      <c r="F24" s="182">
        <v>89.718500000000006</v>
      </c>
      <c r="G24" s="182">
        <v>126.53772000000001</v>
      </c>
      <c r="H24" s="182">
        <v>197.30232999999998</v>
      </c>
      <c r="I24" s="182">
        <v>14.883419999999999</v>
      </c>
      <c r="J24" s="182">
        <v>0</v>
      </c>
      <c r="K24" s="182">
        <v>12541.762110000003</v>
      </c>
      <c r="L24" s="191">
        <v>1.7079339615439647E-3</v>
      </c>
    </row>
    <row r="25" spans="1:12" ht="15" customHeight="1">
      <c r="A25" s="193" t="s">
        <v>586</v>
      </c>
      <c r="B25" s="194">
        <v>847073.85362000007</v>
      </c>
      <c r="C25" s="194">
        <v>2610851.2158400002</v>
      </c>
      <c r="D25" s="194">
        <v>1582455.5004400003</v>
      </c>
      <c r="E25" s="194">
        <v>52332.767440000003</v>
      </c>
      <c r="F25" s="194">
        <v>391170.42390000005</v>
      </c>
      <c r="G25" s="194">
        <v>390933.02879000007</v>
      </c>
      <c r="H25" s="194">
        <v>28882.134579999998</v>
      </c>
      <c r="I25" s="194">
        <v>1035252.10375</v>
      </c>
      <c r="J25" s="194">
        <v>404284.94703000004</v>
      </c>
      <c r="K25" s="194">
        <v>7343235.9753900003</v>
      </c>
      <c r="L25" s="195">
        <v>1</v>
      </c>
    </row>
    <row r="26" spans="1:12" ht="15" customHeight="1">
      <c r="A26" s="196" t="s">
        <v>587</v>
      </c>
      <c r="B26" s="191">
        <v>0.11535430108182133</v>
      </c>
      <c r="C26" s="191">
        <v>0.3555450518803922</v>
      </c>
      <c r="D26" s="191">
        <v>0.21549838596273027</v>
      </c>
      <c r="E26" s="191">
        <v>7.1266629065696889E-3</v>
      </c>
      <c r="F26" s="191">
        <v>5.3269488439560184E-2</v>
      </c>
      <c r="G26" s="191">
        <v>5.3237160034100305E-2</v>
      </c>
      <c r="H26" s="191">
        <v>3.9331617119203448E-3</v>
      </c>
      <c r="I26" s="191">
        <v>0.14098036713235512</v>
      </c>
      <c r="J26" s="191">
        <v>5.5055420850550617E-2</v>
      </c>
      <c r="K26" s="191">
        <v>1</v>
      </c>
      <c r="L26" s="191"/>
    </row>
    <row r="27" spans="1:12" ht="15" customHeight="1" thickBot="1">
      <c r="A27" s="197"/>
      <c r="B27" s="198"/>
      <c r="C27" s="199"/>
      <c r="D27" s="199"/>
      <c r="E27" s="198"/>
      <c r="F27" s="199"/>
      <c r="G27" s="198"/>
      <c r="H27" s="198"/>
      <c r="I27" s="198"/>
      <c r="J27" s="199"/>
      <c r="K27" s="198"/>
      <c r="L27" s="200"/>
    </row>
    <row r="28" spans="1:12" ht="15" customHeight="1" thickTop="1">
      <c r="A28" s="181" t="s">
        <v>588</v>
      </c>
      <c r="B28" s="201"/>
      <c r="C28" s="191"/>
      <c r="D28" s="191"/>
      <c r="E28" s="201"/>
      <c r="F28" s="191"/>
      <c r="G28" s="201"/>
      <c r="H28" s="201"/>
      <c r="I28" s="201"/>
      <c r="J28" s="191"/>
      <c r="K28" s="201"/>
      <c r="L28" s="201"/>
    </row>
    <row r="29" spans="1:12" ht="15" customHeight="1">
      <c r="A29" s="202"/>
      <c r="B29" s="159"/>
      <c r="C29" s="182"/>
      <c r="D29" s="182"/>
      <c r="E29" s="159"/>
      <c r="F29" s="182"/>
      <c r="G29" s="159"/>
      <c r="H29" s="159"/>
      <c r="I29" s="159"/>
      <c r="J29" s="182"/>
      <c r="K29" s="159"/>
      <c r="L29" s="201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sqref="A1:L1"/>
    </sheetView>
  </sheetViews>
  <sheetFormatPr defaultColWidth="11.42578125" defaultRowHeight="12.75"/>
  <cols>
    <col min="1" max="1" width="76.85546875" style="184" customWidth="1"/>
    <col min="2" max="12" width="15.7109375" style="183" customWidth="1"/>
    <col min="13" max="256" width="11.42578125" style="183"/>
    <col min="257" max="257" width="76.85546875" style="183" customWidth="1"/>
    <col min="258" max="268" width="15.7109375" style="183" customWidth="1"/>
    <col min="269" max="512" width="11.42578125" style="183"/>
    <col min="513" max="513" width="76.85546875" style="183" customWidth="1"/>
    <col min="514" max="524" width="15.7109375" style="183" customWidth="1"/>
    <col min="525" max="768" width="11.42578125" style="183"/>
    <col min="769" max="769" width="76.85546875" style="183" customWidth="1"/>
    <col min="770" max="780" width="15.7109375" style="183" customWidth="1"/>
    <col min="781" max="1024" width="11.42578125" style="183"/>
    <col min="1025" max="1025" width="76.85546875" style="183" customWidth="1"/>
    <col min="1026" max="1036" width="15.7109375" style="183" customWidth="1"/>
    <col min="1037" max="1280" width="11.42578125" style="183"/>
    <col min="1281" max="1281" width="76.85546875" style="183" customWidth="1"/>
    <col min="1282" max="1292" width="15.7109375" style="183" customWidth="1"/>
    <col min="1293" max="1536" width="11.42578125" style="183"/>
    <col min="1537" max="1537" width="76.85546875" style="183" customWidth="1"/>
    <col min="1538" max="1548" width="15.7109375" style="183" customWidth="1"/>
    <col min="1549" max="1792" width="11.42578125" style="183"/>
    <col min="1793" max="1793" width="76.85546875" style="183" customWidth="1"/>
    <col min="1794" max="1804" width="15.7109375" style="183" customWidth="1"/>
    <col min="1805" max="2048" width="11.42578125" style="183"/>
    <col min="2049" max="2049" width="76.85546875" style="183" customWidth="1"/>
    <col min="2050" max="2060" width="15.7109375" style="183" customWidth="1"/>
    <col min="2061" max="2304" width="11.42578125" style="183"/>
    <col min="2305" max="2305" width="76.85546875" style="183" customWidth="1"/>
    <col min="2306" max="2316" width="15.7109375" style="183" customWidth="1"/>
    <col min="2317" max="2560" width="11.42578125" style="183"/>
    <col min="2561" max="2561" width="76.85546875" style="183" customWidth="1"/>
    <col min="2562" max="2572" width="15.7109375" style="183" customWidth="1"/>
    <col min="2573" max="2816" width="11.42578125" style="183"/>
    <col min="2817" max="2817" width="76.85546875" style="183" customWidth="1"/>
    <col min="2818" max="2828" width="15.7109375" style="183" customWidth="1"/>
    <col min="2829" max="3072" width="11.42578125" style="183"/>
    <col min="3073" max="3073" width="76.85546875" style="183" customWidth="1"/>
    <col min="3074" max="3084" width="15.7109375" style="183" customWidth="1"/>
    <col min="3085" max="3328" width="11.42578125" style="183"/>
    <col min="3329" max="3329" width="76.85546875" style="183" customWidth="1"/>
    <col min="3330" max="3340" width="15.7109375" style="183" customWidth="1"/>
    <col min="3341" max="3584" width="11.42578125" style="183"/>
    <col min="3585" max="3585" width="76.85546875" style="183" customWidth="1"/>
    <col min="3586" max="3596" width="15.7109375" style="183" customWidth="1"/>
    <col min="3597" max="3840" width="11.42578125" style="183"/>
    <col min="3841" max="3841" width="76.85546875" style="183" customWidth="1"/>
    <col min="3842" max="3852" width="15.7109375" style="183" customWidth="1"/>
    <col min="3853" max="4096" width="11.42578125" style="183"/>
    <col min="4097" max="4097" width="76.85546875" style="183" customWidth="1"/>
    <col min="4098" max="4108" width="15.7109375" style="183" customWidth="1"/>
    <col min="4109" max="4352" width="11.42578125" style="183"/>
    <col min="4353" max="4353" width="76.85546875" style="183" customWidth="1"/>
    <col min="4354" max="4364" width="15.7109375" style="183" customWidth="1"/>
    <col min="4365" max="4608" width="11.42578125" style="183"/>
    <col min="4609" max="4609" width="76.85546875" style="183" customWidth="1"/>
    <col min="4610" max="4620" width="15.7109375" style="183" customWidth="1"/>
    <col min="4621" max="4864" width="11.42578125" style="183"/>
    <col min="4865" max="4865" width="76.85546875" style="183" customWidth="1"/>
    <col min="4866" max="4876" width="15.7109375" style="183" customWidth="1"/>
    <col min="4877" max="5120" width="11.42578125" style="183"/>
    <col min="5121" max="5121" width="76.85546875" style="183" customWidth="1"/>
    <col min="5122" max="5132" width="15.7109375" style="183" customWidth="1"/>
    <col min="5133" max="5376" width="11.42578125" style="183"/>
    <col min="5377" max="5377" width="76.85546875" style="183" customWidth="1"/>
    <col min="5378" max="5388" width="15.7109375" style="183" customWidth="1"/>
    <col min="5389" max="5632" width="11.42578125" style="183"/>
    <col min="5633" max="5633" width="76.85546875" style="183" customWidth="1"/>
    <col min="5634" max="5644" width="15.7109375" style="183" customWidth="1"/>
    <col min="5645" max="5888" width="11.42578125" style="183"/>
    <col min="5889" max="5889" width="76.85546875" style="183" customWidth="1"/>
    <col min="5890" max="5900" width="15.7109375" style="183" customWidth="1"/>
    <col min="5901" max="6144" width="11.42578125" style="183"/>
    <col min="6145" max="6145" width="76.85546875" style="183" customWidth="1"/>
    <col min="6146" max="6156" width="15.7109375" style="183" customWidth="1"/>
    <col min="6157" max="6400" width="11.42578125" style="183"/>
    <col min="6401" max="6401" width="76.85546875" style="183" customWidth="1"/>
    <col min="6402" max="6412" width="15.7109375" style="183" customWidth="1"/>
    <col min="6413" max="6656" width="11.42578125" style="183"/>
    <col min="6657" max="6657" width="76.85546875" style="183" customWidth="1"/>
    <col min="6658" max="6668" width="15.7109375" style="183" customWidth="1"/>
    <col min="6669" max="6912" width="11.42578125" style="183"/>
    <col min="6913" max="6913" width="76.85546875" style="183" customWidth="1"/>
    <col min="6914" max="6924" width="15.7109375" style="183" customWidth="1"/>
    <col min="6925" max="7168" width="11.42578125" style="183"/>
    <col min="7169" max="7169" width="76.85546875" style="183" customWidth="1"/>
    <col min="7170" max="7180" width="15.7109375" style="183" customWidth="1"/>
    <col min="7181" max="7424" width="11.42578125" style="183"/>
    <col min="7425" max="7425" width="76.85546875" style="183" customWidth="1"/>
    <col min="7426" max="7436" width="15.7109375" style="183" customWidth="1"/>
    <col min="7437" max="7680" width="11.42578125" style="183"/>
    <col min="7681" max="7681" width="76.85546875" style="183" customWidth="1"/>
    <col min="7682" max="7692" width="15.7109375" style="183" customWidth="1"/>
    <col min="7693" max="7936" width="11.42578125" style="183"/>
    <col min="7937" max="7937" width="76.85546875" style="183" customWidth="1"/>
    <col min="7938" max="7948" width="15.7109375" style="183" customWidth="1"/>
    <col min="7949" max="8192" width="11.42578125" style="183"/>
    <col min="8193" max="8193" width="76.85546875" style="183" customWidth="1"/>
    <col min="8194" max="8204" width="15.7109375" style="183" customWidth="1"/>
    <col min="8205" max="8448" width="11.42578125" style="183"/>
    <col min="8449" max="8449" width="76.85546875" style="183" customWidth="1"/>
    <col min="8450" max="8460" width="15.7109375" style="183" customWidth="1"/>
    <col min="8461" max="8704" width="11.42578125" style="183"/>
    <col min="8705" max="8705" width="76.85546875" style="183" customWidth="1"/>
    <col min="8706" max="8716" width="15.7109375" style="183" customWidth="1"/>
    <col min="8717" max="8960" width="11.42578125" style="183"/>
    <col min="8961" max="8961" width="76.85546875" style="183" customWidth="1"/>
    <col min="8962" max="8972" width="15.7109375" style="183" customWidth="1"/>
    <col min="8973" max="9216" width="11.42578125" style="183"/>
    <col min="9217" max="9217" width="76.85546875" style="183" customWidth="1"/>
    <col min="9218" max="9228" width="15.7109375" style="183" customWidth="1"/>
    <col min="9229" max="9472" width="11.42578125" style="183"/>
    <col min="9473" max="9473" width="76.85546875" style="183" customWidth="1"/>
    <col min="9474" max="9484" width="15.7109375" style="183" customWidth="1"/>
    <col min="9485" max="9728" width="11.42578125" style="183"/>
    <col min="9729" max="9729" width="76.85546875" style="183" customWidth="1"/>
    <col min="9730" max="9740" width="15.7109375" style="183" customWidth="1"/>
    <col min="9741" max="9984" width="11.42578125" style="183"/>
    <col min="9985" max="9985" width="76.85546875" style="183" customWidth="1"/>
    <col min="9986" max="9996" width="15.7109375" style="183" customWidth="1"/>
    <col min="9997" max="10240" width="11.42578125" style="183"/>
    <col min="10241" max="10241" width="76.85546875" style="183" customWidth="1"/>
    <col min="10242" max="10252" width="15.7109375" style="183" customWidth="1"/>
    <col min="10253" max="10496" width="11.42578125" style="183"/>
    <col min="10497" max="10497" width="76.85546875" style="183" customWidth="1"/>
    <col min="10498" max="10508" width="15.7109375" style="183" customWidth="1"/>
    <col min="10509" max="10752" width="11.42578125" style="183"/>
    <col min="10753" max="10753" width="76.85546875" style="183" customWidth="1"/>
    <col min="10754" max="10764" width="15.7109375" style="183" customWidth="1"/>
    <col min="10765" max="11008" width="11.42578125" style="183"/>
    <col min="11009" max="11009" width="76.85546875" style="183" customWidth="1"/>
    <col min="11010" max="11020" width="15.7109375" style="183" customWidth="1"/>
    <col min="11021" max="11264" width="11.42578125" style="183"/>
    <col min="11265" max="11265" width="76.85546875" style="183" customWidth="1"/>
    <col min="11266" max="11276" width="15.7109375" style="183" customWidth="1"/>
    <col min="11277" max="11520" width="11.42578125" style="183"/>
    <col min="11521" max="11521" width="76.85546875" style="183" customWidth="1"/>
    <col min="11522" max="11532" width="15.7109375" style="183" customWidth="1"/>
    <col min="11533" max="11776" width="11.42578125" style="183"/>
    <col min="11777" max="11777" width="76.85546875" style="183" customWidth="1"/>
    <col min="11778" max="11788" width="15.7109375" style="183" customWidth="1"/>
    <col min="11789" max="12032" width="11.42578125" style="183"/>
    <col min="12033" max="12033" width="76.85546875" style="183" customWidth="1"/>
    <col min="12034" max="12044" width="15.7109375" style="183" customWidth="1"/>
    <col min="12045" max="12288" width="11.42578125" style="183"/>
    <col min="12289" max="12289" width="76.85546875" style="183" customWidth="1"/>
    <col min="12290" max="12300" width="15.7109375" style="183" customWidth="1"/>
    <col min="12301" max="12544" width="11.42578125" style="183"/>
    <col min="12545" max="12545" width="76.85546875" style="183" customWidth="1"/>
    <col min="12546" max="12556" width="15.7109375" style="183" customWidth="1"/>
    <col min="12557" max="12800" width="11.42578125" style="183"/>
    <col min="12801" max="12801" width="76.85546875" style="183" customWidth="1"/>
    <col min="12802" max="12812" width="15.7109375" style="183" customWidth="1"/>
    <col min="12813" max="13056" width="11.42578125" style="183"/>
    <col min="13057" max="13057" width="76.85546875" style="183" customWidth="1"/>
    <col min="13058" max="13068" width="15.7109375" style="183" customWidth="1"/>
    <col min="13069" max="13312" width="11.42578125" style="183"/>
    <col min="13313" max="13313" width="76.85546875" style="183" customWidth="1"/>
    <col min="13314" max="13324" width="15.7109375" style="183" customWidth="1"/>
    <col min="13325" max="13568" width="11.42578125" style="183"/>
    <col min="13569" max="13569" width="76.85546875" style="183" customWidth="1"/>
    <col min="13570" max="13580" width="15.7109375" style="183" customWidth="1"/>
    <col min="13581" max="13824" width="11.42578125" style="183"/>
    <col min="13825" max="13825" width="76.85546875" style="183" customWidth="1"/>
    <col min="13826" max="13836" width="15.7109375" style="183" customWidth="1"/>
    <col min="13837" max="14080" width="11.42578125" style="183"/>
    <col min="14081" max="14081" width="76.85546875" style="183" customWidth="1"/>
    <col min="14082" max="14092" width="15.7109375" style="183" customWidth="1"/>
    <col min="14093" max="14336" width="11.42578125" style="183"/>
    <col min="14337" max="14337" width="76.85546875" style="183" customWidth="1"/>
    <col min="14338" max="14348" width="15.7109375" style="183" customWidth="1"/>
    <col min="14349" max="14592" width="11.42578125" style="183"/>
    <col min="14593" max="14593" width="76.85546875" style="183" customWidth="1"/>
    <col min="14594" max="14604" width="15.7109375" style="183" customWidth="1"/>
    <col min="14605" max="14848" width="11.42578125" style="183"/>
    <col min="14849" max="14849" width="76.85546875" style="183" customWidth="1"/>
    <col min="14850" max="14860" width="15.7109375" style="183" customWidth="1"/>
    <col min="14861" max="15104" width="11.42578125" style="183"/>
    <col min="15105" max="15105" width="76.85546875" style="183" customWidth="1"/>
    <col min="15106" max="15116" width="15.7109375" style="183" customWidth="1"/>
    <col min="15117" max="15360" width="11.42578125" style="183"/>
    <col min="15361" max="15361" width="76.85546875" style="183" customWidth="1"/>
    <col min="15362" max="15372" width="15.7109375" style="183" customWidth="1"/>
    <col min="15373" max="15616" width="11.42578125" style="183"/>
    <col min="15617" max="15617" width="76.85546875" style="183" customWidth="1"/>
    <col min="15618" max="15628" width="15.7109375" style="183" customWidth="1"/>
    <col min="15629" max="15872" width="11.42578125" style="183"/>
    <col min="15873" max="15873" width="76.85546875" style="183" customWidth="1"/>
    <col min="15874" max="15884" width="15.7109375" style="183" customWidth="1"/>
    <col min="15885" max="16128" width="11.42578125" style="183"/>
    <col min="16129" max="16129" width="76.85546875" style="183" customWidth="1"/>
    <col min="16130" max="16140" width="15.7109375" style="183" customWidth="1"/>
    <col min="16141" max="16384" width="11.42578125" style="183"/>
  </cols>
  <sheetData>
    <row r="1" spans="1:12" s="211" customFormat="1" ht="30" customHeight="1">
      <c r="A1" s="489" t="s">
        <v>137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</row>
    <row r="2" spans="1:12" s="211" customFormat="1" ht="15" customHeight="1">
      <c r="A2" s="490" t="s">
        <v>618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</row>
    <row r="3" spans="1:12" s="211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2" s="212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</row>
    <row r="5" spans="1:12" ht="15" customHeight="1">
      <c r="A5" s="251"/>
      <c r="B5" s="172"/>
      <c r="C5" s="252"/>
      <c r="D5" s="252"/>
      <c r="E5" s="172"/>
      <c r="F5" s="252"/>
      <c r="G5" s="252"/>
      <c r="H5" s="252"/>
      <c r="I5" s="252"/>
      <c r="J5" s="252"/>
      <c r="K5" s="172"/>
      <c r="L5" s="209"/>
    </row>
    <row r="6" spans="1:12" ht="30" customHeight="1">
      <c r="A6" s="186" t="s">
        <v>593</v>
      </c>
      <c r="B6" s="187" t="s">
        <v>138</v>
      </c>
      <c r="C6" s="187" t="s">
        <v>139</v>
      </c>
      <c r="D6" s="187" t="s">
        <v>140</v>
      </c>
      <c r="E6" s="187" t="s">
        <v>141</v>
      </c>
      <c r="F6" s="187" t="s">
        <v>142</v>
      </c>
      <c r="G6" s="187" t="s">
        <v>143</v>
      </c>
      <c r="H6" s="187" t="s">
        <v>144</v>
      </c>
      <c r="I6" s="187" t="s">
        <v>145</v>
      </c>
      <c r="J6" s="187" t="s">
        <v>316</v>
      </c>
      <c r="K6" s="188" t="s">
        <v>71</v>
      </c>
      <c r="L6" s="189" t="s">
        <v>70</v>
      </c>
    </row>
    <row r="7" spans="1:12" ht="15" customHeight="1">
      <c r="A7" s="190" t="s">
        <v>84</v>
      </c>
      <c r="B7" s="182">
        <v>0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91">
        <v>0</v>
      </c>
    </row>
    <row r="8" spans="1:12" ht="15" customHeight="1">
      <c r="A8" s="190" t="s">
        <v>85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91">
        <v>0</v>
      </c>
    </row>
    <row r="9" spans="1:12" ht="15" customHeight="1">
      <c r="A9" s="190" t="s">
        <v>86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  <c r="L9" s="191">
        <v>0</v>
      </c>
    </row>
    <row r="10" spans="1:12" ht="15" customHeight="1">
      <c r="A10" s="190" t="s">
        <v>1014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  <c r="L10" s="191">
        <v>0</v>
      </c>
    </row>
    <row r="11" spans="1:12" ht="15" customHeight="1">
      <c r="A11" s="190" t="s">
        <v>99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  <c r="L11" s="191">
        <v>0</v>
      </c>
    </row>
    <row r="12" spans="1:12" ht="15" customHeight="1">
      <c r="A12" s="190" t="s">
        <v>100</v>
      </c>
      <c r="B12" s="182">
        <v>7051.2573400000001</v>
      </c>
      <c r="C12" s="182">
        <v>0</v>
      </c>
      <c r="D12" s="182">
        <v>1467.2856499999998</v>
      </c>
      <c r="E12" s="182">
        <v>1367.51333</v>
      </c>
      <c r="F12" s="182">
        <v>0</v>
      </c>
      <c r="G12" s="182">
        <v>983.73586999999998</v>
      </c>
      <c r="H12" s="182">
        <v>0</v>
      </c>
      <c r="I12" s="182">
        <v>0</v>
      </c>
      <c r="J12" s="182">
        <v>0</v>
      </c>
      <c r="K12" s="182">
        <v>10869.79219</v>
      </c>
      <c r="L12" s="191">
        <v>1.4802455247693558E-3</v>
      </c>
    </row>
    <row r="13" spans="1:12" ht="15" customHeight="1">
      <c r="A13" s="190" t="s">
        <v>1021</v>
      </c>
      <c r="B13" s="182">
        <v>9565.8729899999998</v>
      </c>
      <c r="C13" s="182">
        <v>0</v>
      </c>
      <c r="D13" s="182">
        <v>0</v>
      </c>
      <c r="E13" s="182">
        <v>0</v>
      </c>
      <c r="F13" s="182">
        <v>0</v>
      </c>
      <c r="G13" s="182">
        <v>264.08135999999996</v>
      </c>
      <c r="H13" s="182">
        <v>0</v>
      </c>
      <c r="I13" s="182">
        <v>0</v>
      </c>
      <c r="J13" s="182">
        <v>0</v>
      </c>
      <c r="K13" s="182">
        <v>9829.95435</v>
      </c>
      <c r="L13" s="191">
        <v>1.3386406732468141E-3</v>
      </c>
    </row>
    <row r="14" spans="1:12" ht="15" customHeight="1">
      <c r="A14" s="190" t="s">
        <v>1022</v>
      </c>
      <c r="B14" s="182">
        <v>30951.189859999999</v>
      </c>
      <c r="C14" s="182">
        <v>0</v>
      </c>
      <c r="D14" s="182">
        <v>0</v>
      </c>
      <c r="E14" s="182">
        <v>1566.4458500000001</v>
      </c>
      <c r="F14" s="182">
        <v>0</v>
      </c>
      <c r="G14" s="182">
        <v>641.15680000000009</v>
      </c>
      <c r="H14" s="182">
        <v>0</v>
      </c>
      <c r="I14" s="182">
        <v>0</v>
      </c>
      <c r="J14" s="182">
        <v>0</v>
      </c>
      <c r="K14" s="182">
        <v>33158.792509999999</v>
      </c>
      <c r="L14" s="191">
        <v>4.5155558967207021E-3</v>
      </c>
    </row>
    <row r="15" spans="1:12" ht="15" customHeight="1">
      <c r="A15" s="190" t="s">
        <v>1023</v>
      </c>
      <c r="B15" s="182">
        <v>0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0</v>
      </c>
      <c r="K15" s="182">
        <v>0</v>
      </c>
      <c r="L15" s="191">
        <v>0</v>
      </c>
    </row>
    <row r="16" spans="1:12" ht="15" customHeight="1">
      <c r="A16" s="190" t="s">
        <v>619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0</v>
      </c>
      <c r="K16" s="182">
        <v>0</v>
      </c>
      <c r="L16" s="191">
        <v>0</v>
      </c>
    </row>
    <row r="17" spans="1:12" ht="15" customHeight="1">
      <c r="A17" s="190" t="s">
        <v>620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0</v>
      </c>
      <c r="K17" s="182">
        <v>0</v>
      </c>
      <c r="L17" s="191">
        <v>0</v>
      </c>
    </row>
    <row r="18" spans="1:12" ht="15" customHeight="1">
      <c r="A18" s="190" t="s">
        <v>89</v>
      </c>
      <c r="B18" s="182">
        <v>274770.44667000003</v>
      </c>
      <c r="C18" s="182">
        <v>633020.26583000005</v>
      </c>
      <c r="D18" s="182">
        <v>327748.43992000003</v>
      </c>
      <c r="E18" s="182">
        <v>7874.5114100000001</v>
      </c>
      <c r="F18" s="182">
        <v>44858.096079999996</v>
      </c>
      <c r="G18" s="182">
        <v>210870.32190000001</v>
      </c>
      <c r="H18" s="182">
        <v>11990.306570000001</v>
      </c>
      <c r="I18" s="182">
        <v>85350.736720000001</v>
      </c>
      <c r="J18" s="182">
        <v>151926.60458000001</v>
      </c>
      <c r="K18" s="182">
        <v>1748409.7296800003</v>
      </c>
      <c r="L18" s="191">
        <v>0.23809799052119868</v>
      </c>
    </row>
    <row r="19" spans="1:12" ht="15" customHeight="1">
      <c r="A19" s="190" t="s">
        <v>91</v>
      </c>
      <c r="B19" s="182">
        <v>49408.229700000004</v>
      </c>
      <c r="C19" s="182">
        <v>172435.96640999999</v>
      </c>
      <c r="D19" s="182">
        <v>0</v>
      </c>
      <c r="E19" s="182">
        <v>455.56151</v>
      </c>
      <c r="F19" s="182">
        <v>51242.020039999996</v>
      </c>
      <c r="G19" s="182">
        <v>65395.492159999994</v>
      </c>
      <c r="H19" s="182">
        <v>0</v>
      </c>
      <c r="I19" s="182">
        <v>112259.33153</v>
      </c>
      <c r="J19" s="182">
        <v>0</v>
      </c>
      <c r="K19" s="182">
        <v>451196.6013499999</v>
      </c>
      <c r="L19" s="191">
        <v>6.1443837956158792E-2</v>
      </c>
    </row>
    <row r="20" spans="1:12" ht="15" customHeight="1">
      <c r="A20" s="190" t="s">
        <v>92</v>
      </c>
      <c r="B20" s="182">
        <v>58656.725859999999</v>
      </c>
      <c r="C20" s="182">
        <v>112902.17197</v>
      </c>
      <c r="D20" s="182">
        <v>0</v>
      </c>
      <c r="E20" s="182">
        <v>4617.6833200000001</v>
      </c>
      <c r="F20" s="182">
        <v>752.98419999999999</v>
      </c>
      <c r="G20" s="182">
        <v>38913.540489999999</v>
      </c>
      <c r="H20" s="182">
        <v>0</v>
      </c>
      <c r="I20" s="182">
        <v>84274.308359999995</v>
      </c>
      <c r="J20" s="182">
        <v>0</v>
      </c>
      <c r="K20" s="182">
        <v>300117.4142</v>
      </c>
      <c r="L20" s="191">
        <v>4.0869912829023559E-2</v>
      </c>
    </row>
    <row r="21" spans="1:12" ht="15" customHeight="1">
      <c r="A21" s="190" t="s">
        <v>621</v>
      </c>
      <c r="B21" s="182">
        <v>0</v>
      </c>
      <c r="C21" s="182">
        <v>0</v>
      </c>
      <c r="D21" s="182">
        <v>0</v>
      </c>
      <c r="E21" s="182">
        <v>0</v>
      </c>
      <c r="F21" s="182">
        <v>0</v>
      </c>
      <c r="G21" s="182">
        <v>0</v>
      </c>
      <c r="H21" s="182">
        <v>0</v>
      </c>
      <c r="I21" s="182">
        <v>0</v>
      </c>
      <c r="J21" s="182">
        <v>0</v>
      </c>
      <c r="K21" s="182">
        <v>0</v>
      </c>
      <c r="L21" s="191">
        <v>0</v>
      </c>
    </row>
    <row r="22" spans="1:12" ht="15" customHeight="1">
      <c r="A22" s="190" t="s">
        <v>93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0</v>
      </c>
      <c r="H22" s="182">
        <v>0</v>
      </c>
      <c r="I22" s="182">
        <v>0</v>
      </c>
      <c r="J22" s="182">
        <v>0</v>
      </c>
      <c r="K22" s="182">
        <v>0</v>
      </c>
      <c r="L22" s="191">
        <v>0</v>
      </c>
    </row>
    <row r="23" spans="1:12" ht="15" customHeight="1">
      <c r="A23" s="190" t="s">
        <v>94</v>
      </c>
      <c r="B23" s="182">
        <v>0</v>
      </c>
      <c r="C23" s="182">
        <v>257069.67825</v>
      </c>
      <c r="D23" s="182">
        <v>19244.162420000001</v>
      </c>
      <c r="E23" s="182">
        <v>8927.7600399999992</v>
      </c>
      <c r="F23" s="182">
        <v>26384.699089999998</v>
      </c>
      <c r="G23" s="182">
        <v>0</v>
      </c>
      <c r="H23" s="182">
        <v>5863.3937100000003</v>
      </c>
      <c r="I23" s="182">
        <v>271460.54833999998</v>
      </c>
      <c r="J23" s="182">
        <v>93122.319019999995</v>
      </c>
      <c r="K23" s="182">
        <v>682072.56086999993</v>
      </c>
      <c r="L23" s="191">
        <v>9.2884467168069321E-2</v>
      </c>
    </row>
    <row r="24" spans="1:12" ht="15" customHeight="1">
      <c r="A24" s="190" t="s">
        <v>95</v>
      </c>
      <c r="B24" s="182">
        <v>0</v>
      </c>
      <c r="C24" s="182">
        <v>568937.77492</v>
      </c>
      <c r="D24" s="182">
        <v>72755.176309999995</v>
      </c>
      <c r="E24" s="182">
        <v>0</v>
      </c>
      <c r="F24" s="182">
        <v>136849.76384999999</v>
      </c>
      <c r="G24" s="182">
        <v>0</v>
      </c>
      <c r="H24" s="182">
        <v>0</v>
      </c>
      <c r="I24" s="182">
        <v>439038.65567000001</v>
      </c>
      <c r="J24" s="182">
        <v>0</v>
      </c>
      <c r="K24" s="182">
        <v>1217581.37075</v>
      </c>
      <c r="L24" s="191">
        <v>0.16580992015222926</v>
      </c>
    </row>
    <row r="25" spans="1:12" ht="15" customHeight="1">
      <c r="A25" s="190" t="s">
        <v>1017</v>
      </c>
      <c r="B25" s="182">
        <v>244117.79413999998</v>
      </c>
      <c r="C25" s="182">
        <v>573736.38548000006</v>
      </c>
      <c r="D25" s="182">
        <v>231767.37378999998</v>
      </c>
      <c r="E25" s="182">
        <v>5286.3977500000001</v>
      </c>
      <c r="F25" s="182">
        <v>65272.935680000002</v>
      </c>
      <c r="G25" s="182">
        <v>44180.153939999997</v>
      </c>
      <c r="H25" s="182">
        <v>3802.9284700000003</v>
      </c>
      <c r="I25" s="182">
        <v>0</v>
      </c>
      <c r="J25" s="182">
        <v>132904.51626999999</v>
      </c>
      <c r="K25" s="182">
        <v>1301068.4855200003</v>
      </c>
      <c r="L25" s="191">
        <v>0.17717917412268613</v>
      </c>
    </row>
    <row r="26" spans="1:12" ht="15" customHeight="1">
      <c r="A26" s="190" t="s">
        <v>1024</v>
      </c>
      <c r="B26" s="182">
        <v>38895.431130000004</v>
      </c>
      <c r="C26" s="182">
        <v>13025.88364</v>
      </c>
      <c r="D26" s="182">
        <v>0</v>
      </c>
      <c r="E26" s="182">
        <v>14128.390310000001</v>
      </c>
      <c r="F26" s="182">
        <v>195.31422000000001</v>
      </c>
      <c r="G26" s="182">
        <v>8278.7348999999995</v>
      </c>
      <c r="H26" s="182">
        <v>0</v>
      </c>
      <c r="I26" s="182">
        <v>0</v>
      </c>
      <c r="J26" s="182">
        <v>0</v>
      </c>
      <c r="K26" s="182">
        <v>74523.754199999996</v>
      </c>
      <c r="L26" s="191">
        <v>1.0148625816880632E-2</v>
      </c>
    </row>
    <row r="27" spans="1:12" ht="15" customHeight="1">
      <c r="A27" s="190" t="s">
        <v>1019</v>
      </c>
      <c r="B27" s="182">
        <v>607.5688100000001</v>
      </c>
      <c r="C27" s="182">
        <v>942.97017000000005</v>
      </c>
      <c r="D27" s="182">
        <v>0</v>
      </c>
      <c r="E27" s="182">
        <v>105</v>
      </c>
      <c r="F27" s="182">
        <v>54180.852319999998</v>
      </c>
      <c r="G27" s="182">
        <v>0</v>
      </c>
      <c r="H27" s="182">
        <v>0</v>
      </c>
      <c r="I27" s="182">
        <v>0</v>
      </c>
      <c r="J27" s="182">
        <v>0</v>
      </c>
      <c r="K27" s="182">
        <v>55836.391299999996</v>
      </c>
      <c r="L27" s="191">
        <v>7.6037855090857615E-3</v>
      </c>
    </row>
    <row r="28" spans="1:12" ht="15" customHeight="1">
      <c r="A28" s="190" t="s">
        <v>87</v>
      </c>
      <c r="B28" s="182">
        <v>31203.729640000001</v>
      </c>
      <c r="C28" s="182">
        <v>38427.123719999996</v>
      </c>
      <c r="D28" s="182">
        <v>243742.78150000001</v>
      </c>
      <c r="E28" s="182">
        <v>2855.8722599999996</v>
      </c>
      <c r="F28" s="182">
        <v>329.40546000000001</v>
      </c>
      <c r="G28" s="182">
        <v>2099.95109</v>
      </c>
      <c r="H28" s="182">
        <v>864.84226999999998</v>
      </c>
      <c r="I28" s="182">
        <v>27094.554760000003</v>
      </c>
      <c r="J28" s="182">
        <v>24800.458489999997</v>
      </c>
      <c r="K28" s="182">
        <v>371418.71918999997</v>
      </c>
      <c r="L28" s="191">
        <v>5.0579706335357591E-2</v>
      </c>
    </row>
    <row r="29" spans="1:12" ht="15" customHeight="1">
      <c r="A29" s="190" t="s">
        <v>336</v>
      </c>
      <c r="B29" s="182">
        <v>64901.08223</v>
      </c>
      <c r="C29" s="182">
        <v>102734.20365000001</v>
      </c>
      <c r="D29" s="182">
        <v>176902.82224000001</v>
      </c>
      <c r="E29" s="182">
        <v>709.44857999999999</v>
      </c>
      <c r="F29" s="182">
        <v>3681.8541500000001</v>
      </c>
      <c r="G29" s="182">
        <v>9182.6228100000008</v>
      </c>
      <c r="H29" s="182">
        <v>4109.4350800000002</v>
      </c>
      <c r="I29" s="182">
        <v>6430.8910199999991</v>
      </c>
      <c r="J29" s="182">
        <v>939.32416000000001</v>
      </c>
      <c r="K29" s="182">
        <v>369591.6839200001</v>
      </c>
      <c r="L29" s="191">
        <v>5.0330901138833123E-2</v>
      </c>
    </row>
    <row r="30" spans="1:12" ht="15" customHeight="1">
      <c r="A30" s="275" t="s">
        <v>623</v>
      </c>
      <c r="B30" s="182">
        <v>2277.32807</v>
      </c>
      <c r="C30" s="182">
        <v>13738.91402</v>
      </c>
      <c r="D30" s="182">
        <v>0</v>
      </c>
      <c r="E30" s="182">
        <v>0</v>
      </c>
      <c r="F30" s="182">
        <v>0</v>
      </c>
      <c r="G30" s="182">
        <v>0</v>
      </c>
      <c r="H30" s="182">
        <v>0</v>
      </c>
      <c r="I30" s="182">
        <v>1748.9025100000001</v>
      </c>
      <c r="J30" s="182">
        <v>0</v>
      </c>
      <c r="K30" s="182">
        <v>17765.1446</v>
      </c>
      <c r="L30" s="191">
        <v>2.4192528551946939E-3</v>
      </c>
    </row>
    <row r="31" spans="1:12" ht="15" customHeight="1">
      <c r="A31" s="190" t="s">
        <v>624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3263.41959</v>
      </c>
      <c r="J31" s="182">
        <v>0</v>
      </c>
      <c r="K31" s="182">
        <v>3263.41959</v>
      </c>
      <c r="L31" s="191">
        <v>4.4441164643297065E-4</v>
      </c>
    </row>
    <row r="32" spans="1:12" ht="15" customHeight="1">
      <c r="A32" s="275" t="s">
        <v>88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0</v>
      </c>
      <c r="K32" s="182">
        <v>0</v>
      </c>
      <c r="L32" s="191">
        <v>0</v>
      </c>
    </row>
    <row r="33" spans="1:12" ht="15" customHeight="1">
      <c r="A33" s="190" t="s">
        <v>96</v>
      </c>
      <c r="B33" s="182">
        <v>34667.197270000004</v>
      </c>
      <c r="C33" s="182">
        <v>89991.965609999999</v>
      </c>
      <c r="D33" s="182">
        <v>508827.45861000003</v>
      </c>
      <c r="E33" s="182">
        <v>3129.3110299999998</v>
      </c>
      <c r="F33" s="182">
        <v>1731.8667700000001</v>
      </c>
      <c r="G33" s="182">
        <v>9348.4839400000001</v>
      </c>
      <c r="H33" s="182">
        <v>2251.2284500000001</v>
      </c>
      <c r="I33" s="182">
        <v>2728.8961200000003</v>
      </c>
      <c r="J33" s="182">
        <v>591.72451999999998</v>
      </c>
      <c r="K33" s="182">
        <v>653268.13232000009</v>
      </c>
      <c r="L33" s="191">
        <v>8.8961887443509205E-2</v>
      </c>
    </row>
    <row r="34" spans="1:12" ht="15" customHeight="1">
      <c r="A34" s="190" t="s">
        <v>97</v>
      </c>
      <c r="B34" s="182">
        <v>0</v>
      </c>
      <c r="C34" s="182">
        <v>32408.662670000002</v>
      </c>
      <c r="D34" s="182">
        <v>0</v>
      </c>
      <c r="E34" s="182">
        <v>0</v>
      </c>
      <c r="F34" s="182">
        <v>5690.6320400000004</v>
      </c>
      <c r="G34" s="182">
        <v>745.44594999999993</v>
      </c>
      <c r="H34" s="182">
        <v>0</v>
      </c>
      <c r="I34" s="182">
        <v>755.25018999999998</v>
      </c>
      <c r="J34" s="182">
        <v>0</v>
      </c>
      <c r="K34" s="182">
        <v>39599.990850000002</v>
      </c>
      <c r="L34" s="191">
        <v>5.3927166418643313E-3</v>
      </c>
    </row>
    <row r="35" spans="1:12" s="192" customFormat="1" ht="15" customHeight="1">
      <c r="A35" s="190" t="s">
        <v>98</v>
      </c>
      <c r="B35" s="182">
        <v>0</v>
      </c>
      <c r="C35" s="182">
        <v>1479.24953</v>
      </c>
      <c r="D35" s="182">
        <v>0</v>
      </c>
      <c r="E35" s="182">
        <v>1308.87204</v>
      </c>
      <c r="F35" s="182">
        <v>0</v>
      </c>
      <c r="G35" s="182">
        <v>29.307560000000002</v>
      </c>
      <c r="H35" s="182">
        <v>0</v>
      </c>
      <c r="I35" s="182">
        <v>846.60893999999996</v>
      </c>
      <c r="J35" s="182">
        <v>0</v>
      </c>
      <c r="K35" s="182">
        <v>3664.0380700000005</v>
      </c>
      <c r="L35" s="191">
        <v>4.9896776873910482E-4</v>
      </c>
    </row>
    <row r="36" spans="1:12" s="192" customFormat="1" ht="15" customHeight="1">
      <c r="A36" s="239" t="s">
        <v>421</v>
      </c>
      <c r="B36" s="233">
        <v>0</v>
      </c>
      <c r="C36" s="233">
        <v>0</v>
      </c>
      <c r="D36" s="233">
        <v>0</v>
      </c>
      <c r="E36" s="233">
        <v>0</v>
      </c>
      <c r="F36" s="233">
        <v>0</v>
      </c>
      <c r="G36" s="233">
        <v>0</v>
      </c>
      <c r="H36" s="233">
        <v>0</v>
      </c>
      <c r="I36" s="233">
        <v>0</v>
      </c>
      <c r="J36" s="233">
        <v>0</v>
      </c>
      <c r="K36" s="233">
        <v>0</v>
      </c>
      <c r="L36" s="256">
        <v>0</v>
      </c>
    </row>
    <row r="37" spans="1:12" s="192" customFormat="1" ht="15" customHeight="1">
      <c r="A37" s="258" t="s">
        <v>586</v>
      </c>
      <c r="B37" s="235">
        <v>847073.85371000005</v>
      </c>
      <c r="C37" s="235">
        <v>2610851.2158700004</v>
      </c>
      <c r="D37" s="235">
        <v>1582455.5004400001</v>
      </c>
      <c r="E37" s="235">
        <v>52332.767429999993</v>
      </c>
      <c r="F37" s="235">
        <v>391170.42389999999</v>
      </c>
      <c r="G37" s="235">
        <v>390933.02876999998</v>
      </c>
      <c r="H37" s="235">
        <v>28882.134549999999</v>
      </c>
      <c r="I37" s="235">
        <v>1035252.10375</v>
      </c>
      <c r="J37" s="235">
        <v>404284.94704</v>
      </c>
      <c r="K37" s="235">
        <v>7343235.9754600003</v>
      </c>
      <c r="L37" s="335">
        <v>1</v>
      </c>
    </row>
    <row r="38" spans="1:12" ht="15" customHeight="1">
      <c r="A38" s="196" t="s">
        <v>625</v>
      </c>
      <c r="B38" s="191">
        <v>0.11535430109297788</v>
      </c>
      <c r="C38" s="191">
        <v>0.35554505188108837</v>
      </c>
      <c r="D38" s="191">
        <v>0.21549838596067597</v>
      </c>
      <c r="E38" s="191">
        <v>7.1266629051399541E-3</v>
      </c>
      <c r="F38" s="191">
        <v>5.3269488439052375E-2</v>
      </c>
      <c r="G38" s="191">
        <v>5.3237160030869209E-2</v>
      </c>
      <c r="H38" s="191">
        <v>3.9331617077974597E-3</v>
      </c>
      <c r="I38" s="191">
        <v>0.1409803671310112</v>
      </c>
      <c r="J38" s="191">
        <v>5.5055420851387593E-2</v>
      </c>
      <c r="K38" s="191">
        <v>1</v>
      </c>
      <c r="L38" s="191"/>
    </row>
    <row r="39" spans="1:12" ht="15" customHeight="1" thickBot="1">
      <c r="A39" s="197"/>
      <c r="B39" s="203"/>
      <c r="C39" s="199"/>
      <c r="D39" s="199"/>
      <c r="E39" s="203"/>
      <c r="F39" s="199"/>
      <c r="G39" s="199"/>
      <c r="H39" s="199"/>
      <c r="I39" s="199"/>
      <c r="J39" s="199"/>
      <c r="K39" s="203"/>
      <c r="L39" s="204"/>
    </row>
    <row r="40" spans="1:12" ht="15" customHeight="1" thickTop="1">
      <c r="A40" s="181" t="s">
        <v>588</v>
      </c>
      <c r="B40" s="201"/>
      <c r="C40" s="191"/>
      <c r="D40" s="191"/>
      <c r="E40" s="201"/>
      <c r="F40" s="191"/>
      <c r="G40" s="191"/>
      <c r="H40" s="191"/>
      <c r="I40" s="191"/>
      <c r="J40" s="191"/>
      <c r="K40" s="201"/>
      <c r="L40" s="201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8"/>
  <sheetViews>
    <sheetView zoomScaleNormal="100" workbookViewId="0">
      <selection sqref="A1:L1"/>
    </sheetView>
  </sheetViews>
  <sheetFormatPr defaultColWidth="11.42578125" defaultRowHeight="12.75"/>
  <cols>
    <col min="1" max="1" width="66.85546875" style="184" customWidth="1"/>
    <col min="2" max="12" width="15.7109375" style="183" customWidth="1"/>
    <col min="13" max="256" width="11.42578125" style="183"/>
    <col min="257" max="257" width="66.85546875" style="183" customWidth="1"/>
    <col min="258" max="268" width="15.7109375" style="183" customWidth="1"/>
    <col min="269" max="512" width="11.42578125" style="183"/>
    <col min="513" max="513" width="66.85546875" style="183" customWidth="1"/>
    <col min="514" max="524" width="15.7109375" style="183" customWidth="1"/>
    <col min="525" max="768" width="11.42578125" style="183"/>
    <col min="769" max="769" width="66.85546875" style="183" customWidth="1"/>
    <col min="770" max="780" width="15.7109375" style="183" customWidth="1"/>
    <col min="781" max="1024" width="11.42578125" style="183"/>
    <col min="1025" max="1025" width="66.85546875" style="183" customWidth="1"/>
    <col min="1026" max="1036" width="15.7109375" style="183" customWidth="1"/>
    <col min="1037" max="1280" width="11.42578125" style="183"/>
    <col min="1281" max="1281" width="66.85546875" style="183" customWidth="1"/>
    <col min="1282" max="1292" width="15.7109375" style="183" customWidth="1"/>
    <col min="1293" max="1536" width="11.42578125" style="183"/>
    <col min="1537" max="1537" width="66.85546875" style="183" customWidth="1"/>
    <col min="1538" max="1548" width="15.7109375" style="183" customWidth="1"/>
    <col min="1549" max="1792" width="11.42578125" style="183"/>
    <col min="1793" max="1793" width="66.85546875" style="183" customWidth="1"/>
    <col min="1794" max="1804" width="15.7109375" style="183" customWidth="1"/>
    <col min="1805" max="2048" width="11.42578125" style="183"/>
    <col min="2049" max="2049" width="66.85546875" style="183" customWidth="1"/>
    <col min="2050" max="2060" width="15.7109375" style="183" customWidth="1"/>
    <col min="2061" max="2304" width="11.42578125" style="183"/>
    <col min="2305" max="2305" width="66.85546875" style="183" customWidth="1"/>
    <col min="2306" max="2316" width="15.7109375" style="183" customWidth="1"/>
    <col min="2317" max="2560" width="11.42578125" style="183"/>
    <col min="2561" max="2561" width="66.85546875" style="183" customWidth="1"/>
    <col min="2562" max="2572" width="15.7109375" style="183" customWidth="1"/>
    <col min="2573" max="2816" width="11.42578125" style="183"/>
    <col min="2817" max="2817" width="66.85546875" style="183" customWidth="1"/>
    <col min="2818" max="2828" width="15.7109375" style="183" customWidth="1"/>
    <col min="2829" max="3072" width="11.42578125" style="183"/>
    <col min="3073" max="3073" width="66.85546875" style="183" customWidth="1"/>
    <col min="3074" max="3084" width="15.7109375" style="183" customWidth="1"/>
    <col min="3085" max="3328" width="11.42578125" style="183"/>
    <col min="3329" max="3329" width="66.85546875" style="183" customWidth="1"/>
    <col min="3330" max="3340" width="15.7109375" style="183" customWidth="1"/>
    <col min="3341" max="3584" width="11.42578125" style="183"/>
    <col min="3585" max="3585" width="66.85546875" style="183" customWidth="1"/>
    <col min="3586" max="3596" width="15.7109375" style="183" customWidth="1"/>
    <col min="3597" max="3840" width="11.42578125" style="183"/>
    <col min="3841" max="3841" width="66.85546875" style="183" customWidth="1"/>
    <col min="3842" max="3852" width="15.7109375" style="183" customWidth="1"/>
    <col min="3853" max="4096" width="11.42578125" style="183"/>
    <col min="4097" max="4097" width="66.85546875" style="183" customWidth="1"/>
    <col min="4098" max="4108" width="15.7109375" style="183" customWidth="1"/>
    <col min="4109" max="4352" width="11.42578125" style="183"/>
    <col min="4353" max="4353" width="66.85546875" style="183" customWidth="1"/>
    <col min="4354" max="4364" width="15.7109375" style="183" customWidth="1"/>
    <col min="4365" max="4608" width="11.42578125" style="183"/>
    <col min="4609" max="4609" width="66.85546875" style="183" customWidth="1"/>
    <col min="4610" max="4620" width="15.7109375" style="183" customWidth="1"/>
    <col min="4621" max="4864" width="11.42578125" style="183"/>
    <col min="4865" max="4865" width="66.85546875" style="183" customWidth="1"/>
    <col min="4866" max="4876" width="15.7109375" style="183" customWidth="1"/>
    <col min="4877" max="5120" width="11.42578125" style="183"/>
    <col min="5121" max="5121" width="66.85546875" style="183" customWidth="1"/>
    <col min="5122" max="5132" width="15.7109375" style="183" customWidth="1"/>
    <col min="5133" max="5376" width="11.42578125" style="183"/>
    <col min="5377" max="5377" width="66.85546875" style="183" customWidth="1"/>
    <col min="5378" max="5388" width="15.7109375" style="183" customWidth="1"/>
    <col min="5389" max="5632" width="11.42578125" style="183"/>
    <col min="5633" max="5633" width="66.85546875" style="183" customWidth="1"/>
    <col min="5634" max="5644" width="15.7109375" style="183" customWidth="1"/>
    <col min="5645" max="5888" width="11.42578125" style="183"/>
    <col min="5889" max="5889" width="66.85546875" style="183" customWidth="1"/>
    <col min="5890" max="5900" width="15.7109375" style="183" customWidth="1"/>
    <col min="5901" max="6144" width="11.42578125" style="183"/>
    <col min="6145" max="6145" width="66.85546875" style="183" customWidth="1"/>
    <col min="6146" max="6156" width="15.7109375" style="183" customWidth="1"/>
    <col min="6157" max="6400" width="11.42578125" style="183"/>
    <col min="6401" max="6401" width="66.85546875" style="183" customWidth="1"/>
    <col min="6402" max="6412" width="15.7109375" style="183" customWidth="1"/>
    <col min="6413" max="6656" width="11.42578125" style="183"/>
    <col min="6657" max="6657" width="66.85546875" style="183" customWidth="1"/>
    <col min="6658" max="6668" width="15.7109375" style="183" customWidth="1"/>
    <col min="6669" max="6912" width="11.42578125" style="183"/>
    <col min="6913" max="6913" width="66.85546875" style="183" customWidth="1"/>
    <col min="6914" max="6924" width="15.7109375" style="183" customWidth="1"/>
    <col min="6925" max="7168" width="11.42578125" style="183"/>
    <col min="7169" max="7169" width="66.85546875" style="183" customWidth="1"/>
    <col min="7170" max="7180" width="15.7109375" style="183" customWidth="1"/>
    <col min="7181" max="7424" width="11.42578125" style="183"/>
    <col min="7425" max="7425" width="66.85546875" style="183" customWidth="1"/>
    <col min="7426" max="7436" width="15.7109375" style="183" customWidth="1"/>
    <col min="7437" max="7680" width="11.42578125" style="183"/>
    <col min="7681" max="7681" width="66.85546875" style="183" customWidth="1"/>
    <col min="7682" max="7692" width="15.7109375" style="183" customWidth="1"/>
    <col min="7693" max="7936" width="11.42578125" style="183"/>
    <col min="7937" max="7937" width="66.85546875" style="183" customWidth="1"/>
    <col min="7938" max="7948" width="15.7109375" style="183" customWidth="1"/>
    <col min="7949" max="8192" width="11.42578125" style="183"/>
    <col min="8193" max="8193" width="66.85546875" style="183" customWidth="1"/>
    <col min="8194" max="8204" width="15.7109375" style="183" customWidth="1"/>
    <col min="8205" max="8448" width="11.42578125" style="183"/>
    <col min="8449" max="8449" width="66.85546875" style="183" customWidth="1"/>
    <col min="8450" max="8460" width="15.7109375" style="183" customWidth="1"/>
    <col min="8461" max="8704" width="11.42578125" style="183"/>
    <col min="8705" max="8705" width="66.85546875" style="183" customWidth="1"/>
    <col min="8706" max="8716" width="15.7109375" style="183" customWidth="1"/>
    <col min="8717" max="8960" width="11.42578125" style="183"/>
    <col min="8961" max="8961" width="66.85546875" style="183" customWidth="1"/>
    <col min="8962" max="8972" width="15.7109375" style="183" customWidth="1"/>
    <col min="8973" max="9216" width="11.42578125" style="183"/>
    <col min="9217" max="9217" width="66.85546875" style="183" customWidth="1"/>
    <col min="9218" max="9228" width="15.7109375" style="183" customWidth="1"/>
    <col min="9229" max="9472" width="11.42578125" style="183"/>
    <col min="9473" max="9473" width="66.85546875" style="183" customWidth="1"/>
    <col min="9474" max="9484" width="15.7109375" style="183" customWidth="1"/>
    <col min="9485" max="9728" width="11.42578125" style="183"/>
    <col min="9729" max="9729" width="66.85546875" style="183" customWidth="1"/>
    <col min="9730" max="9740" width="15.7109375" style="183" customWidth="1"/>
    <col min="9741" max="9984" width="11.42578125" style="183"/>
    <col min="9985" max="9985" width="66.85546875" style="183" customWidth="1"/>
    <col min="9986" max="9996" width="15.7109375" style="183" customWidth="1"/>
    <col min="9997" max="10240" width="11.42578125" style="183"/>
    <col min="10241" max="10241" width="66.85546875" style="183" customWidth="1"/>
    <col min="10242" max="10252" width="15.7109375" style="183" customWidth="1"/>
    <col min="10253" max="10496" width="11.42578125" style="183"/>
    <col min="10497" max="10497" width="66.85546875" style="183" customWidth="1"/>
    <col min="10498" max="10508" width="15.7109375" style="183" customWidth="1"/>
    <col min="10509" max="10752" width="11.42578125" style="183"/>
    <col min="10753" max="10753" width="66.85546875" style="183" customWidth="1"/>
    <col min="10754" max="10764" width="15.7109375" style="183" customWidth="1"/>
    <col min="10765" max="11008" width="11.42578125" style="183"/>
    <col min="11009" max="11009" width="66.85546875" style="183" customWidth="1"/>
    <col min="11010" max="11020" width="15.7109375" style="183" customWidth="1"/>
    <col min="11021" max="11264" width="11.42578125" style="183"/>
    <col min="11265" max="11265" width="66.85546875" style="183" customWidth="1"/>
    <col min="11266" max="11276" width="15.7109375" style="183" customWidth="1"/>
    <col min="11277" max="11520" width="11.42578125" style="183"/>
    <col min="11521" max="11521" width="66.85546875" style="183" customWidth="1"/>
    <col min="11522" max="11532" width="15.7109375" style="183" customWidth="1"/>
    <col min="11533" max="11776" width="11.42578125" style="183"/>
    <col min="11777" max="11777" width="66.85546875" style="183" customWidth="1"/>
    <col min="11778" max="11788" width="15.7109375" style="183" customWidth="1"/>
    <col min="11789" max="12032" width="11.42578125" style="183"/>
    <col min="12033" max="12033" width="66.85546875" style="183" customWidth="1"/>
    <col min="12034" max="12044" width="15.7109375" style="183" customWidth="1"/>
    <col min="12045" max="12288" width="11.42578125" style="183"/>
    <col min="12289" max="12289" width="66.85546875" style="183" customWidth="1"/>
    <col min="12290" max="12300" width="15.7109375" style="183" customWidth="1"/>
    <col min="12301" max="12544" width="11.42578125" style="183"/>
    <col min="12545" max="12545" width="66.85546875" style="183" customWidth="1"/>
    <col min="12546" max="12556" width="15.7109375" style="183" customWidth="1"/>
    <col min="12557" max="12800" width="11.42578125" style="183"/>
    <col min="12801" max="12801" width="66.85546875" style="183" customWidth="1"/>
    <col min="12802" max="12812" width="15.7109375" style="183" customWidth="1"/>
    <col min="12813" max="13056" width="11.42578125" style="183"/>
    <col min="13057" max="13057" width="66.85546875" style="183" customWidth="1"/>
    <col min="13058" max="13068" width="15.7109375" style="183" customWidth="1"/>
    <col min="13069" max="13312" width="11.42578125" style="183"/>
    <col min="13313" max="13313" width="66.85546875" style="183" customWidth="1"/>
    <col min="13314" max="13324" width="15.7109375" style="183" customWidth="1"/>
    <col min="13325" max="13568" width="11.42578125" style="183"/>
    <col min="13569" max="13569" width="66.85546875" style="183" customWidth="1"/>
    <col min="13570" max="13580" width="15.7109375" style="183" customWidth="1"/>
    <col min="13581" max="13824" width="11.42578125" style="183"/>
    <col min="13825" max="13825" width="66.85546875" style="183" customWidth="1"/>
    <col min="13826" max="13836" width="15.7109375" style="183" customWidth="1"/>
    <col min="13837" max="14080" width="11.42578125" style="183"/>
    <col min="14081" max="14081" width="66.85546875" style="183" customWidth="1"/>
    <col min="14082" max="14092" width="15.7109375" style="183" customWidth="1"/>
    <col min="14093" max="14336" width="11.42578125" style="183"/>
    <col min="14337" max="14337" width="66.85546875" style="183" customWidth="1"/>
    <col min="14338" max="14348" width="15.7109375" style="183" customWidth="1"/>
    <col min="14349" max="14592" width="11.42578125" style="183"/>
    <col min="14593" max="14593" width="66.85546875" style="183" customWidth="1"/>
    <col min="14594" max="14604" width="15.7109375" style="183" customWidth="1"/>
    <col min="14605" max="14848" width="11.42578125" style="183"/>
    <col min="14849" max="14849" width="66.85546875" style="183" customWidth="1"/>
    <col min="14850" max="14860" width="15.7109375" style="183" customWidth="1"/>
    <col min="14861" max="15104" width="11.42578125" style="183"/>
    <col min="15105" max="15105" width="66.85546875" style="183" customWidth="1"/>
    <col min="15106" max="15116" width="15.7109375" style="183" customWidth="1"/>
    <col min="15117" max="15360" width="11.42578125" style="183"/>
    <col min="15361" max="15361" width="66.85546875" style="183" customWidth="1"/>
    <col min="15362" max="15372" width="15.7109375" style="183" customWidth="1"/>
    <col min="15373" max="15616" width="11.42578125" style="183"/>
    <col min="15617" max="15617" width="66.85546875" style="183" customWidth="1"/>
    <col min="15618" max="15628" width="15.7109375" style="183" customWidth="1"/>
    <col min="15629" max="15872" width="11.42578125" style="183"/>
    <col min="15873" max="15873" width="66.85546875" style="183" customWidth="1"/>
    <col min="15874" max="15884" width="15.7109375" style="183" customWidth="1"/>
    <col min="15885" max="16128" width="11.42578125" style="183"/>
    <col min="16129" max="16129" width="66.85546875" style="183" customWidth="1"/>
    <col min="16130" max="16140" width="15.7109375" style="183" customWidth="1"/>
    <col min="16141" max="16384" width="11.42578125" style="183"/>
  </cols>
  <sheetData>
    <row r="1" spans="1:12" s="160" customFormat="1" ht="30" customHeight="1">
      <c r="A1" s="489" t="s">
        <v>137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</row>
    <row r="2" spans="1:12" s="160" customFormat="1" ht="15" customHeight="1">
      <c r="A2" s="490" t="s">
        <v>629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</row>
    <row r="3" spans="1:12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2" s="160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</row>
    <row r="5" spans="1:12" ht="15" customHeight="1">
      <c r="A5" s="185"/>
      <c r="B5" s="159"/>
      <c r="C5" s="182"/>
      <c r="D5" s="182"/>
      <c r="E5" s="182"/>
      <c r="F5" s="182"/>
      <c r="G5" s="182"/>
      <c r="H5" s="182"/>
      <c r="I5" s="182"/>
      <c r="J5" s="159"/>
      <c r="K5" s="159"/>
      <c r="L5" s="209"/>
    </row>
    <row r="6" spans="1:12" ht="30" customHeight="1">
      <c r="A6" s="186" t="s">
        <v>630</v>
      </c>
      <c r="B6" s="187" t="s">
        <v>138</v>
      </c>
      <c r="C6" s="187" t="s">
        <v>139</v>
      </c>
      <c r="D6" s="187" t="s">
        <v>140</v>
      </c>
      <c r="E6" s="187" t="s">
        <v>141</v>
      </c>
      <c r="F6" s="187" t="s">
        <v>142</v>
      </c>
      <c r="G6" s="187" t="s">
        <v>143</v>
      </c>
      <c r="H6" s="187" t="s">
        <v>144</v>
      </c>
      <c r="I6" s="187" t="s">
        <v>145</v>
      </c>
      <c r="J6" s="187" t="s">
        <v>316</v>
      </c>
      <c r="K6" s="188" t="s">
        <v>753</v>
      </c>
      <c r="L6" s="189" t="s">
        <v>70</v>
      </c>
    </row>
    <row r="7" spans="1:12" ht="15" customHeight="1">
      <c r="A7" s="190" t="s">
        <v>631</v>
      </c>
      <c r="B7" s="182">
        <v>205262.86158000003</v>
      </c>
      <c r="C7" s="182">
        <v>170133.79613999999</v>
      </c>
      <c r="D7" s="182">
        <v>376659.55713999999</v>
      </c>
      <c r="E7" s="182">
        <v>24772.835910000002</v>
      </c>
      <c r="F7" s="182">
        <v>1277.7038799999998</v>
      </c>
      <c r="G7" s="182">
        <v>61273.693599999999</v>
      </c>
      <c r="H7" s="182">
        <v>1357.4273400000002</v>
      </c>
      <c r="I7" s="182">
        <v>115038.10492</v>
      </c>
      <c r="J7" s="182">
        <v>0</v>
      </c>
      <c r="K7" s="182">
        <v>955775.98051000002</v>
      </c>
      <c r="L7" s="191">
        <v>0.13015732894639565</v>
      </c>
    </row>
    <row r="8" spans="1:12" ht="15" customHeight="1">
      <c r="A8" s="190" t="s">
        <v>632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64026.072520000002</v>
      </c>
      <c r="K8" s="182">
        <v>64026.072520000002</v>
      </c>
      <c r="L8" s="191">
        <v>8.7190542052382452E-3</v>
      </c>
    </row>
    <row r="9" spans="1:12" ht="15" customHeight="1">
      <c r="A9" s="190" t="s">
        <v>633</v>
      </c>
      <c r="B9" s="182">
        <v>92133.387159999998</v>
      </c>
      <c r="C9" s="182">
        <v>1208236.1062100001</v>
      </c>
      <c r="D9" s="182">
        <v>0</v>
      </c>
      <c r="E9" s="182">
        <v>4292.0340700000006</v>
      </c>
      <c r="F9" s="182">
        <v>6180.8492699999997</v>
      </c>
      <c r="G9" s="182">
        <v>82846.456959999996</v>
      </c>
      <c r="H9" s="182">
        <v>4187.2186300000003</v>
      </c>
      <c r="I9" s="182">
        <v>32357.442749999998</v>
      </c>
      <c r="J9" s="182">
        <v>2018.47965</v>
      </c>
      <c r="K9" s="182">
        <v>1432251.9747000001</v>
      </c>
      <c r="L9" s="191">
        <v>0.19504370815604757</v>
      </c>
    </row>
    <row r="10" spans="1:12" ht="15" customHeight="1">
      <c r="A10" s="190" t="s">
        <v>634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334.17757</v>
      </c>
      <c r="K10" s="182">
        <v>334.17757</v>
      </c>
      <c r="L10" s="191">
        <v>4.5508216142644607E-5</v>
      </c>
    </row>
    <row r="11" spans="1:12" s="346" customFormat="1" ht="15" customHeight="1">
      <c r="A11" s="190" t="s">
        <v>635</v>
      </c>
      <c r="B11" s="182">
        <v>0</v>
      </c>
      <c r="C11" s="182">
        <v>172149.38530000002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5699.42688</v>
      </c>
      <c r="K11" s="182">
        <v>177848.81218000004</v>
      </c>
      <c r="L11" s="191">
        <v>2.4219405824873422E-2</v>
      </c>
    </row>
    <row r="12" spans="1:12" ht="15" customHeight="1">
      <c r="A12" s="190" t="s">
        <v>636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750.74073999999996</v>
      </c>
      <c r="K12" s="182">
        <v>750.74073999999996</v>
      </c>
      <c r="L12" s="191">
        <v>1.0223568225422477E-4</v>
      </c>
    </row>
    <row r="13" spans="1:12" ht="15" customHeight="1">
      <c r="A13" s="190" t="s">
        <v>637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  <c r="L13" s="191">
        <v>0</v>
      </c>
    </row>
    <row r="14" spans="1:12" ht="15" customHeight="1">
      <c r="A14" s="190" t="s">
        <v>638</v>
      </c>
      <c r="B14" s="182">
        <v>0</v>
      </c>
      <c r="C14" s="182">
        <v>172149.38530000002</v>
      </c>
      <c r="D14" s="182">
        <v>0</v>
      </c>
      <c r="E14" s="182">
        <v>0</v>
      </c>
      <c r="F14" s="182">
        <v>0</v>
      </c>
      <c r="G14" s="182">
        <v>0</v>
      </c>
      <c r="H14" s="182">
        <v>0</v>
      </c>
      <c r="I14" s="182">
        <v>0</v>
      </c>
      <c r="J14" s="182">
        <v>4948.6861399999998</v>
      </c>
      <c r="K14" s="182">
        <v>177098.07144000003</v>
      </c>
      <c r="L14" s="191">
        <v>2.4117170142619198E-2</v>
      </c>
    </row>
    <row r="15" spans="1:12" s="346" customFormat="1" ht="15" customHeight="1">
      <c r="A15" s="190" t="s">
        <v>639</v>
      </c>
      <c r="B15" s="182">
        <v>0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0</v>
      </c>
      <c r="J15" s="182">
        <v>107980.50993</v>
      </c>
      <c r="K15" s="182">
        <v>107980.50993</v>
      </c>
      <c r="L15" s="191">
        <v>1.4704758266951974E-2</v>
      </c>
    </row>
    <row r="16" spans="1:12" ht="15" customHeight="1">
      <c r="A16" s="190" t="s">
        <v>640</v>
      </c>
      <c r="B16" s="182">
        <v>0</v>
      </c>
      <c r="C16" s="182">
        <v>0</v>
      </c>
      <c r="D16" s="182">
        <v>0</v>
      </c>
      <c r="E16" s="182">
        <v>0</v>
      </c>
      <c r="F16" s="182">
        <v>0</v>
      </c>
      <c r="G16" s="182">
        <v>0</v>
      </c>
      <c r="H16" s="182">
        <v>0</v>
      </c>
      <c r="I16" s="182">
        <v>0</v>
      </c>
      <c r="J16" s="182">
        <v>58126.480450000003</v>
      </c>
      <c r="K16" s="182">
        <v>58126.480450000003</v>
      </c>
      <c r="L16" s="191">
        <v>7.9156492637426443E-3</v>
      </c>
    </row>
    <row r="17" spans="1:12" ht="15" customHeight="1">
      <c r="A17" s="190" t="s">
        <v>339</v>
      </c>
      <c r="B17" s="182">
        <v>0</v>
      </c>
      <c r="C17" s="182">
        <v>0</v>
      </c>
      <c r="D17" s="182">
        <v>0</v>
      </c>
      <c r="E17" s="182">
        <v>0</v>
      </c>
      <c r="F17" s="182">
        <v>0</v>
      </c>
      <c r="G17" s="182">
        <v>0</v>
      </c>
      <c r="H17" s="182">
        <v>0</v>
      </c>
      <c r="I17" s="182">
        <v>0</v>
      </c>
      <c r="J17" s="182">
        <v>32251.115399999999</v>
      </c>
      <c r="K17" s="182">
        <v>32251.115399999999</v>
      </c>
      <c r="L17" s="191">
        <v>4.3919486591053195E-3</v>
      </c>
    </row>
    <row r="18" spans="1:12" ht="15" customHeight="1">
      <c r="A18" s="190" t="s">
        <v>641</v>
      </c>
      <c r="B18" s="182">
        <v>0</v>
      </c>
      <c r="C18" s="182">
        <v>0</v>
      </c>
      <c r="D18" s="182">
        <v>0</v>
      </c>
      <c r="E18" s="182">
        <v>0</v>
      </c>
      <c r="F18" s="182">
        <v>0</v>
      </c>
      <c r="G18" s="182">
        <v>0</v>
      </c>
      <c r="H18" s="182">
        <v>0</v>
      </c>
      <c r="I18" s="182">
        <v>0</v>
      </c>
      <c r="J18" s="182">
        <v>17602.914079999999</v>
      </c>
      <c r="K18" s="182">
        <v>17602.914079999999</v>
      </c>
      <c r="L18" s="191">
        <v>2.3971603441040102E-3</v>
      </c>
    </row>
    <row r="19" spans="1:12" ht="15" customHeight="1">
      <c r="A19" s="190" t="s">
        <v>642</v>
      </c>
      <c r="B19" s="182">
        <v>0</v>
      </c>
      <c r="C19" s="182">
        <v>0</v>
      </c>
      <c r="D19" s="182">
        <v>0</v>
      </c>
      <c r="E19" s="182">
        <v>0</v>
      </c>
      <c r="F19" s="182">
        <v>0</v>
      </c>
      <c r="G19" s="182">
        <v>0</v>
      </c>
      <c r="H19" s="182">
        <v>0</v>
      </c>
      <c r="I19" s="182">
        <v>0</v>
      </c>
      <c r="J19" s="182">
        <v>0</v>
      </c>
      <c r="K19" s="182">
        <v>0</v>
      </c>
      <c r="L19" s="191">
        <v>0</v>
      </c>
    </row>
    <row r="20" spans="1:12" s="346" customFormat="1" ht="15" customHeight="1">
      <c r="A20" s="190" t="s">
        <v>643</v>
      </c>
      <c r="B20" s="182">
        <v>213727.20324</v>
      </c>
      <c r="C20" s="182">
        <v>926065.54091999994</v>
      </c>
      <c r="D20" s="182">
        <v>249857.69146</v>
      </c>
      <c r="E20" s="182">
        <v>6850.6572999999999</v>
      </c>
      <c r="F20" s="182">
        <v>191678.34766</v>
      </c>
      <c r="G20" s="182">
        <v>20334.389520000001</v>
      </c>
      <c r="H20" s="182">
        <v>0</v>
      </c>
      <c r="I20" s="182">
        <v>793782.62935000006</v>
      </c>
      <c r="J20" s="182">
        <v>205026.27311000001</v>
      </c>
      <c r="K20" s="182">
        <v>2607322.7325599999</v>
      </c>
      <c r="L20" s="191">
        <v>0.35506454387998343</v>
      </c>
    </row>
    <row r="21" spans="1:12" ht="15" customHeight="1">
      <c r="A21" s="190" t="s">
        <v>644</v>
      </c>
      <c r="B21" s="182">
        <v>6557.6086599999999</v>
      </c>
      <c r="C21" s="182">
        <v>44262.773350000003</v>
      </c>
      <c r="D21" s="182">
        <v>0</v>
      </c>
      <c r="E21" s="182">
        <v>2806.3538599999997</v>
      </c>
      <c r="F21" s="182">
        <v>0</v>
      </c>
      <c r="G21" s="182">
        <v>2829.6596300000001</v>
      </c>
      <c r="H21" s="182">
        <v>0</v>
      </c>
      <c r="I21" s="182">
        <v>0</v>
      </c>
      <c r="J21" s="182">
        <v>0</v>
      </c>
      <c r="K21" s="182">
        <v>56456.395500000006</v>
      </c>
      <c r="L21" s="191">
        <v>7.6882175217463837E-3</v>
      </c>
    </row>
    <row r="22" spans="1:12" ht="15" customHeight="1">
      <c r="A22" s="190" t="s">
        <v>645</v>
      </c>
      <c r="B22" s="182">
        <v>0</v>
      </c>
      <c r="C22" s="182">
        <v>0</v>
      </c>
      <c r="D22" s="182">
        <v>0</v>
      </c>
      <c r="E22" s="182">
        <v>0</v>
      </c>
      <c r="F22" s="182">
        <v>0</v>
      </c>
      <c r="G22" s="182">
        <v>42.51005</v>
      </c>
      <c r="H22" s="182">
        <v>0</v>
      </c>
      <c r="I22" s="182">
        <v>0</v>
      </c>
      <c r="J22" s="182">
        <v>134430.35912000001</v>
      </c>
      <c r="K22" s="182">
        <v>134472.86917000002</v>
      </c>
      <c r="L22" s="191">
        <v>1.8312480982819797E-2</v>
      </c>
    </row>
    <row r="23" spans="1:12" ht="15" customHeight="1">
      <c r="A23" s="190" t="s">
        <v>646</v>
      </c>
      <c r="B23" s="182">
        <v>273.78231</v>
      </c>
      <c r="C23" s="182">
        <v>0</v>
      </c>
      <c r="D23" s="182">
        <v>0</v>
      </c>
      <c r="E23" s="182">
        <v>0</v>
      </c>
      <c r="F23" s="182">
        <v>0</v>
      </c>
      <c r="G23" s="182">
        <v>1434.9992299999999</v>
      </c>
      <c r="H23" s="182">
        <v>0</v>
      </c>
      <c r="I23" s="182">
        <v>0</v>
      </c>
      <c r="J23" s="182">
        <v>70595.913990000001</v>
      </c>
      <c r="K23" s="182">
        <v>72304.695529999997</v>
      </c>
      <c r="L23" s="191">
        <v>9.8464349726025864E-3</v>
      </c>
    </row>
    <row r="24" spans="1:12" ht="15" customHeight="1">
      <c r="A24" s="190" t="s">
        <v>647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91">
        <v>0</v>
      </c>
    </row>
    <row r="25" spans="1:12" s="346" customFormat="1" ht="15" customHeight="1">
      <c r="A25" s="190" t="s">
        <v>648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91">
        <v>0</v>
      </c>
    </row>
    <row r="26" spans="1:12" ht="15" customHeight="1">
      <c r="A26" s="190" t="s">
        <v>649</v>
      </c>
      <c r="B26" s="182">
        <v>206895.81227000002</v>
      </c>
      <c r="C26" s="182">
        <v>881802.76757000003</v>
      </c>
      <c r="D26" s="182">
        <v>249857.69146</v>
      </c>
      <c r="E26" s="182">
        <v>4044.3034400000001</v>
      </c>
      <c r="F26" s="182">
        <v>191678.34766</v>
      </c>
      <c r="G26" s="182">
        <v>16027.22061</v>
      </c>
      <c r="H26" s="182">
        <v>0</v>
      </c>
      <c r="I26" s="182">
        <v>793782.62935000006</v>
      </c>
      <c r="J26" s="182">
        <v>0</v>
      </c>
      <c r="K26" s="182">
        <v>2344088.7723599998</v>
      </c>
      <c r="L26" s="191">
        <v>0.31921741040281465</v>
      </c>
    </row>
    <row r="27" spans="1:12" s="346" customFormat="1" ht="15" customHeight="1">
      <c r="A27" s="190" t="s">
        <v>650</v>
      </c>
      <c r="B27" s="182">
        <v>335950.40177999996</v>
      </c>
      <c r="C27" s="182">
        <v>85880.708270000003</v>
      </c>
      <c r="D27" s="182">
        <v>955938.25185</v>
      </c>
      <c r="E27" s="182">
        <v>6034.2755299999999</v>
      </c>
      <c r="F27" s="182">
        <v>110074.99923</v>
      </c>
      <c r="G27" s="182">
        <v>224732.47030000002</v>
      </c>
      <c r="H27" s="182">
        <v>19501.05989</v>
      </c>
      <c r="I27" s="182">
        <v>94073.926730000007</v>
      </c>
      <c r="J27" s="182">
        <v>3399.9916800000001</v>
      </c>
      <c r="K27" s="182">
        <v>1835586.0852599996</v>
      </c>
      <c r="L27" s="191">
        <v>0.24996964433143412</v>
      </c>
    </row>
    <row r="28" spans="1:12" ht="15" customHeight="1">
      <c r="A28" s="190" t="s">
        <v>651</v>
      </c>
      <c r="B28" s="182">
        <v>0</v>
      </c>
      <c r="C28" s="182">
        <v>0</v>
      </c>
      <c r="D28" s="182">
        <v>0</v>
      </c>
      <c r="E28" s="182">
        <v>0</v>
      </c>
      <c r="F28" s="182">
        <v>0</v>
      </c>
      <c r="G28" s="182">
        <v>0</v>
      </c>
      <c r="H28" s="182">
        <v>0</v>
      </c>
      <c r="I28" s="182">
        <v>0</v>
      </c>
      <c r="J28" s="182">
        <v>3067.0181499999999</v>
      </c>
      <c r="K28" s="182">
        <v>3067.0181499999999</v>
      </c>
      <c r="L28" s="191">
        <v>4.1766574843312793E-4</v>
      </c>
    </row>
    <row r="29" spans="1:12" ht="15" customHeight="1">
      <c r="A29" s="190" t="s">
        <v>652</v>
      </c>
      <c r="B29" s="182">
        <v>335950.40177999996</v>
      </c>
      <c r="C29" s="182">
        <v>85880.708270000003</v>
      </c>
      <c r="D29" s="182">
        <v>955938.25185</v>
      </c>
      <c r="E29" s="182">
        <v>6034.2755299999999</v>
      </c>
      <c r="F29" s="182">
        <v>110074.99923</v>
      </c>
      <c r="G29" s="182">
        <v>224732.47030000002</v>
      </c>
      <c r="H29" s="182">
        <v>19501.05989</v>
      </c>
      <c r="I29" s="182">
        <v>94073.926730000007</v>
      </c>
      <c r="J29" s="182">
        <v>332.97353000000004</v>
      </c>
      <c r="K29" s="182">
        <v>1832519.0671099997</v>
      </c>
      <c r="L29" s="191">
        <v>0.24955197858300102</v>
      </c>
    </row>
    <row r="30" spans="1:12" ht="15" customHeight="1">
      <c r="A30" s="190" t="s">
        <v>653</v>
      </c>
      <c r="B30" s="182">
        <v>0</v>
      </c>
      <c r="C30" s="182">
        <v>48385.67884</v>
      </c>
      <c r="D30" s="182">
        <v>0</v>
      </c>
      <c r="E30" s="182">
        <v>0</v>
      </c>
      <c r="F30" s="182">
        <v>755.6563000000001</v>
      </c>
      <c r="G30" s="182">
        <v>1746.01856</v>
      </c>
      <c r="H30" s="182">
        <v>3737.9346700000001</v>
      </c>
      <c r="I30" s="182">
        <v>0</v>
      </c>
      <c r="J30" s="182">
        <v>15800.01569</v>
      </c>
      <c r="K30" s="182">
        <v>70425.304059999995</v>
      </c>
      <c r="L30" s="191">
        <v>9.590499922163976E-3</v>
      </c>
    </row>
    <row r="31" spans="1:12" ht="15" customHeight="1">
      <c r="A31" s="190" t="s">
        <v>654</v>
      </c>
      <c r="B31" s="182">
        <v>0</v>
      </c>
      <c r="C31" s="182">
        <v>0</v>
      </c>
      <c r="D31" s="182">
        <v>0</v>
      </c>
      <c r="E31" s="182">
        <v>0</v>
      </c>
      <c r="F31" s="182">
        <v>0</v>
      </c>
      <c r="G31" s="182">
        <v>0</v>
      </c>
      <c r="H31" s="182">
        <v>0</v>
      </c>
      <c r="I31" s="182">
        <v>0</v>
      </c>
      <c r="J31" s="182">
        <v>122.63680000000001</v>
      </c>
      <c r="K31" s="182">
        <v>122.63680000000001</v>
      </c>
      <c r="L31" s="191">
        <v>1.6700648105862637E-5</v>
      </c>
    </row>
    <row r="32" spans="1:12" s="346" customFormat="1" ht="15" customHeight="1">
      <c r="A32" s="190" t="s">
        <v>655</v>
      </c>
      <c r="B32" s="182">
        <v>0</v>
      </c>
      <c r="C32" s="182">
        <v>0</v>
      </c>
      <c r="D32" s="182">
        <v>0</v>
      </c>
      <c r="E32" s="182">
        <v>0</v>
      </c>
      <c r="F32" s="182">
        <v>0</v>
      </c>
      <c r="G32" s="182">
        <v>0</v>
      </c>
      <c r="H32" s="182">
        <v>0</v>
      </c>
      <c r="I32" s="182">
        <v>0</v>
      </c>
      <c r="J32" s="182">
        <v>6753.92371</v>
      </c>
      <c r="K32" s="182">
        <v>6753.92371</v>
      </c>
      <c r="L32" s="191">
        <v>9.1974760605749851E-4</v>
      </c>
    </row>
    <row r="33" spans="1:12" ht="15" customHeight="1">
      <c r="A33" s="190" t="s">
        <v>656</v>
      </c>
      <c r="B33" s="182">
        <v>0</v>
      </c>
      <c r="C33" s="182">
        <v>29438.42398</v>
      </c>
      <c r="D33" s="182">
        <v>0</v>
      </c>
      <c r="E33" s="182">
        <v>0</v>
      </c>
      <c r="F33" s="182">
        <v>755.6563000000001</v>
      </c>
      <c r="G33" s="182">
        <v>1746.01856</v>
      </c>
      <c r="H33" s="182">
        <v>3737.9346700000001</v>
      </c>
      <c r="I33" s="182">
        <v>0</v>
      </c>
      <c r="J33" s="182">
        <v>7960.5367200000001</v>
      </c>
      <c r="K33" s="182">
        <v>43638.570229999998</v>
      </c>
      <c r="L33" s="191">
        <v>5.9426893498053029E-3</v>
      </c>
    </row>
    <row r="34" spans="1:12" ht="15" customHeight="1">
      <c r="A34" s="190" t="s">
        <v>657</v>
      </c>
      <c r="B34" s="182">
        <v>0</v>
      </c>
      <c r="C34" s="182">
        <v>14032.022150000001</v>
      </c>
      <c r="D34" s="182">
        <v>0</v>
      </c>
      <c r="E34" s="182">
        <v>0</v>
      </c>
      <c r="F34" s="182">
        <v>0</v>
      </c>
      <c r="G34" s="182">
        <v>0</v>
      </c>
      <c r="H34" s="182">
        <v>0</v>
      </c>
      <c r="I34" s="182">
        <v>0</v>
      </c>
      <c r="J34" s="182">
        <v>962.91845999999998</v>
      </c>
      <c r="K34" s="182">
        <v>14994.940610000001</v>
      </c>
      <c r="L34" s="191">
        <v>2.042007182965629E-3</v>
      </c>
    </row>
    <row r="35" spans="1:12" ht="15" customHeight="1">
      <c r="A35" s="190" t="s">
        <v>658</v>
      </c>
      <c r="B35" s="182">
        <v>0</v>
      </c>
      <c r="C35" s="182">
        <v>0</v>
      </c>
      <c r="D35" s="182">
        <v>0</v>
      </c>
      <c r="E35" s="182">
        <v>0</v>
      </c>
      <c r="F35" s="182">
        <v>0</v>
      </c>
      <c r="G35" s="182">
        <v>0</v>
      </c>
      <c r="H35" s="182">
        <v>0</v>
      </c>
      <c r="I35" s="182">
        <v>0</v>
      </c>
      <c r="J35" s="182">
        <v>0</v>
      </c>
      <c r="K35" s="182">
        <v>0</v>
      </c>
      <c r="L35" s="191">
        <v>0</v>
      </c>
    </row>
    <row r="36" spans="1:12" ht="15" customHeight="1">
      <c r="A36" s="190" t="s">
        <v>659</v>
      </c>
      <c r="B36" s="182">
        <v>0</v>
      </c>
      <c r="C36" s="182">
        <v>0</v>
      </c>
      <c r="D36" s="182">
        <v>0</v>
      </c>
      <c r="E36" s="182">
        <v>0</v>
      </c>
      <c r="F36" s="182">
        <v>0</v>
      </c>
      <c r="G36" s="182">
        <v>0</v>
      </c>
      <c r="H36" s="182">
        <v>0</v>
      </c>
      <c r="I36" s="182">
        <v>0</v>
      </c>
      <c r="J36" s="182">
        <v>0</v>
      </c>
      <c r="K36" s="182">
        <v>0</v>
      </c>
      <c r="L36" s="191">
        <v>0</v>
      </c>
    </row>
    <row r="37" spans="1:12" s="346" customFormat="1" ht="15" customHeight="1">
      <c r="A37" s="190" t="s">
        <v>660</v>
      </c>
      <c r="B37" s="182">
        <v>0</v>
      </c>
      <c r="C37" s="182">
        <v>0</v>
      </c>
      <c r="D37" s="182">
        <v>0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91">
        <v>0</v>
      </c>
    </row>
    <row r="38" spans="1:12" ht="15" customHeight="1">
      <c r="A38" s="190" t="s">
        <v>661</v>
      </c>
      <c r="B38" s="182">
        <v>0</v>
      </c>
      <c r="C38" s="182">
        <v>4915.2327100000002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4915.2327100000002</v>
      </c>
      <c r="L38" s="191">
        <v>6.6935513522968287E-4</v>
      </c>
    </row>
    <row r="39" spans="1:12" ht="15" customHeight="1">
      <c r="A39" s="347" t="s">
        <v>662</v>
      </c>
      <c r="B39" s="182">
        <v>0</v>
      </c>
      <c r="C39" s="182">
        <v>0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0</v>
      </c>
      <c r="J39" s="182">
        <v>0</v>
      </c>
      <c r="K39" s="182">
        <v>0</v>
      </c>
      <c r="L39" s="191">
        <v>0</v>
      </c>
    </row>
    <row r="40" spans="1:12" s="348" customFormat="1" ht="15" customHeight="1">
      <c r="A40" s="276" t="s">
        <v>663</v>
      </c>
      <c r="B40" s="182">
        <v>847073.85375999997</v>
      </c>
      <c r="C40" s="182">
        <v>2610851.2156799999</v>
      </c>
      <c r="D40" s="182">
        <v>1582455.5004499999</v>
      </c>
      <c r="E40" s="182">
        <v>41949.802810000001</v>
      </c>
      <c r="F40" s="182">
        <v>309967.55633999995</v>
      </c>
      <c r="G40" s="182">
        <v>390933.02893999999</v>
      </c>
      <c r="H40" s="182">
        <v>28783.640530000001</v>
      </c>
      <c r="I40" s="182">
        <v>1035252.10375</v>
      </c>
      <c r="J40" s="182">
        <v>404284.94702999998</v>
      </c>
      <c r="K40" s="182">
        <v>7251551.6492900001</v>
      </c>
      <c r="L40" s="191">
        <v>0.98751445174923114</v>
      </c>
    </row>
    <row r="41" spans="1:12" s="321" customFormat="1" ht="15" customHeight="1">
      <c r="A41" s="276" t="s">
        <v>664</v>
      </c>
      <c r="B41" s="182">
        <v>0</v>
      </c>
      <c r="C41" s="182">
        <v>0</v>
      </c>
      <c r="D41" s="182">
        <v>0</v>
      </c>
      <c r="E41" s="182">
        <v>10382.964619999999</v>
      </c>
      <c r="F41" s="182">
        <v>81202.868459999998</v>
      </c>
      <c r="G41" s="182">
        <v>0</v>
      </c>
      <c r="H41" s="182">
        <v>98.494020000000006</v>
      </c>
      <c r="I41" s="182">
        <v>0</v>
      </c>
      <c r="J41" s="182">
        <v>0</v>
      </c>
      <c r="K41" s="182">
        <v>91684.327099999995</v>
      </c>
      <c r="L41" s="191">
        <v>1.2485548250768979E-2</v>
      </c>
    </row>
    <row r="42" spans="1:12" s="192" customFormat="1" ht="15" customHeight="1">
      <c r="A42" s="226" t="s">
        <v>586</v>
      </c>
      <c r="B42" s="194">
        <v>847073.85375999997</v>
      </c>
      <c r="C42" s="194">
        <v>2610851.2156799999</v>
      </c>
      <c r="D42" s="194">
        <v>1582455.5004499999</v>
      </c>
      <c r="E42" s="194">
        <v>52332.76743</v>
      </c>
      <c r="F42" s="194">
        <v>391170.42479999992</v>
      </c>
      <c r="G42" s="194">
        <v>390933.02893999999</v>
      </c>
      <c r="H42" s="194">
        <v>28882.134549999999</v>
      </c>
      <c r="I42" s="194">
        <v>1035252.10375</v>
      </c>
      <c r="J42" s="194">
        <v>404284.94702999998</v>
      </c>
      <c r="K42" s="194">
        <v>7343235.9763899995</v>
      </c>
      <c r="L42" s="195">
        <v>1</v>
      </c>
    </row>
    <row r="43" spans="1:12" ht="15" customHeight="1">
      <c r="A43" s="278" t="s">
        <v>665</v>
      </c>
      <c r="B43" s="191">
        <v>0.11535430108517758</v>
      </c>
      <c r="C43" s="191">
        <v>0.35554505181018542</v>
      </c>
      <c r="D43" s="191">
        <v>0.21549838593474552</v>
      </c>
      <c r="E43" s="191">
        <v>7.1266629042373844E-3</v>
      </c>
      <c r="F43" s="191">
        <v>5.3269488554867711E-2</v>
      </c>
      <c r="G43" s="191">
        <v>5.3237160047277438E-2</v>
      </c>
      <c r="H43" s="191">
        <v>3.9331617072993364E-3</v>
      </c>
      <c r="I43" s="191">
        <v>0.14098036711315645</v>
      </c>
      <c r="J43" s="191">
        <v>5.5055420843053184E-2</v>
      </c>
      <c r="K43" s="191">
        <v>1</v>
      </c>
      <c r="L43" s="191"/>
    </row>
    <row r="44" spans="1:12" ht="15" customHeight="1" thickBot="1">
      <c r="A44" s="266"/>
      <c r="B44" s="198"/>
      <c r="C44" s="199"/>
      <c r="D44" s="199"/>
      <c r="E44" s="199"/>
      <c r="F44" s="199"/>
      <c r="G44" s="199"/>
      <c r="H44" s="199"/>
      <c r="I44" s="199"/>
      <c r="J44" s="198"/>
      <c r="K44" s="198"/>
      <c r="L44" s="200"/>
    </row>
    <row r="45" spans="1:12" ht="15" customHeight="1" thickTop="1">
      <c r="A45" s="267" t="s">
        <v>588</v>
      </c>
      <c r="B45" s="159"/>
      <c r="C45" s="182"/>
      <c r="D45" s="182"/>
      <c r="E45" s="182"/>
      <c r="F45" s="182"/>
      <c r="G45" s="182"/>
      <c r="H45" s="182"/>
      <c r="I45" s="182"/>
      <c r="J45" s="159"/>
      <c r="K45" s="159"/>
      <c r="L45" s="201"/>
    </row>
    <row r="46" spans="1:12" ht="15" customHeight="1">
      <c r="A46" s="267" t="s">
        <v>666</v>
      </c>
      <c r="B46" s="159"/>
      <c r="C46" s="182"/>
      <c r="D46" s="182"/>
      <c r="E46" s="182"/>
      <c r="F46" s="182"/>
      <c r="G46" s="182"/>
      <c r="H46" s="182"/>
      <c r="I46" s="182"/>
      <c r="J46" s="159"/>
      <c r="K46" s="159"/>
      <c r="L46" s="201"/>
    </row>
    <row r="47" spans="1:12" ht="15" customHeight="1">
      <c r="A47" s="267" t="s">
        <v>667</v>
      </c>
      <c r="B47" s="159"/>
      <c r="C47" s="182"/>
      <c r="D47" s="182"/>
      <c r="E47" s="182"/>
      <c r="F47" s="182"/>
      <c r="G47" s="182"/>
      <c r="H47" s="182"/>
      <c r="I47" s="182"/>
      <c r="J47" s="159"/>
      <c r="K47" s="159"/>
      <c r="L47" s="201"/>
    </row>
    <row r="48" spans="1:12" ht="15" customHeight="1">
      <c r="A48" s="208"/>
      <c r="B48" s="159"/>
      <c r="C48" s="182"/>
      <c r="D48" s="182"/>
      <c r="E48" s="182"/>
      <c r="F48" s="182"/>
      <c r="G48" s="182"/>
      <c r="H48" s="182"/>
      <c r="I48" s="182"/>
      <c r="J48" s="159"/>
      <c r="K48" s="159"/>
      <c r="L48" s="201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sqref="A1:K1"/>
    </sheetView>
  </sheetViews>
  <sheetFormatPr defaultColWidth="11.42578125" defaultRowHeight="12.75"/>
  <cols>
    <col min="1" max="1" width="61" style="184" customWidth="1"/>
    <col min="2" max="11" width="15.7109375" style="183" customWidth="1"/>
    <col min="12" max="256" width="11.42578125" style="183"/>
    <col min="257" max="257" width="61" style="183" customWidth="1"/>
    <col min="258" max="267" width="15.7109375" style="183" customWidth="1"/>
    <col min="268" max="512" width="11.42578125" style="183"/>
    <col min="513" max="513" width="61" style="183" customWidth="1"/>
    <col min="514" max="523" width="15.7109375" style="183" customWidth="1"/>
    <col min="524" max="768" width="11.42578125" style="183"/>
    <col min="769" max="769" width="61" style="183" customWidth="1"/>
    <col min="770" max="779" width="15.7109375" style="183" customWidth="1"/>
    <col min="780" max="1024" width="11.42578125" style="183"/>
    <col min="1025" max="1025" width="61" style="183" customWidth="1"/>
    <col min="1026" max="1035" width="15.7109375" style="183" customWidth="1"/>
    <col min="1036" max="1280" width="11.42578125" style="183"/>
    <col min="1281" max="1281" width="61" style="183" customWidth="1"/>
    <col min="1282" max="1291" width="15.7109375" style="183" customWidth="1"/>
    <col min="1292" max="1536" width="11.42578125" style="183"/>
    <col min="1537" max="1537" width="61" style="183" customWidth="1"/>
    <col min="1538" max="1547" width="15.7109375" style="183" customWidth="1"/>
    <col min="1548" max="1792" width="11.42578125" style="183"/>
    <col min="1793" max="1793" width="61" style="183" customWidth="1"/>
    <col min="1794" max="1803" width="15.7109375" style="183" customWidth="1"/>
    <col min="1804" max="2048" width="11.42578125" style="183"/>
    <col min="2049" max="2049" width="61" style="183" customWidth="1"/>
    <col min="2050" max="2059" width="15.7109375" style="183" customWidth="1"/>
    <col min="2060" max="2304" width="11.42578125" style="183"/>
    <col min="2305" max="2305" width="61" style="183" customWidth="1"/>
    <col min="2306" max="2315" width="15.7109375" style="183" customWidth="1"/>
    <col min="2316" max="2560" width="11.42578125" style="183"/>
    <col min="2561" max="2561" width="61" style="183" customWidth="1"/>
    <col min="2562" max="2571" width="15.7109375" style="183" customWidth="1"/>
    <col min="2572" max="2816" width="11.42578125" style="183"/>
    <col min="2817" max="2817" width="61" style="183" customWidth="1"/>
    <col min="2818" max="2827" width="15.7109375" style="183" customWidth="1"/>
    <col min="2828" max="3072" width="11.42578125" style="183"/>
    <col min="3073" max="3073" width="61" style="183" customWidth="1"/>
    <col min="3074" max="3083" width="15.7109375" style="183" customWidth="1"/>
    <col min="3084" max="3328" width="11.42578125" style="183"/>
    <col min="3329" max="3329" width="61" style="183" customWidth="1"/>
    <col min="3330" max="3339" width="15.7109375" style="183" customWidth="1"/>
    <col min="3340" max="3584" width="11.42578125" style="183"/>
    <col min="3585" max="3585" width="61" style="183" customWidth="1"/>
    <col min="3586" max="3595" width="15.7109375" style="183" customWidth="1"/>
    <col min="3596" max="3840" width="11.42578125" style="183"/>
    <col min="3841" max="3841" width="61" style="183" customWidth="1"/>
    <col min="3842" max="3851" width="15.7109375" style="183" customWidth="1"/>
    <col min="3852" max="4096" width="11.42578125" style="183"/>
    <col min="4097" max="4097" width="61" style="183" customWidth="1"/>
    <col min="4098" max="4107" width="15.7109375" style="183" customWidth="1"/>
    <col min="4108" max="4352" width="11.42578125" style="183"/>
    <col min="4353" max="4353" width="61" style="183" customWidth="1"/>
    <col min="4354" max="4363" width="15.7109375" style="183" customWidth="1"/>
    <col min="4364" max="4608" width="11.42578125" style="183"/>
    <col min="4609" max="4609" width="61" style="183" customWidth="1"/>
    <col min="4610" max="4619" width="15.7109375" style="183" customWidth="1"/>
    <col min="4620" max="4864" width="11.42578125" style="183"/>
    <col min="4865" max="4865" width="61" style="183" customWidth="1"/>
    <col min="4866" max="4875" width="15.7109375" style="183" customWidth="1"/>
    <col min="4876" max="5120" width="11.42578125" style="183"/>
    <col min="5121" max="5121" width="61" style="183" customWidth="1"/>
    <col min="5122" max="5131" width="15.7109375" style="183" customWidth="1"/>
    <col min="5132" max="5376" width="11.42578125" style="183"/>
    <col min="5377" max="5377" width="61" style="183" customWidth="1"/>
    <col min="5378" max="5387" width="15.7109375" style="183" customWidth="1"/>
    <col min="5388" max="5632" width="11.42578125" style="183"/>
    <col min="5633" max="5633" width="61" style="183" customWidth="1"/>
    <col min="5634" max="5643" width="15.7109375" style="183" customWidth="1"/>
    <col min="5644" max="5888" width="11.42578125" style="183"/>
    <col min="5889" max="5889" width="61" style="183" customWidth="1"/>
    <col min="5890" max="5899" width="15.7109375" style="183" customWidth="1"/>
    <col min="5900" max="6144" width="11.42578125" style="183"/>
    <col min="6145" max="6145" width="61" style="183" customWidth="1"/>
    <col min="6146" max="6155" width="15.7109375" style="183" customWidth="1"/>
    <col min="6156" max="6400" width="11.42578125" style="183"/>
    <col min="6401" max="6401" width="61" style="183" customWidth="1"/>
    <col min="6402" max="6411" width="15.7109375" style="183" customWidth="1"/>
    <col min="6412" max="6656" width="11.42578125" style="183"/>
    <col min="6657" max="6657" width="61" style="183" customWidth="1"/>
    <col min="6658" max="6667" width="15.7109375" style="183" customWidth="1"/>
    <col min="6668" max="6912" width="11.42578125" style="183"/>
    <col min="6913" max="6913" width="61" style="183" customWidth="1"/>
    <col min="6914" max="6923" width="15.7109375" style="183" customWidth="1"/>
    <col min="6924" max="7168" width="11.42578125" style="183"/>
    <col min="7169" max="7169" width="61" style="183" customWidth="1"/>
    <col min="7170" max="7179" width="15.7109375" style="183" customWidth="1"/>
    <col min="7180" max="7424" width="11.42578125" style="183"/>
    <col min="7425" max="7425" width="61" style="183" customWidth="1"/>
    <col min="7426" max="7435" width="15.7109375" style="183" customWidth="1"/>
    <col min="7436" max="7680" width="11.42578125" style="183"/>
    <col min="7681" max="7681" width="61" style="183" customWidth="1"/>
    <col min="7682" max="7691" width="15.7109375" style="183" customWidth="1"/>
    <col min="7692" max="7936" width="11.42578125" style="183"/>
    <col min="7937" max="7937" width="61" style="183" customWidth="1"/>
    <col min="7938" max="7947" width="15.7109375" style="183" customWidth="1"/>
    <col min="7948" max="8192" width="11.42578125" style="183"/>
    <col min="8193" max="8193" width="61" style="183" customWidth="1"/>
    <col min="8194" max="8203" width="15.7109375" style="183" customWidth="1"/>
    <col min="8204" max="8448" width="11.42578125" style="183"/>
    <col min="8449" max="8449" width="61" style="183" customWidth="1"/>
    <col min="8450" max="8459" width="15.7109375" style="183" customWidth="1"/>
    <col min="8460" max="8704" width="11.42578125" style="183"/>
    <col min="8705" max="8705" width="61" style="183" customWidth="1"/>
    <col min="8706" max="8715" width="15.7109375" style="183" customWidth="1"/>
    <col min="8716" max="8960" width="11.42578125" style="183"/>
    <col min="8961" max="8961" width="61" style="183" customWidth="1"/>
    <col min="8962" max="8971" width="15.7109375" style="183" customWidth="1"/>
    <col min="8972" max="9216" width="11.42578125" style="183"/>
    <col min="9217" max="9217" width="61" style="183" customWidth="1"/>
    <col min="9218" max="9227" width="15.7109375" style="183" customWidth="1"/>
    <col min="9228" max="9472" width="11.42578125" style="183"/>
    <col min="9473" max="9473" width="61" style="183" customWidth="1"/>
    <col min="9474" max="9483" width="15.7109375" style="183" customWidth="1"/>
    <col min="9484" max="9728" width="11.42578125" style="183"/>
    <col min="9729" max="9729" width="61" style="183" customWidth="1"/>
    <col min="9730" max="9739" width="15.7109375" style="183" customWidth="1"/>
    <col min="9740" max="9984" width="11.42578125" style="183"/>
    <col min="9985" max="9985" width="61" style="183" customWidth="1"/>
    <col min="9986" max="9995" width="15.7109375" style="183" customWidth="1"/>
    <col min="9996" max="10240" width="11.42578125" style="183"/>
    <col min="10241" max="10241" width="61" style="183" customWidth="1"/>
    <col min="10242" max="10251" width="15.7109375" style="183" customWidth="1"/>
    <col min="10252" max="10496" width="11.42578125" style="183"/>
    <col min="10497" max="10497" width="61" style="183" customWidth="1"/>
    <col min="10498" max="10507" width="15.7109375" style="183" customWidth="1"/>
    <col min="10508" max="10752" width="11.42578125" style="183"/>
    <col min="10753" max="10753" width="61" style="183" customWidth="1"/>
    <col min="10754" max="10763" width="15.7109375" style="183" customWidth="1"/>
    <col min="10764" max="11008" width="11.42578125" style="183"/>
    <col min="11009" max="11009" width="61" style="183" customWidth="1"/>
    <col min="11010" max="11019" width="15.7109375" style="183" customWidth="1"/>
    <col min="11020" max="11264" width="11.42578125" style="183"/>
    <col min="11265" max="11265" width="61" style="183" customWidth="1"/>
    <col min="11266" max="11275" width="15.7109375" style="183" customWidth="1"/>
    <col min="11276" max="11520" width="11.42578125" style="183"/>
    <col min="11521" max="11521" width="61" style="183" customWidth="1"/>
    <col min="11522" max="11531" width="15.7109375" style="183" customWidth="1"/>
    <col min="11532" max="11776" width="11.42578125" style="183"/>
    <col min="11777" max="11777" width="61" style="183" customWidth="1"/>
    <col min="11778" max="11787" width="15.7109375" style="183" customWidth="1"/>
    <col min="11788" max="12032" width="11.42578125" style="183"/>
    <col min="12033" max="12033" width="61" style="183" customWidth="1"/>
    <col min="12034" max="12043" width="15.7109375" style="183" customWidth="1"/>
    <col min="12044" max="12288" width="11.42578125" style="183"/>
    <col min="12289" max="12289" width="61" style="183" customWidth="1"/>
    <col min="12290" max="12299" width="15.7109375" style="183" customWidth="1"/>
    <col min="12300" max="12544" width="11.42578125" style="183"/>
    <col min="12545" max="12545" width="61" style="183" customWidth="1"/>
    <col min="12546" max="12555" width="15.7109375" style="183" customWidth="1"/>
    <col min="12556" max="12800" width="11.42578125" style="183"/>
    <col min="12801" max="12801" width="61" style="183" customWidth="1"/>
    <col min="12802" max="12811" width="15.7109375" style="183" customWidth="1"/>
    <col min="12812" max="13056" width="11.42578125" style="183"/>
    <col min="13057" max="13057" width="61" style="183" customWidth="1"/>
    <col min="13058" max="13067" width="15.7109375" style="183" customWidth="1"/>
    <col min="13068" max="13312" width="11.42578125" style="183"/>
    <col min="13313" max="13313" width="61" style="183" customWidth="1"/>
    <col min="13314" max="13323" width="15.7109375" style="183" customWidth="1"/>
    <col min="13324" max="13568" width="11.42578125" style="183"/>
    <col min="13569" max="13569" width="61" style="183" customWidth="1"/>
    <col min="13570" max="13579" width="15.7109375" style="183" customWidth="1"/>
    <col min="13580" max="13824" width="11.42578125" style="183"/>
    <col min="13825" max="13825" width="61" style="183" customWidth="1"/>
    <col min="13826" max="13835" width="15.7109375" style="183" customWidth="1"/>
    <col min="13836" max="14080" width="11.42578125" style="183"/>
    <col min="14081" max="14081" width="61" style="183" customWidth="1"/>
    <col min="14082" max="14091" width="15.7109375" style="183" customWidth="1"/>
    <col min="14092" max="14336" width="11.42578125" style="183"/>
    <col min="14337" max="14337" width="61" style="183" customWidth="1"/>
    <col min="14338" max="14347" width="15.7109375" style="183" customWidth="1"/>
    <col min="14348" max="14592" width="11.42578125" style="183"/>
    <col min="14593" max="14593" width="61" style="183" customWidth="1"/>
    <col min="14594" max="14603" width="15.7109375" style="183" customWidth="1"/>
    <col min="14604" max="14848" width="11.42578125" style="183"/>
    <col min="14849" max="14849" width="61" style="183" customWidth="1"/>
    <col min="14850" max="14859" width="15.7109375" style="183" customWidth="1"/>
    <col min="14860" max="15104" width="11.42578125" style="183"/>
    <col min="15105" max="15105" width="61" style="183" customWidth="1"/>
    <col min="15106" max="15115" width="15.7109375" style="183" customWidth="1"/>
    <col min="15116" max="15360" width="11.42578125" style="183"/>
    <col min="15361" max="15361" width="61" style="183" customWidth="1"/>
    <col min="15362" max="15371" width="15.7109375" style="183" customWidth="1"/>
    <col min="15372" max="15616" width="11.42578125" style="183"/>
    <col min="15617" max="15617" width="61" style="183" customWidth="1"/>
    <col min="15618" max="15627" width="15.7109375" style="183" customWidth="1"/>
    <col min="15628" max="15872" width="11.42578125" style="183"/>
    <col min="15873" max="15873" width="61" style="183" customWidth="1"/>
    <col min="15874" max="15883" width="15.7109375" style="183" customWidth="1"/>
    <col min="15884" max="16128" width="11.42578125" style="183"/>
    <col min="16129" max="16129" width="61" style="183" customWidth="1"/>
    <col min="16130" max="16139" width="15.7109375" style="183" customWidth="1"/>
    <col min="16140" max="16384" width="11.42578125" style="183"/>
  </cols>
  <sheetData>
    <row r="1" spans="1:11" s="160" customFormat="1" ht="30" customHeight="1">
      <c r="A1" s="489" t="s">
        <v>137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</row>
    <row r="2" spans="1:11" s="160" customFormat="1" ht="15" customHeight="1">
      <c r="A2" s="490" t="s">
        <v>668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</row>
    <row r="3" spans="1:11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</row>
    <row r="4" spans="1:11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</row>
    <row r="5" spans="1:11" ht="15" customHeight="1">
      <c r="A5" s="185"/>
      <c r="B5" s="159"/>
      <c r="C5" s="182"/>
      <c r="D5" s="182"/>
      <c r="E5" s="182"/>
      <c r="F5" s="182"/>
      <c r="G5" s="182"/>
      <c r="H5" s="182"/>
      <c r="I5" s="182"/>
      <c r="J5" s="159"/>
      <c r="K5" s="159"/>
    </row>
    <row r="6" spans="1:11" ht="30" customHeight="1">
      <c r="A6" s="336" t="s">
        <v>595</v>
      </c>
      <c r="B6" s="337" t="s">
        <v>138</v>
      </c>
      <c r="C6" s="337" t="s">
        <v>139</v>
      </c>
      <c r="D6" s="337" t="s">
        <v>140</v>
      </c>
      <c r="E6" s="337" t="s">
        <v>141</v>
      </c>
      <c r="F6" s="337" t="s">
        <v>142</v>
      </c>
      <c r="G6" s="337" t="s">
        <v>143</v>
      </c>
      <c r="H6" s="337" t="s">
        <v>144</v>
      </c>
      <c r="I6" s="337" t="s">
        <v>145</v>
      </c>
      <c r="J6" s="337" t="s">
        <v>316</v>
      </c>
      <c r="K6" s="338" t="s">
        <v>568</v>
      </c>
    </row>
    <row r="7" spans="1:11" ht="15" customHeight="1">
      <c r="A7" s="273" t="s">
        <v>669</v>
      </c>
      <c r="B7" s="274">
        <v>0</v>
      </c>
      <c r="C7" s="274">
        <v>0</v>
      </c>
      <c r="D7" s="274">
        <v>0</v>
      </c>
      <c r="E7" s="274">
        <v>0</v>
      </c>
      <c r="F7" s="274">
        <v>0</v>
      </c>
      <c r="G7" s="274">
        <v>0</v>
      </c>
      <c r="H7" s="274">
        <v>0</v>
      </c>
      <c r="I7" s="274">
        <v>0</v>
      </c>
      <c r="J7" s="274">
        <v>0</v>
      </c>
      <c r="K7" s="274">
        <v>0</v>
      </c>
    </row>
    <row r="8" spans="1:11" ht="15" customHeight="1">
      <c r="A8" s="190" t="s">
        <v>670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</row>
    <row r="9" spans="1:11" ht="15" customHeight="1">
      <c r="A9" s="190" t="s">
        <v>671</v>
      </c>
      <c r="B9" s="182">
        <v>0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0</v>
      </c>
    </row>
    <row r="10" spans="1:11" ht="15" customHeight="1">
      <c r="A10" s="190" t="s">
        <v>672</v>
      </c>
      <c r="B10" s="182">
        <v>0</v>
      </c>
      <c r="C10" s="182">
        <v>0</v>
      </c>
      <c r="D10" s="182">
        <v>0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0</v>
      </c>
    </row>
    <row r="11" spans="1:11" ht="15" customHeight="1">
      <c r="A11" s="190" t="s">
        <v>673</v>
      </c>
      <c r="B11" s="182">
        <v>0</v>
      </c>
      <c r="C11" s="182">
        <v>0</v>
      </c>
      <c r="D11" s="182">
        <v>0</v>
      </c>
      <c r="E11" s="182">
        <v>0</v>
      </c>
      <c r="F11" s="182">
        <v>0</v>
      </c>
      <c r="G11" s="182">
        <v>0</v>
      </c>
      <c r="H11" s="182">
        <v>0</v>
      </c>
      <c r="I11" s="182">
        <v>0</v>
      </c>
      <c r="J11" s="182">
        <v>0</v>
      </c>
      <c r="K11" s="182">
        <v>0</v>
      </c>
    </row>
    <row r="12" spans="1:11" ht="15" customHeight="1">
      <c r="A12" s="190" t="s">
        <v>671</v>
      </c>
      <c r="B12" s="182">
        <v>0</v>
      </c>
      <c r="C12" s="182">
        <v>0</v>
      </c>
      <c r="D12" s="182">
        <v>0</v>
      </c>
      <c r="E12" s="182">
        <v>0</v>
      </c>
      <c r="F12" s="182">
        <v>0</v>
      </c>
      <c r="G12" s="182">
        <v>0</v>
      </c>
      <c r="H12" s="182">
        <v>0</v>
      </c>
      <c r="I12" s="182">
        <v>0</v>
      </c>
      <c r="J12" s="182">
        <v>0</v>
      </c>
      <c r="K12" s="182">
        <v>0</v>
      </c>
    </row>
    <row r="13" spans="1:11" ht="15" customHeight="1">
      <c r="A13" s="190" t="s">
        <v>672</v>
      </c>
      <c r="B13" s="182">
        <v>0</v>
      </c>
      <c r="C13" s="182">
        <v>0</v>
      </c>
      <c r="D13" s="182">
        <v>0</v>
      </c>
      <c r="E13" s="182">
        <v>0</v>
      </c>
      <c r="F13" s="182">
        <v>0</v>
      </c>
      <c r="G13" s="182">
        <v>0</v>
      </c>
      <c r="H13" s="182">
        <v>0</v>
      </c>
      <c r="I13" s="182">
        <v>0</v>
      </c>
      <c r="J13" s="182">
        <v>0</v>
      </c>
      <c r="K13" s="182">
        <v>0</v>
      </c>
    </row>
    <row r="14" spans="1:11" ht="15" customHeight="1">
      <c r="A14" s="273" t="s">
        <v>674</v>
      </c>
      <c r="B14" s="274">
        <v>47568.320189999999</v>
      </c>
      <c r="C14" s="274">
        <v>0</v>
      </c>
      <c r="D14" s="274">
        <v>1467.2856499999998</v>
      </c>
      <c r="E14" s="274">
        <v>2933.9591800000003</v>
      </c>
      <c r="F14" s="274">
        <v>0</v>
      </c>
      <c r="G14" s="274">
        <v>1888.9740300000001</v>
      </c>
      <c r="H14" s="274">
        <v>0</v>
      </c>
      <c r="I14" s="274">
        <v>0</v>
      </c>
      <c r="J14" s="274">
        <v>0</v>
      </c>
      <c r="K14" s="274">
        <v>53858.539049999992</v>
      </c>
    </row>
    <row r="15" spans="1:11" ht="15" customHeight="1">
      <c r="A15" s="190" t="s">
        <v>670</v>
      </c>
      <c r="B15" s="182">
        <v>45881.730609999999</v>
      </c>
      <c r="C15" s="182">
        <v>0</v>
      </c>
      <c r="D15" s="182">
        <v>562.51972000000001</v>
      </c>
      <c r="E15" s="182">
        <v>2657.2726200000002</v>
      </c>
      <c r="F15" s="182">
        <v>0</v>
      </c>
      <c r="G15" s="182">
        <v>1670.7418799999998</v>
      </c>
      <c r="H15" s="182">
        <v>0</v>
      </c>
      <c r="I15" s="182">
        <v>0</v>
      </c>
      <c r="J15" s="182">
        <v>0</v>
      </c>
      <c r="K15" s="182">
        <v>50772.26483</v>
      </c>
    </row>
    <row r="16" spans="1:11" ht="15" customHeight="1">
      <c r="A16" s="190" t="s">
        <v>671</v>
      </c>
      <c r="B16" s="182">
        <v>43163.171689999996</v>
      </c>
      <c r="C16" s="182">
        <v>0</v>
      </c>
      <c r="D16" s="182">
        <v>562.51972000000001</v>
      </c>
      <c r="E16" s="182">
        <v>2512.8717900000001</v>
      </c>
      <c r="F16" s="182">
        <v>0</v>
      </c>
      <c r="G16" s="182">
        <v>1403.6918500000002</v>
      </c>
      <c r="H16" s="182">
        <v>0</v>
      </c>
      <c r="I16" s="182">
        <v>0</v>
      </c>
      <c r="J16" s="182">
        <v>0</v>
      </c>
      <c r="K16" s="182">
        <v>47642.255049999992</v>
      </c>
    </row>
    <row r="17" spans="1:11" ht="15" customHeight="1">
      <c r="A17" s="190" t="s">
        <v>672</v>
      </c>
      <c r="B17" s="182">
        <v>2718.5589199999999</v>
      </c>
      <c r="C17" s="182">
        <v>0</v>
      </c>
      <c r="D17" s="182">
        <v>0</v>
      </c>
      <c r="E17" s="182">
        <v>144.40082999999998</v>
      </c>
      <c r="F17" s="182">
        <v>0</v>
      </c>
      <c r="G17" s="182">
        <v>267.05003000000005</v>
      </c>
      <c r="H17" s="182">
        <v>0</v>
      </c>
      <c r="I17" s="182">
        <v>0</v>
      </c>
      <c r="J17" s="182">
        <v>0</v>
      </c>
      <c r="K17" s="182">
        <v>3130.0097799999999</v>
      </c>
    </row>
    <row r="18" spans="1:11" ht="15" customHeight="1">
      <c r="A18" s="190" t="s">
        <v>673</v>
      </c>
      <c r="B18" s="182">
        <v>1686.5895800000001</v>
      </c>
      <c r="C18" s="182">
        <v>0</v>
      </c>
      <c r="D18" s="182">
        <v>904.76593000000003</v>
      </c>
      <c r="E18" s="182">
        <v>276.68655999999999</v>
      </c>
      <c r="F18" s="182">
        <v>0</v>
      </c>
      <c r="G18" s="182">
        <v>218.23214999999999</v>
      </c>
      <c r="H18" s="182">
        <v>0</v>
      </c>
      <c r="I18" s="182">
        <v>0</v>
      </c>
      <c r="J18" s="182">
        <v>0</v>
      </c>
      <c r="K18" s="182">
        <v>3086.2742200000002</v>
      </c>
    </row>
    <row r="19" spans="1:11" ht="15" customHeight="1">
      <c r="A19" s="190" t="s">
        <v>671</v>
      </c>
      <c r="B19" s="182">
        <v>1147.0859800000001</v>
      </c>
      <c r="C19" s="182">
        <v>0</v>
      </c>
      <c r="D19" s="182">
        <v>781.28668000000005</v>
      </c>
      <c r="E19" s="182">
        <v>276.68655999999999</v>
      </c>
      <c r="F19" s="182">
        <v>0</v>
      </c>
      <c r="G19" s="182">
        <v>218.23214999999999</v>
      </c>
      <c r="H19" s="182">
        <v>0</v>
      </c>
      <c r="I19" s="182">
        <v>0</v>
      </c>
      <c r="J19" s="182">
        <v>0</v>
      </c>
      <c r="K19" s="182">
        <v>2423.2913699999999</v>
      </c>
    </row>
    <row r="20" spans="1:11" ht="15" customHeight="1">
      <c r="A20" s="190" t="s">
        <v>672</v>
      </c>
      <c r="B20" s="182">
        <v>539.50360000000001</v>
      </c>
      <c r="C20" s="182">
        <v>0</v>
      </c>
      <c r="D20" s="182">
        <v>123.47924999999999</v>
      </c>
      <c r="E20" s="182">
        <v>0</v>
      </c>
      <c r="F20" s="182">
        <v>0</v>
      </c>
      <c r="G20" s="182">
        <v>0</v>
      </c>
      <c r="H20" s="182">
        <v>0</v>
      </c>
      <c r="I20" s="182">
        <v>0</v>
      </c>
      <c r="J20" s="182">
        <v>0</v>
      </c>
      <c r="K20" s="182">
        <v>662.98284999999998</v>
      </c>
    </row>
    <row r="21" spans="1:11" ht="15" customHeight="1">
      <c r="A21" s="273" t="s">
        <v>675</v>
      </c>
      <c r="B21" s="274">
        <v>666456.19630999991</v>
      </c>
      <c r="C21" s="274">
        <v>2332071.0966699999</v>
      </c>
      <c r="D21" s="274">
        <v>651515.15244000009</v>
      </c>
      <c r="E21" s="274">
        <v>41395.304340000002</v>
      </c>
      <c r="F21" s="274">
        <v>379736.66548000003</v>
      </c>
      <c r="G21" s="274">
        <v>367638.24338999996</v>
      </c>
      <c r="H21" s="274">
        <v>21656.62875</v>
      </c>
      <c r="I21" s="274">
        <v>992383.58062000002</v>
      </c>
      <c r="J21" s="274">
        <v>377953.43987</v>
      </c>
      <c r="K21" s="274">
        <v>5830806.3078699997</v>
      </c>
    </row>
    <row r="22" spans="1:11" ht="15" customHeight="1">
      <c r="A22" s="190" t="s">
        <v>670</v>
      </c>
      <c r="B22" s="182">
        <v>405884.62650000001</v>
      </c>
      <c r="C22" s="182">
        <v>777351.86048999999</v>
      </c>
      <c r="D22" s="182">
        <v>365224.12531999999</v>
      </c>
      <c r="E22" s="182">
        <v>22218.573940000002</v>
      </c>
      <c r="F22" s="182">
        <v>153500.06225999998</v>
      </c>
      <c r="G22" s="182">
        <v>74150.939930000008</v>
      </c>
      <c r="H22" s="182">
        <v>7126.7347800000007</v>
      </c>
      <c r="I22" s="182">
        <v>62313.384149999998</v>
      </c>
      <c r="J22" s="182">
        <v>170357.80358000001</v>
      </c>
      <c r="K22" s="182">
        <v>2038128.1109500006</v>
      </c>
    </row>
    <row r="23" spans="1:11" ht="15" customHeight="1">
      <c r="A23" s="190" t="s">
        <v>671</v>
      </c>
      <c r="B23" s="182">
        <v>330606.04115</v>
      </c>
      <c r="C23" s="182">
        <v>740739.93901999993</v>
      </c>
      <c r="D23" s="182">
        <v>324838.0956</v>
      </c>
      <c r="E23" s="182">
        <v>21390.770940000002</v>
      </c>
      <c r="F23" s="182">
        <v>141356.33763999998</v>
      </c>
      <c r="G23" s="182">
        <v>66924.388770000005</v>
      </c>
      <c r="H23" s="182">
        <v>6614.3671599999998</v>
      </c>
      <c r="I23" s="182">
        <v>45631.509669999999</v>
      </c>
      <c r="J23" s="182">
        <v>161677.73472000001</v>
      </c>
      <c r="K23" s="182">
        <v>1839779.1846700001</v>
      </c>
    </row>
    <row r="24" spans="1:11" ht="15" customHeight="1">
      <c r="A24" s="190" t="s">
        <v>672</v>
      </c>
      <c r="B24" s="182">
        <v>75278.585349999994</v>
      </c>
      <c r="C24" s="182">
        <v>36611.921470000001</v>
      </c>
      <c r="D24" s="182">
        <v>40386.029719999999</v>
      </c>
      <c r="E24" s="182">
        <v>827.803</v>
      </c>
      <c r="F24" s="182">
        <v>12143.724619999999</v>
      </c>
      <c r="G24" s="182">
        <v>7226.55116</v>
      </c>
      <c r="H24" s="182">
        <v>512.36761999999999</v>
      </c>
      <c r="I24" s="182">
        <v>16681.874480000002</v>
      </c>
      <c r="J24" s="182">
        <v>8680.0688599999994</v>
      </c>
      <c r="K24" s="182">
        <v>198348.92628000001</v>
      </c>
    </row>
    <row r="25" spans="1:11" ht="15" customHeight="1">
      <c r="A25" s="190" t="s">
        <v>673</v>
      </c>
      <c r="B25" s="182">
        <v>260571.56981000002</v>
      </c>
      <c r="C25" s="182">
        <v>1554719.23618</v>
      </c>
      <c r="D25" s="182">
        <v>286291.02711999998</v>
      </c>
      <c r="E25" s="182">
        <v>19176.730399999997</v>
      </c>
      <c r="F25" s="182">
        <v>226236.60321999999</v>
      </c>
      <c r="G25" s="182">
        <v>293487.30345999997</v>
      </c>
      <c r="H25" s="182">
        <v>14529.893970000001</v>
      </c>
      <c r="I25" s="182">
        <v>930070.19647000008</v>
      </c>
      <c r="J25" s="182">
        <v>207595.63628999999</v>
      </c>
      <c r="K25" s="182">
        <v>3792678.19692</v>
      </c>
    </row>
    <row r="26" spans="1:11" ht="15" customHeight="1">
      <c r="A26" s="190" t="s">
        <v>671</v>
      </c>
      <c r="B26" s="182">
        <v>194124.45822999999</v>
      </c>
      <c r="C26" s="182">
        <v>642960.43729999999</v>
      </c>
      <c r="D26" s="182">
        <v>172145.69824</v>
      </c>
      <c r="E26" s="182">
        <v>8587.6009000000013</v>
      </c>
      <c r="F26" s="182">
        <v>48807.505409999998</v>
      </c>
      <c r="G26" s="182">
        <v>248137.89090999999</v>
      </c>
      <c r="H26" s="182">
        <v>7667.0634400000008</v>
      </c>
      <c r="I26" s="182">
        <v>170293.36765999999</v>
      </c>
      <c r="J26" s="182">
        <v>106060.88094</v>
      </c>
      <c r="K26" s="182">
        <v>1598784.9030299999</v>
      </c>
    </row>
    <row r="27" spans="1:11" ht="15" customHeight="1">
      <c r="A27" s="190" t="s">
        <v>672</v>
      </c>
      <c r="B27" s="182">
        <v>66447.111579999997</v>
      </c>
      <c r="C27" s="182">
        <v>911758.79888000002</v>
      </c>
      <c r="D27" s="182">
        <v>114145.32888</v>
      </c>
      <c r="E27" s="182">
        <v>10589.129499999999</v>
      </c>
      <c r="F27" s="182">
        <v>177429.09781000001</v>
      </c>
      <c r="G27" s="182">
        <v>45349.412549999994</v>
      </c>
      <c r="H27" s="182">
        <v>6862.8305300000002</v>
      </c>
      <c r="I27" s="182">
        <v>759776.82880999998</v>
      </c>
      <c r="J27" s="182">
        <v>101534.75534999999</v>
      </c>
      <c r="K27" s="182">
        <v>2193893.2938900003</v>
      </c>
    </row>
    <row r="28" spans="1:11" ht="15" customHeight="1">
      <c r="A28" s="273" t="s">
        <v>676</v>
      </c>
      <c r="B28" s="274">
        <v>98382.139939999994</v>
      </c>
      <c r="C28" s="274">
        <v>154900.24138999998</v>
      </c>
      <c r="D28" s="274">
        <v>420645.60373999999</v>
      </c>
      <c r="E28" s="274">
        <v>3565.3208399999999</v>
      </c>
      <c r="F28" s="274">
        <v>4011.2596100000001</v>
      </c>
      <c r="G28" s="274">
        <v>11282.573900000001</v>
      </c>
      <c r="H28" s="274">
        <v>4974.2773499999994</v>
      </c>
      <c r="I28" s="274">
        <v>38537.767879999999</v>
      </c>
      <c r="J28" s="274">
        <v>25739.782649999997</v>
      </c>
      <c r="K28" s="274">
        <v>762038.96729999967</v>
      </c>
    </row>
    <row r="29" spans="1:11" ht="15" customHeight="1">
      <c r="A29" s="190" t="s">
        <v>677</v>
      </c>
      <c r="B29" s="182">
        <v>31203.729640000001</v>
      </c>
      <c r="C29" s="182">
        <v>38427.123719999996</v>
      </c>
      <c r="D29" s="182">
        <v>243742.78150000001</v>
      </c>
      <c r="E29" s="182">
        <v>2855.8722599999996</v>
      </c>
      <c r="F29" s="182">
        <v>329.40546000000001</v>
      </c>
      <c r="G29" s="182">
        <v>2099.95109</v>
      </c>
      <c r="H29" s="182">
        <v>864.84226999999998</v>
      </c>
      <c r="I29" s="182">
        <v>27094.554760000003</v>
      </c>
      <c r="J29" s="182">
        <v>24800.458489999997</v>
      </c>
      <c r="K29" s="182">
        <v>371418.71918999997</v>
      </c>
    </row>
    <row r="30" spans="1:11" ht="15" customHeight="1">
      <c r="A30" s="190" t="s">
        <v>678</v>
      </c>
      <c r="B30" s="182">
        <v>2272.1339900000003</v>
      </c>
      <c r="C30" s="182">
        <v>740.08954000000006</v>
      </c>
      <c r="D30" s="182">
        <v>8916.6135799999993</v>
      </c>
      <c r="E30" s="182">
        <v>0</v>
      </c>
      <c r="F30" s="182">
        <v>0</v>
      </c>
      <c r="G30" s="182">
        <v>131.66475</v>
      </c>
      <c r="H30" s="182">
        <v>0</v>
      </c>
      <c r="I30" s="182">
        <v>191.58495000000002</v>
      </c>
      <c r="J30" s="182">
        <v>381.39792999999997</v>
      </c>
      <c r="K30" s="182">
        <v>12633.48474</v>
      </c>
    </row>
    <row r="31" spans="1:11" ht="15" customHeight="1">
      <c r="A31" s="190" t="s">
        <v>679</v>
      </c>
      <c r="B31" s="182">
        <v>11745.54823</v>
      </c>
      <c r="C31" s="182">
        <v>21359.53498</v>
      </c>
      <c r="D31" s="182">
        <v>182246.69147999998</v>
      </c>
      <c r="E31" s="182">
        <v>258.82141000000001</v>
      </c>
      <c r="F31" s="182">
        <v>86.692050000000009</v>
      </c>
      <c r="G31" s="182">
        <v>860.89850999999999</v>
      </c>
      <c r="H31" s="182">
        <v>686.2731</v>
      </c>
      <c r="I31" s="182">
        <v>16453.48531</v>
      </c>
      <c r="J31" s="182">
        <v>16644.47853</v>
      </c>
      <c r="K31" s="182">
        <v>250342.42359999998</v>
      </c>
    </row>
    <row r="32" spans="1:11" ht="15" customHeight="1">
      <c r="A32" s="190" t="s">
        <v>680</v>
      </c>
      <c r="B32" s="182">
        <v>6109.5895899999996</v>
      </c>
      <c r="C32" s="182">
        <v>3808.4775499999996</v>
      </c>
      <c r="D32" s="182">
        <v>26685.005209999999</v>
      </c>
      <c r="E32" s="182">
        <v>1510.0588600000001</v>
      </c>
      <c r="F32" s="182">
        <v>0</v>
      </c>
      <c r="G32" s="182">
        <v>102.83158999999999</v>
      </c>
      <c r="H32" s="182">
        <v>0</v>
      </c>
      <c r="I32" s="182">
        <v>4885.8076600000004</v>
      </c>
      <c r="J32" s="182">
        <v>3207.6426200000001</v>
      </c>
      <c r="K32" s="182">
        <v>46309.413079999998</v>
      </c>
    </row>
    <row r="33" spans="1:11" ht="15" customHeight="1">
      <c r="A33" s="190" t="s">
        <v>681</v>
      </c>
      <c r="B33" s="182">
        <v>11076.457829999999</v>
      </c>
      <c r="C33" s="182">
        <v>12519.021650000001</v>
      </c>
      <c r="D33" s="182">
        <v>25894.471229999999</v>
      </c>
      <c r="E33" s="182">
        <v>1086.99199</v>
      </c>
      <c r="F33" s="182">
        <v>242.71341000000001</v>
      </c>
      <c r="G33" s="182">
        <v>1004.55624</v>
      </c>
      <c r="H33" s="182">
        <v>178.56917000000001</v>
      </c>
      <c r="I33" s="182">
        <v>5563.6768400000001</v>
      </c>
      <c r="J33" s="182">
        <v>4566.93941</v>
      </c>
      <c r="K33" s="182">
        <v>62133.397770000003</v>
      </c>
    </row>
    <row r="34" spans="1:11" ht="15" customHeight="1">
      <c r="A34" s="190" t="s">
        <v>622</v>
      </c>
      <c r="B34" s="182">
        <v>64901.08223</v>
      </c>
      <c r="C34" s="182">
        <v>102734.20365000001</v>
      </c>
      <c r="D34" s="182">
        <v>176902.82224000001</v>
      </c>
      <c r="E34" s="182">
        <v>709.44857999999999</v>
      </c>
      <c r="F34" s="182">
        <v>3681.8541500000001</v>
      </c>
      <c r="G34" s="182">
        <v>9182.6228100000008</v>
      </c>
      <c r="H34" s="182">
        <v>4109.4350800000002</v>
      </c>
      <c r="I34" s="182">
        <v>6430.8910199999991</v>
      </c>
      <c r="J34" s="182">
        <v>939.32416000000001</v>
      </c>
      <c r="K34" s="182">
        <v>369591.6839200001</v>
      </c>
    </row>
    <row r="35" spans="1:11" ht="15" customHeight="1">
      <c r="A35" s="190" t="s">
        <v>679</v>
      </c>
      <c r="B35" s="182">
        <v>27901.89143</v>
      </c>
      <c r="C35" s="182">
        <v>61892.666859999998</v>
      </c>
      <c r="D35" s="182">
        <v>129630.43088</v>
      </c>
      <c r="E35" s="182">
        <v>227.27952999999999</v>
      </c>
      <c r="F35" s="182">
        <v>1659.0260000000001</v>
      </c>
      <c r="G35" s="182">
        <v>4886.5402699999995</v>
      </c>
      <c r="H35" s="182">
        <v>1556.9988500000002</v>
      </c>
      <c r="I35" s="182">
        <v>3694.5530400000002</v>
      </c>
      <c r="J35" s="182">
        <v>630.67218000000003</v>
      </c>
      <c r="K35" s="182">
        <v>232080.05904000002</v>
      </c>
    </row>
    <row r="36" spans="1:11" ht="15" customHeight="1">
      <c r="A36" s="190" t="s">
        <v>681</v>
      </c>
      <c r="B36" s="182">
        <v>29540.903340000001</v>
      </c>
      <c r="C36" s="182">
        <v>32533.156449999999</v>
      </c>
      <c r="D36" s="182">
        <v>26935.463019999999</v>
      </c>
      <c r="E36" s="182">
        <v>439.70734999999996</v>
      </c>
      <c r="F36" s="182">
        <v>2022.8281499999998</v>
      </c>
      <c r="G36" s="182">
        <v>3715.7281699999999</v>
      </c>
      <c r="H36" s="182">
        <v>2082.4319599999999</v>
      </c>
      <c r="I36" s="182">
        <v>2736.3379799999998</v>
      </c>
      <c r="J36" s="182">
        <v>308.65197999999998</v>
      </c>
      <c r="K36" s="182">
        <v>100315.20839999999</v>
      </c>
    </row>
    <row r="37" spans="1:11" ht="15" customHeight="1">
      <c r="A37" s="190" t="s">
        <v>682</v>
      </c>
      <c r="B37" s="182">
        <v>7458.2874599999996</v>
      </c>
      <c r="C37" s="182">
        <v>8308.3803399999997</v>
      </c>
      <c r="D37" s="182">
        <v>20336.928339999999</v>
      </c>
      <c r="E37" s="182">
        <v>42.4617</v>
      </c>
      <c r="F37" s="182">
        <v>0</v>
      </c>
      <c r="G37" s="182">
        <v>580.35437000000002</v>
      </c>
      <c r="H37" s="182">
        <v>470.00427000000002</v>
      </c>
      <c r="I37" s="182">
        <v>0</v>
      </c>
      <c r="J37" s="182">
        <v>0</v>
      </c>
      <c r="K37" s="182">
        <v>37196.416479999993</v>
      </c>
    </row>
    <row r="38" spans="1:11" ht="15" customHeight="1">
      <c r="A38" s="275" t="s">
        <v>683</v>
      </c>
      <c r="B38" s="182">
        <v>2277.32807</v>
      </c>
      <c r="C38" s="182">
        <v>13738.91402</v>
      </c>
      <c r="D38" s="182">
        <v>0</v>
      </c>
      <c r="E38" s="182">
        <v>0</v>
      </c>
      <c r="F38" s="182">
        <v>0</v>
      </c>
      <c r="G38" s="182">
        <v>0</v>
      </c>
      <c r="H38" s="182">
        <v>0</v>
      </c>
      <c r="I38" s="182">
        <v>1748.9025100000001</v>
      </c>
      <c r="J38" s="182">
        <v>0</v>
      </c>
      <c r="K38" s="182">
        <v>17765.1446</v>
      </c>
    </row>
    <row r="39" spans="1:11" ht="15" customHeight="1">
      <c r="A39" s="190" t="s">
        <v>679</v>
      </c>
      <c r="B39" s="182">
        <v>1358.59691</v>
      </c>
      <c r="C39" s="182">
        <v>8986.3114600000008</v>
      </c>
      <c r="D39" s="182">
        <v>0</v>
      </c>
      <c r="E39" s="182">
        <v>0</v>
      </c>
      <c r="F39" s="182">
        <v>0</v>
      </c>
      <c r="G39" s="182">
        <v>0</v>
      </c>
      <c r="H39" s="182">
        <v>0</v>
      </c>
      <c r="I39" s="182">
        <v>996.03075999999999</v>
      </c>
      <c r="J39" s="182">
        <v>0</v>
      </c>
      <c r="K39" s="182">
        <v>11340.939130000001</v>
      </c>
    </row>
    <row r="40" spans="1:11" ht="15" customHeight="1">
      <c r="A40" s="190" t="s">
        <v>681</v>
      </c>
      <c r="B40" s="182">
        <v>918.73116000000005</v>
      </c>
      <c r="C40" s="182">
        <v>4752.6025599999994</v>
      </c>
      <c r="D40" s="182">
        <v>0</v>
      </c>
      <c r="E40" s="182">
        <v>0</v>
      </c>
      <c r="F40" s="182">
        <v>0</v>
      </c>
      <c r="G40" s="182">
        <v>0</v>
      </c>
      <c r="H40" s="182">
        <v>0</v>
      </c>
      <c r="I40" s="182">
        <v>752.87175000000002</v>
      </c>
      <c r="J40" s="182">
        <v>0</v>
      </c>
      <c r="K40" s="182">
        <v>6424.2054699999999</v>
      </c>
    </row>
    <row r="41" spans="1:11" ht="15" customHeight="1">
      <c r="A41" s="190" t="s">
        <v>624</v>
      </c>
      <c r="B41" s="182">
        <v>0</v>
      </c>
      <c r="C41" s="182">
        <v>0</v>
      </c>
      <c r="D41" s="182">
        <v>0</v>
      </c>
      <c r="E41" s="182">
        <v>0</v>
      </c>
      <c r="F41" s="182">
        <v>0</v>
      </c>
      <c r="G41" s="182">
        <v>0</v>
      </c>
      <c r="H41" s="182">
        <v>0</v>
      </c>
      <c r="I41" s="182">
        <v>3263.41959</v>
      </c>
      <c r="J41" s="182">
        <v>0</v>
      </c>
      <c r="K41" s="182">
        <v>3263.41959</v>
      </c>
    </row>
    <row r="42" spans="1:11" ht="15" customHeight="1">
      <c r="A42" s="190" t="s">
        <v>678</v>
      </c>
      <c r="B42" s="182">
        <v>0</v>
      </c>
      <c r="C42" s="182">
        <v>0</v>
      </c>
      <c r="D42" s="182">
        <v>0</v>
      </c>
      <c r="E42" s="182">
        <v>0</v>
      </c>
      <c r="F42" s="182">
        <v>0</v>
      </c>
      <c r="G42" s="182">
        <v>0</v>
      </c>
      <c r="H42" s="182">
        <v>0</v>
      </c>
      <c r="I42" s="182">
        <v>653.39803000000006</v>
      </c>
      <c r="J42" s="182">
        <v>0</v>
      </c>
      <c r="K42" s="182">
        <v>653.39803000000006</v>
      </c>
    </row>
    <row r="43" spans="1:11" ht="15" customHeight="1">
      <c r="A43" s="190" t="s">
        <v>679</v>
      </c>
      <c r="B43" s="182">
        <v>0</v>
      </c>
      <c r="C43" s="182">
        <v>0</v>
      </c>
      <c r="D43" s="182">
        <v>0</v>
      </c>
      <c r="E43" s="182">
        <v>0</v>
      </c>
      <c r="F43" s="182">
        <v>0</v>
      </c>
      <c r="G43" s="182">
        <v>0</v>
      </c>
      <c r="H43" s="182">
        <v>0</v>
      </c>
      <c r="I43" s="182">
        <v>1344.58771</v>
      </c>
      <c r="J43" s="182">
        <v>0</v>
      </c>
      <c r="K43" s="182">
        <v>1344.58771</v>
      </c>
    </row>
    <row r="44" spans="1:11" ht="15" customHeight="1">
      <c r="A44" s="190" t="s">
        <v>680</v>
      </c>
      <c r="B44" s="182">
        <v>0</v>
      </c>
      <c r="C44" s="182">
        <v>0</v>
      </c>
      <c r="D44" s="182">
        <v>0</v>
      </c>
      <c r="E44" s="182">
        <v>0</v>
      </c>
      <c r="F44" s="182">
        <v>0</v>
      </c>
      <c r="G44" s="182">
        <v>0</v>
      </c>
      <c r="H44" s="182">
        <v>0</v>
      </c>
      <c r="I44" s="182">
        <v>1265.4338500000001</v>
      </c>
      <c r="J44" s="182">
        <v>0</v>
      </c>
      <c r="K44" s="182">
        <v>1265.4338500000001</v>
      </c>
    </row>
    <row r="45" spans="1:11" ht="15" customHeight="1">
      <c r="A45" s="190" t="s">
        <v>681</v>
      </c>
      <c r="B45" s="182">
        <v>0</v>
      </c>
      <c r="C45" s="182">
        <v>0</v>
      </c>
      <c r="D45" s="182">
        <v>0</v>
      </c>
      <c r="E45" s="182">
        <v>0</v>
      </c>
      <c r="F45" s="182">
        <v>0</v>
      </c>
      <c r="G45" s="182">
        <v>0</v>
      </c>
      <c r="H45" s="182">
        <v>0</v>
      </c>
      <c r="I45" s="182">
        <v>0</v>
      </c>
      <c r="J45" s="182">
        <v>0</v>
      </c>
      <c r="K45" s="182">
        <v>0</v>
      </c>
    </row>
    <row r="46" spans="1:11" ht="15" customHeight="1">
      <c r="A46" s="190" t="s">
        <v>88</v>
      </c>
      <c r="B46" s="182">
        <v>0</v>
      </c>
      <c r="C46" s="182">
        <v>0</v>
      </c>
      <c r="D46" s="182">
        <v>0</v>
      </c>
      <c r="E46" s="182">
        <v>0</v>
      </c>
      <c r="F46" s="182">
        <v>0</v>
      </c>
      <c r="G46" s="182">
        <v>0</v>
      </c>
      <c r="H46" s="182">
        <v>0</v>
      </c>
      <c r="I46" s="182">
        <v>0</v>
      </c>
      <c r="J46" s="182">
        <v>0</v>
      </c>
      <c r="K46" s="182">
        <v>0</v>
      </c>
    </row>
    <row r="47" spans="1:11" ht="15" customHeight="1">
      <c r="A47" s="190" t="s">
        <v>679</v>
      </c>
      <c r="B47" s="182">
        <v>0</v>
      </c>
      <c r="C47" s="182">
        <v>0</v>
      </c>
      <c r="D47" s="182">
        <v>0</v>
      </c>
      <c r="E47" s="182">
        <v>0</v>
      </c>
      <c r="F47" s="182">
        <v>0</v>
      </c>
      <c r="G47" s="182">
        <v>0</v>
      </c>
      <c r="H47" s="182">
        <v>0</v>
      </c>
      <c r="I47" s="182">
        <v>0</v>
      </c>
      <c r="J47" s="182">
        <v>0</v>
      </c>
      <c r="K47" s="182">
        <v>0</v>
      </c>
    </row>
    <row r="48" spans="1:11" ht="15" customHeight="1">
      <c r="A48" s="190" t="s">
        <v>681</v>
      </c>
      <c r="B48" s="182">
        <v>0</v>
      </c>
      <c r="C48" s="182">
        <v>0</v>
      </c>
      <c r="D48" s="182">
        <v>0</v>
      </c>
      <c r="E48" s="182">
        <v>0</v>
      </c>
      <c r="F48" s="182">
        <v>0</v>
      </c>
      <c r="G48" s="182">
        <v>0</v>
      </c>
      <c r="H48" s="182">
        <v>0</v>
      </c>
      <c r="I48" s="182">
        <v>0</v>
      </c>
      <c r="J48" s="182">
        <v>0</v>
      </c>
      <c r="K48" s="182">
        <v>0</v>
      </c>
    </row>
    <row r="49" spans="1:11" ht="15" customHeight="1">
      <c r="A49" s="190" t="s">
        <v>682</v>
      </c>
      <c r="B49" s="182">
        <v>0</v>
      </c>
      <c r="C49" s="182">
        <v>0</v>
      </c>
      <c r="D49" s="182">
        <v>0</v>
      </c>
      <c r="E49" s="182">
        <v>0</v>
      </c>
      <c r="F49" s="182">
        <v>0</v>
      </c>
      <c r="G49" s="182">
        <v>0</v>
      </c>
      <c r="H49" s="182">
        <v>0</v>
      </c>
      <c r="I49" s="182">
        <v>0</v>
      </c>
      <c r="J49" s="182">
        <v>0</v>
      </c>
      <c r="K49" s="182">
        <v>0</v>
      </c>
    </row>
    <row r="50" spans="1:11" ht="15" customHeight="1">
      <c r="A50" s="273" t="s">
        <v>684</v>
      </c>
      <c r="B50" s="274">
        <v>34667.197270000004</v>
      </c>
      <c r="C50" s="274">
        <v>123879.87781000001</v>
      </c>
      <c r="D50" s="274">
        <v>508827.45861000003</v>
      </c>
      <c r="E50" s="274">
        <v>4438.18307</v>
      </c>
      <c r="F50" s="274">
        <v>7422.4988099999991</v>
      </c>
      <c r="G50" s="274">
        <v>10123.237449999999</v>
      </c>
      <c r="H50" s="274">
        <v>2251.2284500000001</v>
      </c>
      <c r="I50" s="274">
        <v>4330.7552500000002</v>
      </c>
      <c r="J50" s="274">
        <v>591.72451999999998</v>
      </c>
      <c r="K50" s="274">
        <v>696532.16124000028</v>
      </c>
    </row>
    <row r="51" spans="1:11" ht="15" customHeight="1">
      <c r="A51" s="190" t="s">
        <v>685</v>
      </c>
      <c r="B51" s="182">
        <v>0</v>
      </c>
      <c r="C51" s="182">
        <v>0</v>
      </c>
      <c r="D51" s="182">
        <v>0</v>
      </c>
      <c r="E51" s="182">
        <v>0</v>
      </c>
      <c r="F51" s="182">
        <v>0</v>
      </c>
      <c r="G51" s="182">
        <v>0</v>
      </c>
      <c r="H51" s="182">
        <v>0</v>
      </c>
      <c r="I51" s="182">
        <v>0</v>
      </c>
      <c r="J51" s="182">
        <v>0</v>
      </c>
      <c r="K51" s="182">
        <v>0</v>
      </c>
    </row>
    <row r="52" spans="1:11" ht="15" customHeight="1">
      <c r="A52" s="190" t="s">
        <v>686</v>
      </c>
      <c r="B52" s="182">
        <v>2717.1744199999998</v>
      </c>
      <c r="C52" s="182">
        <v>38.328530000000001</v>
      </c>
      <c r="D52" s="182">
        <v>25649.603219999997</v>
      </c>
      <c r="E52" s="182">
        <v>0</v>
      </c>
      <c r="F52" s="182">
        <v>3453.8204900000001</v>
      </c>
      <c r="G52" s="182">
        <v>0</v>
      </c>
      <c r="H52" s="182">
        <v>41.244709999999998</v>
      </c>
      <c r="I52" s="182">
        <v>363.75675000000001</v>
      </c>
      <c r="J52" s="182">
        <v>105.19141999999999</v>
      </c>
      <c r="K52" s="182">
        <v>32369.119539999996</v>
      </c>
    </row>
    <row r="53" spans="1:11" s="192" customFormat="1" ht="15" customHeight="1">
      <c r="A53" s="190" t="s">
        <v>687</v>
      </c>
      <c r="B53" s="182">
        <v>31950.022850000001</v>
      </c>
      <c r="C53" s="182">
        <v>123841.54928000001</v>
      </c>
      <c r="D53" s="182">
        <v>483177.85538999998</v>
      </c>
      <c r="E53" s="182">
        <v>4438.18307</v>
      </c>
      <c r="F53" s="182">
        <v>3968.67832</v>
      </c>
      <c r="G53" s="182">
        <v>10123.237449999999</v>
      </c>
      <c r="H53" s="182">
        <v>2209.9837400000001</v>
      </c>
      <c r="I53" s="182">
        <v>3966.9985000000001</v>
      </c>
      <c r="J53" s="182">
        <v>486.53309999999999</v>
      </c>
      <c r="K53" s="182">
        <v>664163.04170000006</v>
      </c>
    </row>
    <row r="54" spans="1:11" s="192" customFormat="1" ht="15" customHeight="1">
      <c r="A54" s="190" t="s">
        <v>688</v>
      </c>
      <c r="B54" s="182">
        <v>0</v>
      </c>
      <c r="C54" s="182">
        <v>0</v>
      </c>
      <c r="D54" s="182">
        <v>0</v>
      </c>
      <c r="E54" s="182">
        <v>0</v>
      </c>
      <c r="F54" s="182">
        <v>0</v>
      </c>
      <c r="G54" s="182">
        <v>0</v>
      </c>
      <c r="H54" s="182">
        <v>0</v>
      </c>
      <c r="I54" s="182">
        <v>0</v>
      </c>
      <c r="J54" s="182">
        <v>0</v>
      </c>
      <c r="K54" s="182">
        <v>0</v>
      </c>
    </row>
    <row r="55" spans="1:11" ht="15" customHeight="1">
      <c r="A55" s="340" t="s">
        <v>605</v>
      </c>
      <c r="B55" s="341">
        <v>847073.85371000005</v>
      </c>
      <c r="C55" s="341">
        <v>2610851.21587</v>
      </c>
      <c r="D55" s="341">
        <v>1582455.5004400001</v>
      </c>
      <c r="E55" s="341">
        <v>52332.76743</v>
      </c>
      <c r="F55" s="341">
        <v>391170.42389999999</v>
      </c>
      <c r="G55" s="341">
        <v>390933.02876999998</v>
      </c>
      <c r="H55" s="341">
        <v>28882.134550000002</v>
      </c>
      <c r="I55" s="341">
        <v>1035252.10375</v>
      </c>
      <c r="J55" s="341">
        <v>404284.94704</v>
      </c>
      <c r="K55" s="341">
        <v>7343235.9754599985</v>
      </c>
    </row>
    <row r="56" spans="1:11" ht="15" customHeight="1" thickBot="1">
      <c r="A56" s="197"/>
      <c r="B56" s="198"/>
      <c r="C56" s="199"/>
      <c r="D56" s="199"/>
      <c r="E56" s="199"/>
      <c r="F56" s="199"/>
      <c r="G56" s="199"/>
      <c r="H56" s="199"/>
      <c r="I56" s="199"/>
      <c r="J56" s="198"/>
      <c r="K56" s="198"/>
    </row>
    <row r="57" spans="1:11" ht="15" customHeight="1" thickTop="1" thickBot="1">
      <c r="A57" s="358" t="s">
        <v>588</v>
      </c>
      <c r="B57" s="358"/>
      <c r="C57" s="191"/>
      <c r="D57" s="191"/>
      <c r="E57" s="191"/>
      <c r="F57" s="191"/>
      <c r="G57" s="191"/>
      <c r="H57" s="191"/>
      <c r="I57" s="191"/>
      <c r="J57" s="201"/>
      <c r="K57" s="201"/>
    </row>
    <row r="58" spans="1:11" ht="15" customHeight="1" thickTop="1">
      <c r="A58" s="359" t="s">
        <v>754</v>
      </c>
      <c r="B58" s="359"/>
      <c r="C58" s="182"/>
      <c r="D58" s="182"/>
      <c r="E58" s="182"/>
      <c r="F58" s="182"/>
      <c r="G58" s="182"/>
      <c r="H58" s="182"/>
      <c r="I58" s="182"/>
      <c r="J58" s="159"/>
      <c r="K58" s="159"/>
    </row>
    <row r="59" spans="1:11" ht="15" customHeight="1">
      <c r="A59" s="208"/>
      <c r="B59" s="159"/>
      <c r="C59" s="182"/>
      <c r="D59" s="182"/>
      <c r="E59" s="182"/>
      <c r="F59" s="182"/>
      <c r="G59" s="182"/>
      <c r="H59" s="182"/>
      <c r="I59" s="182"/>
      <c r="J59" s="159"/>
      <c r="K59" s="159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sqref="A1:L1"/>
    </sheetView>
  </sheetViews>
  <sheetFormatPr defaultColWidth="11.42578125" defaultRowHeight="12.75"/>
  <cols>
    <col min="1" max="1" width="58.28515625" style="184" customWidth="1"/>
    <col min="2" max="12" width="15.7109375" style="183" customWidth="1"/>
    <col min="13" max="256" width="11.42578125" style="183"/>
    <col min="257" max="257" width="58.28515625" style="183" customWidth="1"/>
    <col min="258" max="268" width="15.7109375" style="183" customWidth="1"/>
    <col min="269" max="512" width="11.42578125" style="183"/>
    <col min="513" max="513" width="58.28515625" style="183" customWidth="1"/>
    <col min="514" max="524" width="15.7109375" style="183" customWidth="1"/>
    <col min="525" max="768" width="11.42578125" style="183"/>
    <col min="769" max="769" width="58.28515625" style="183" customWidth="1"/>
    <col min="770" max="780" width="15.7109375" style="183" customWidth="1"/>
    <col min="781" max="1024" width="11.42578125" style="183"/>
    <col min="1025" max="1025" width="58.28515625" style="183" customWidth="1"/>
    <col min="1026" max="1036" width="15.7109375" style="183" customWidth="1"/>
    <col min="1037" max="1280" width="11.42578125" style="183"/>
    <col min="1281" max="1281" width="58.28515625" style="183" customWidth="1"/>
    <col min="1282" max="1292" width="15.7109375" style="183" customWidth="1"/>
    <col min="1293" max="1536" width="11.42578125" style="183"/>
    <col min="1537" max="1537" width="58.28515625" style="183" customWidth="1"/>
    <col min="1538" max="1548" width="15.7109375" style="183" customWidth="1"/>
    <col min="1549" max="1792" width="11.42578125" style="183"/>
    <col min="1793" max="1793" width="58.28515625" style="183" customWidth="1"/>
    <col min="1794" max="1804" width="15.7109375" style="183" customWidth="1"/>
    <col min="1805" max="2048" width="11.42578125" style="183"/>
    <col min="2049" max="2049" width="58.28515625" style="183" customWidth="1"/>
    <col min="2050" max="2060" width="15.7109375" style="183" customWidth="1"/>
    <col min="2061" max="2304" width="11.42578125" style="183"/>
    <col min="2305" max="2305" width="58.28515625" style="183" customWidth="1"/>
    <col min="2306" max="2316" width="15.7109375" style="183" customWidth="1"/>
    <col min="2317" max="2560" width="11.42578125" style="183"/>
    <col min="2561" max="2561" width="58.28515625" style="183" customWidth="1"/>
    <col min="2562" max="2572" width="15.7109375" style="183" customWidth="1"/>
    <col min="2573" max="2816" width="11.42578125" style="183"/>
    <col min="2817" max="2817" width="58.28515625" style="183" customWidth="1"/>
    <col min="2818" max="2828" width="15.7109375" style="183" customWidth="1"/>
    <col min="2829" max="3072" width="11.42578125" style="183"/>
    <col min="3073" max="3073" width="58.28515625" style="183" customWidth="1"/>
    <col min="3074" max="3084" width="15.7109375" style="183" customWidth="1"/>
    <col min="3085" max="3328" width="11.42578125" style="183"/>
    <col min="3329" max="3329" width="58.28515625" style="183" customWidth="1"/>
    <col min="3330" max="3340" width="15.7109375" style="183" customWidth="1"/>
    <col min="3341" max="3584" width="11.42578125" style="183"/>
    <col min="3585" max="3585" width="58.28515625" style="183" customWidth="1"/>
    <col min="3586" max="3596" width="15.7109375" style="183" customWidth="1"/>
    <col min="3597" max="3840" width="11.42578125" style="183"/>
    <col min="3841" max="3841" width="58.28515625" style="183" customWidth="1"/>
    <col min="3842" max="3852" width="15.7109375" style="183" customWidth="1"/>
    <col min="3853" max="4096" width="11.42578125" style="183"/>
    <col min="4097" max="4097" width="58.28515625" style="183" customWidth="1"/>
    <col min="4098" max="4108" width="15.7109375" style="183" customWidth="1"/>
    <col min="4109" max="4352" width="11.42578125" style="183"/>
    <col min="4353" max="4353" width="58.28515625" style="183" customWidth="1"/>
    <col min="4354" max="4364" width="15.7109375" style="183" customWidth="1"/>
    <col min="4365" max="4608" width="11.42578125" style="183"/>
    <col min="4609" max="4609" width="58.28515625" style="183" customWidth="1"/>
    <col min="4610" max="4620" width="15.7109375" style="183" customWidth="1"/>
    <col min="4621" max="4864" width="11.42578125" style="183"/>
    <col min="4865" max="4865" width="58.28515625" style="183" customWidth="1"/>
    <col min="4866" max="4876" width="15.7109375" style="183" customWidth="1"/>
    <col min="4877" max="5120" width="11.42578125" style="183"/>
    <col min="5121" max="5121" width="58.28515625" style="183" customWidth="1"/>
    <col min="5122" max="5132" width="15.7109375" style="183" customWidth="1"/>
    <col min="5133" max="5376" width="11.42578125" style="183"/>
    <col min="5377" max="5377" width="58.28515625" style="183" customWidth="1"/>
    <col min="5378" max="5388" width="15.7109375" style="183" customWidth="1"/>
    <col min="5389" max="5632" width="11.42578125" style="183"/>
    <col min="5633" max="5633" width="58.28515625" style="183" customWidth="1"/>
    <col min="5634" max="5644" width="15.7109375" style="183" customWidth="1"/>
    <col min="5645" max="5888" width="11.42578125" style="183"/>
    <col min="5889" max="5889" width="58.28515625" style="183" customWidth="1"/>
    <col min="5890" max="5900" width="15.7109375" style="183" customWidth="1"/>
    <col min="5901" max="6144" width="11.42578125" style="183"/>
    <col min="6145" max="6145" width="58.28515625" style="183" customWidth="1"/>
    <col min="6146" max="6156" width="15.7109375" style="183" customWidth="1"/>
    <col min="6157" max="6400" width="11.42578125" style="183"/>
    <col min="6401" max="6401" width="58.28515625" style="183" customWidth="1"/>
    <col min="6402" max="6412" width="15.7109375" style="183" customWidth="1"/>
    <col min="6413" max="6656" width="11.42578125" style="183"/>
    <col min="6657" max="6657" width="58.28515625" style="183" customWidth="1"/>
    <col min="6658" max="6668" width="15.7109375" style="183" customWidth="1"/>
    <col min="6669" max="6912" width="11.42578125" style="183"/>
    <col min="6913" max="6913" width="58.28515625" style="183" customWidth="1"/>
    <col min="6914" max="6924" width="15.7109375" style="183" customWidth="1"/>
    <col min="6925" max="7168" width="11.42578125" style="183"/>
    <col min="7169" max="7169" width="58.28515625" style="183" customWidth="1"/>
    <col min="7170" max="7180" width="15.7109375" style="183" customWidth="1"/>
    <col min="7181" max="7424" width="11.42578125" style="183"/>
    <col min="7425" max="7425" width="58.28515625" style="183" customWidth="1"/>
    <col min="7426" max="7436" width="15.7109375" style="183" customWidth="1"/>
    <col min="7437" max="7680" width="11.42578125" style="183"/>
    <col min="7681" max="7681" width="58.28515625" style="183" customWidth="1"/>
    <col min="7682" max="7692" width="15.7109375" style="183" customWidth="1"/>
    <col min="7693" max="7936" width="11.42578125" style="183"/>
    <col min="7937" max="7937" width="58.28515625" style="183" customWidth="1"/>
    <col min="7938" max="7948" width="15.7109375" style="183" customWidth="1"/>
    <col min="7949" max="8192" width="11.42578125" style="183"/>
    <col min="8193" max="8193" width="58.28515625" style="183" customWidth="1"/>
    <col min="8194" max="8204" width="15.7109375" style="183" customWidth="1"/>
    <col min="8205" max="8448" width="11.42578125" style="183"/>
    <col min="8449" max="8449" width="58.28515625" style="183" customWidth="1"/>
    <col min="8450" max="8460" width="15.7109375" style="183" customWidth="1"/>
    <col min="8461" max="8704" width="11.42578125" style="183"/>
    <col min="8705" max="8705" width="58.28515625" style="183" customWidth="1"/>
    <col min="8706" max="8716" width="15.7109375" style="183" customWidth="1"/>
    <col min="8717" max="8960" width="11.42578125" style="183"/>
    <col min="8961" max="8961" width="58.28515625" style="183" customWidth="1"/>
    <col min="8962" max="8972" width="15.7109375" style="183" customWidth="1"/>
    <col min="8973" max="9216" width="11.42578125" style="183"/>
    <col min="9217" max="9217" width="58.28515625" style="183" customWidth="1"/>
    <col min="9218" max="9228" width="15.7109375" style="183" customWidth="1"/>
    <col min="9229" max="9472" width="11.42578125" style="183"/>
    <col min="9473" max="9473" width="58.28515625" style="183" customWidth="1"/>
    <col min="9474" max="9484" width="15.7109375" style="183" customWidth="1"/>
    <col min="9485" max="9728" width="11.42578125" style="183"/>
    <col min="9729" max="9729" width="58.28515625" style="183" customWidth="1"/>
    <col min="9730" max="9740" width="15.7109375" style="183" customWidth="1"/>
    <col min="9741" max="9984" width="11.42578125" style="183"/>
    <col min="9985" max="9985" width="58.28515625" style="183" customWidth="1"/>
    <col min="9986" max="9996" width="15.7109375" style="183" customWidth="1"/>
    <col min="9997" max="10240" width="11.42578125" style="183"/>
    <col min="10241" max="10241" width="58.28515625" style="183" customWidth="1"/>
    <col min="10242" max="10252" width="15.7109375" style="183" customWidth="1"/>
    <col min="10253" max="10496" width="11.42578125" style="183"/>
    <col min="10497" max="10497" width="58.28515625" style="183" customWidth="1"/>
    <col min="10498" max="10508" width="15.7109375" style="183" customWidth="1"/>
    <col min="10509" max="10752" width="11.42578125" style="183"/>
    <col min="10753" max="10753" width="58.28515625" style="183" customWidth="1"/>
    <col min="10754" max="10764" width="15.7109375" style="183" customWidth="1"/>
    <col min="10765" max="11008" width="11.42578125" style="183"/>
    <col min="11009" max="11009" width="58.28515625" style="183" customWidth="1"/>
    <col min="11010" max="11020" width="15.7109375" style="183" customWidth="1"/>
    <col min="11021" max="11264" width="11.42578125" style="183"/>
    <col min="11265" max="11265" width="58.28515625" style="183" customWidth="1"/>
    <col min="11266" max="11276" width="15.7109375" style="183" customWidth="1"/>
    <col min="11277" max="11520" width="11.42578125" style="183"/>
    <col min="11521" max="11521" width="58.28515625" style="183" customWidth="1"/>
    <col min="11522" max="11532" width="15.7109375" style="183" customWidth="1"/>
    <col min="11533" max="11776" width="11.42578125" style="183"/>
    <col min="11777" max="11777" width="58.28515625" style="183" customWidth="1"/>
    <col min="11778" max="11788" width="15.7109375" style="183" customWidth="1"/>
    <col min="11789" max="12032" width="11.42578125" style="183"/>
    <col min="12033" max="12033" width="58.28515625" style="183" customWidth="1"/>
    <col min="12034" max="12044" width="15.7109375" style="183" customWidth="1"/>
    <col min="12045" max="12288" width="11.42578125" style="183"/>
    <col min="12289" max="12289" width="58.28515625" style="183" customWidth="1"/>
    <col min="12290" max="12300" width="15.7109375" style="183" customWidth="1"/>
    <col min="12301" max="12544" width="11.42578125" style="183"/>
    <col min="12545" max="12545" width="58.28515625" style="183" customWidth="1"/>
    <col min="12546" max="12556" width="15.7109375" style="183" customWidth="1"/>
    <col min="12557" max="12800" width="11.42578125" style="183"/>
    <col min="12801" max="12801" width="58.28515625" style="183" customWidth="1"/>
    <col min="12802" max="12812" width="15.7109375" style="183" customWidth="1"/>
    <col min="12813" max="13056" width="11.42578125" style="183"/>
    <col min="13057" max="13057" width="58.28515625" style="183" customWidth="1"/>
    <col min="13058" max="13068" width="15.7109375" style="183" customWidth="1"/>
    <col min="13069" max="13312" width="11.42578125" style="183"/>
    <col min="13313" max="13313" width="58.28515625" style="183" customWidth="1"/>
    <col min="13314" max="13324" width="15.7109375" style="183" customWidth="1"/>
    <col min="13325" max="13568" width="11.42578125" style="183"/>
    <col min="13569" max="13569" width="58.28515625" style="183" customWidth="1"/>
    <col min="13570" max="13580" width="15.7109375" style="183" customWidth="1"/>
    <col min="13581" max="13824" width="11.42578125" style="183"/>
    <col min="13825" max="13825" width="58.28515625" style="183" customWidth="1"/>
    <col min="13826" max="13836" width="15.7109375" style="183" customWidth="1"/>
    <col min="13837" max="14080" width="11.42578125" style="183"/>
    <col min="14081" max="14081" width="58.28515625" style="183" customWidth="1"/>
    <col min="14082" max="14092" width="15.7109375" style="183" customWidth="1"/>
    <col min="14093" max="14336" width="11.42578125" style="183"/>
    <col min="14337" max="14337" width="58.28515625" style="183" customWidth="1"/>
    <col min="14338" max="14348" width="15.7109375" style="183" customWidth="1"/>
    <col min="14349" max="14592" width="11.42578125" style="183"/>
    <col min="14593" max="14593" width="58.28515625" style="183" customWidth="1"/>
    <col min="14594" max="14604" width="15.7109375" style="183" customWidth="1"/>
    <col min="14605" max="14848" width="11.42578125" style="183"/>
    <col min="14849" max="14849" width="58.28515625" style="183" customWidth="1"/>
    <col min="14850" max="14860" width="15.7109375" style="183" customWidth="1"/>
    <col min="14861" max="15104" width="11.42578125" style="183"/>
    <col min="15105" max="15105" width="58.28515625" style="183" customWidth="1"/>
    <col min="15106" max="15116" width="15.7109375" style="183" customWidth="1"/>
    <col min="15117" max="15360" width="11.42578125" style="183"/>
    <col min="15361" max="15361" width="58.28515625" style="183" customWidth="1"/>
    <col min="15362" max="15372" width="15.7109375" style="183" customWidth="1"/>
    <col min="15373" max="15616" width="11.42578125" style="183"/>
    <col min="15617" max="15617" width="58.28515625" style="183" customWidth="1"/>
    <col min="15618" max="15628" width="15.7109375" style="183" customWidth="1"/>
    <col min="15629" max="15872" width="11.42578125" style="183"/>
    <col min="15873" max="15873" width="58.28515625" style="183" customWidth="1"/>
    <col min="15874" max="15884" width="15.7109375" style="183" customWidth="1"/>
    <col min="15885" max="16128" width="11.42578125" style="183"/>
    <col min="16129" max="16129" width="58.28515625" style="183" customWidth="1"/>
    <col min="16130" max="16140" width="15.7109375" style="183" customWidth="1"/>
    <col min="16141" max="16384" width="11.42578125" style="183"/>
  </cols>
  <sheetData>
    <row r="1" spans="1:12" s="160" customFormat="1" ht="30" customHeight="1">
      <c r="A1" s="489" t="s">
        <v>137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</row>
    <row r="2" spans="1:12" s="160" customFormat="1" ht="15" customHeight="1">
      <c r="A2" s="490" t="s">
        <v>690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</row>
    <row r="3" spans="1:12" s="160" customFormat="1" ht="15" customHeight="1">
      <c r="A3" s="490" t="s">
        <v>1025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2" s="161" customFormat="1" ht="30" customHeight="1">
      <c r="A4" s="491" t="s">
        <v>55</v>
      </c>
      <c r="B4" s="491"/>
      <c r="C4" s="491"/>
      <c r="D4" s="491"/>
      <c r="E4" s="491"/>
      <c r="F4" s="491"/>
      <c r="G4" s="491"/>
      <c r="H4" s="491"/>
      <c r="I4" s="491"/>
      <c r="J4" s="491"/>
      <c r="K4" s="491"/>
      <c r="L4" s="491"/>
    </row>
    <row r="5" spans="1:12" ht="15" customHeight="1">
      <c r="A5" s="185"/>
      <c r="B5" s="159"/>
      <c r="C5" s="182"/>
      <c r="D5" s="182"/>
      <c r="E5" s="182"/>
      <c r="F5" s="182"/>
      <c r="G5" s="182"/>
      <c r="H5" s="182"/>
      <c r="I5" s="182"/>
      <c r="J5" s="182"/>
      <c r="K5" s="159"/>
      <c r="L5" s="209"/>
    </row>
    <row r="6" spans="1:12" ht="30" customHeight="1">
      <c r="A6" s="186" t="s">
        <v>752</v>
      </c>
      <c r="B6" s="187" t="s">
        <v>138</v>
      </c>
      <c r="C6" s="187" t="s">
        <v>139</v>
      </c>
      <c r="D6" s="187" t="s">
        <v>140</v>
      </c>
      <c r="E6" s="187" t="s">
        <v>141</v>
      </c>
      <c r="F6" s="187" t="s">
        <v>142</v>
      </c>
      <c r="G6" s="187" t="s">
        <v>143</v>
      </c>
      <c r="H6" s="187" t="s">
        <v>144</v>
      </c>
      <c r="I6" s="187" t="s">
        <v>145</v>
      </c>
      <c r="J6" s="187" t="s">
        <v>316</v>
      </c>
      <c r="K6" s="188" t="s">
        <v>755</v>
      </c>
      <c r="L6" s="189" t="s">
        <v>70</v>
      </c>
    </row>
    <row r="7" spans="1:12" s="192" customFormat="1" ht="15" customHeight="1">
      <c r="A7" s="219" t="s">
        <v>693</v>
      </c>
      <c r="B7" s="182">
        <v>0</v>
      </c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  <c r="I7" s="182">
        <v>0</v>
      </c>
      <c r="J7" s="182">
        <v>0</v>
      </c>
      <c r="K7" s="182">
        <v>0</v>
      </c>
      <c r="L7" s="191">
        <v>0</v>
      </c>
    </row>
    <row r="8" spans="1:12" s="192" customFormat="1" ht="15" customHeight="1">
      <c r="A8" s="219" t="s">
        <v>694</v>
      </c>
      <c r="B8" s="182">
        <v>0</v>
      </c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  <c r="I8" s="182">
        <v>0</v>
      </c>
      <c r="J8" s="182">
        <v>0</v>
      </c>
      <c r="K8" s="182">
        <v>0</v>
      </c>
      <c r="L8" s="191">
        <v>0</v>
      </c>
    </row>
    <row r="9" spans="1:12" s="192" customFormat="1" ht="15" customHeight="1">
      <c r="A9" s="219" t="s">
        <v>695</v>
      </c>
      <c r="B9" s="182">
        <v>7470.1673799999999</v>
      </c>
      <c r="C9" s="182">
        <v>0</v>
      </c>
      <c r="D9" s="182">
        <v>0</v>
      </c>
      <c r="E9" s="182">
        <v>0</v>
      </c>
      <c r="F9" s="182">
        <v>0</v>
      </c>
      <c r="G9" s="182">
        <v>0</v>
      </c>
      <c r="H9" s="182">
        <v>0</v>
      </c>
      <c r="I9" s="182">
        <v>0</v>
      </c>
      <c r="J9" s="182">
        <v>0</v>
      </c>
      <c r="K9" s="182">
        <v>7470.1673799999999</v>
      </c>
      <c r="L9" s="191">
        <v>1.0172854874600551E-3</v>
      </c>
    </row>
    <row r="10" spans="1:12" s="192" customFormat="1" ht="15" customHeight="1">
      <c r="A10" s="219" t="s">
        <v>696</v>
      </c>
      <c r="B10" s="182">
        <v>41690.403640000004</v>
      </c>
      <c r="C10" s="182">
        <v>0</v>
      </c>
      <c r="D10" s="182">
        <v>7131.2773299999999</v>
      </c>
      <c r="E10" s="182">
        <v>0</v>
      </c>
      <c r="F10" s="182">
        <v>0</v>
      </c>
      <c r="G10" s="182">
        <v>0</v>
      </c>
      <c r="H10" s="182">
        <v>0</v>
      </c>
      <c r="I10" s="182">
        <v>0</v>
      </c>
      <c r="J10" s="182">
        <v>0</v>
      </c>
      <c r="K10" s="182">
        <v>48821.680970000001</v>
      </c>
      <c r="L10" s="191">
        <v>6.6485240554523895E-3</v>
      </c>
    </row>
    <row r="11" spans="1:12" s="192" customFormat="1" ht="15" customHeight="1">
      <c r="A11" s="219" t="s">
        <v>697</v>
      </c>
      <c r="B11" s="182">
        <v>44660.031950000004</v>
      </c>
      <c r="C11" s="182">
        <v>0</v>
      </c>
      <c r="D11" s="182">
        <v>17465.772870000001</v>
      </c>
      <c r="E11" s="182">
        <v>1000.92572</v>
      </c>
      <c r="F11" s="182">
        <v>0</v>
      </c>
      <c r="G11" s="182">
        <v>704.64341999999999</v>
      </c>
      <c r="H11" s="182">
        <v>0</v>
      </c>
      <c r="I11" s="182">
        <v>5613.8548000000001</v>
      </c>
      <c r="J11" s="182">
        <v>37.856019999999994</v>
      </c>
      <c r="K11" s="182">
        <v>69483.084780000005</v>
      </c>
      <c r="L11" s="191">
        <v>9.4621887536140651E-3</v>
      </c>
    </row>
    <row r="12" spans="1:12" s="192" customFormat="1" ht="15" customHeight="1">
      <c r="A12" s="219" t="s">
        <v>698</v>
      </c>
      <c r="B12" s="182">
        <v>57237.186040000001</v>
      </c>
      <c r="C12" s="182">
        <v>3652.30564</v>
      </c>
      <c r="D12" s="182">
        <v>60195.61404</v>
      </c>
      <c r="E12" s="182">
        <v>6768.0070199999991</v>
      </c>
      <c r="F12" s="182">
        <v>0</v>
      </c>
      <c r="G12" s="182">
        <v>11312.38833</v>
      </c>
      <c r="H12" s="182">
        <v>0</v>
      </c>
      <c r="I12" s="182">
        <v>18047.951089999999</v>
      </c>
      <c r="J12" s="182">
        <v>1833.83098</v>
      </c>
      <c r="K12" s="182">
        <v>159047.28313999998</v>
      </c>
      <c r="L12" s="191">
        <v>2.1659018429955487E-2</v>
      </c>
    </row>
    <row r="13" spans="1:12" s="192" customFormat="1" ht="15" customHeight="1">
      <c r="A13" s="219" t="s">
        <v>699</v>
      </c>
      <c r="B13" s="182">
        <v>32685.246999999999</v>
      </c>
      <c r="C13" s="182">
        <v>65135.96486</v>
      </c>
      <c r="D13" s="182">
        <v>105299.99247</v>
      </c>
      <c r="E13" s="182">
        <v>5881.49809</v>
      </c>
      <c r="F13" s="182">
        <v>0</v>
      </c>
      <c r="G13" s="182">
        <v>8552.4814299999998</v>
      </c>
      <c r="H13" s="182">
        <v>253.50973000000002</v>
      </c>
      <c r="I13" s="182">
        <v>19620.3959</v>
      </c>
      <c r="J13" s="182">
        <v>37033.72049</v>
      </c>
      <c r="K13" s="182">
        <v>274462.80996999994</v>
      </c>
      <c r="L13" s="191">
        <v>3.7376275420215266E-2</v>
      </c>
    </row>
    <row r="14" spans="1:12" s="192" customFormat="1" ht="15" customHeight="1">
      <c r="A14" s="219" t="s">
        <v>700</v>
      </c>
      <c r="B14" s="182">
        <v>26373.481969999997</v>
      </c>
      <c r="C14" s="182">
        <v>196381.85131999999</v>
      </c>
      <c r="D14" s="182">
        <v>117823.40583</v>
      </c>
      <c r="E14" s="182">
        <v>5147.7996900000007</v>
      </c>
      <c r="F14" s="182">
        <v>3891.2961</v>
      </c>
      <c r="G14" s="182">
        <v>5507.7669500000002</v>
      </c>
      <c r="H14" s="182">
        <v>317.52383000000003</v>
      </c>
      <c r="I14" s="182">
        <v>68329.511639999997</v>
      </c>
      <c r="J14" s="182">
        <v>22136.647290000001</v>
      </c>
      <c r="K14" s="182">
        <v>445909.28461999999</v>
      </c>
      <c r="L14" s="191">
        <v>6.0723812585792576E-2</v>
      </c>
    </row>
    <row r="15" spans="1:12" s="192" customFormat="1" ht="15" customHeight="1">
      <c r="A15" s="219" t="s">
        <v>701</v>
      </c>
      <c r="B15" s="182">
        <v>49355.942940000001</v>
      </c>
      <c r="C15" s="182">
        <v>351711.60935000004</v>
      </c>
      <c r="D15" s="182">
        <v>103886.16451</v>
      </c>
      <c r="E15" s="182">
        <v>4076.6398199999999</v>
      </c>
      <c r="F15" s="182">
        <v>9725.7170999999998</v>
      </c>
      <c r="G15" s="182">
        <v>26127.286179999999</v>
      </c>
      <c r="H15" s="182">
        <v>1194.2018899999998</v>
      </c>
      <c r="I15" s="182">
        <v>129602.7344</v>
      </c>
      <c r="J15" s="182">
        <v>13885.31777</v>
      </c>
      <c r="K15" s="182">
        <v>689565.61395999999</v>
      </c>
      <c r="L15" s="191">
        <v>9.390486933547007E-2</v>
      </c>
    </row>
    <row r="16" spans="1:12" s="192" customFormat="1" ht="15" customHeight="1">
      <c r="A16" s="219" t="s">
        <v>702</v>
      </c>
      <c r="B16" s="182">
        <v>76990.662879999989</v>
      </c>
      <c r="C16" s="182">
        <v>533645.28731000004</v>
      </c>
      <c r="D16" s="182">
        <v>217598.40327000001</v>
      </c>
      <c r="E16" s="182">
        <v>6515.7918399999999</v>
      </c>
      <c r="F16" s="182">
        <v>30261.953100000002</v>
      </c>
      <c r="G16" s="182">
        <v>56720.235549999998</v>
      </c>
      <c r="H16" s="182">
        <v>2071.7275500000001</v>
      </c>
      <c r="I16" s="182">
        <v>241699.11765999999</v>
      </c>
      <c r="J16" s="182">
        <v>30475.798269999999</v>
      </c>
      <c r="K16" s="182">
        <v>1195978.9774299997</v>
      </c>
      <c r="L16" s="191">
        <v>0.16286811193872547</v>
      </c>
    </row>
    <row r="17" spans="1:12" s="192" customFormat="1" ht="15" customHeight="1">
      <c r="A17" s="219" t="s">
        <v>703</v>
      </c>
      <c r="B17" s="182">
        <v>182482.929</v>
      </c>
      <c r="C17" s="182">
        <v>891595.93825999997</v>
      </c>
      <c r="D17" s="182">
        <v>355631.19355999999</v>
      </c>
      <c r="E17" s="182">
        <v>10459.203579999999</v>
      </c>
      <c r="F17" s="182">
        <v>153564.32663</v>
      </c>
      <c r="G17" s="182">
        <v>104334.68570999999</v>
      </c>
      <c r="H17" s="182">
        <v>6040.2818499999994</v>
      </c>
      <c r="I17" s="182">
        <v>329061.18325999996</v>
      </c>
      <c r="J17" s="182">
        <v>115418.69619</v>
      </c>
      <c r="K17" s="182">
        <v>2148588.4380399999</v>
      </c>
      <c r="L17" s="191">
        <v>0.29259422518355405</v>
      </c>
    </row>
    <row r="18" spans="1:12" s="192" customFormat="1" ht="15" customHeight="1">
      <c r="A18" s="219" t="s">
        <v>704</v>
      </c>
      <c r="B18" s="182">
        <v>314349.23855000001</v>
      </c>
      <c r="C18" s="182">
        <v>540534.23555999994</v>
      </c>
      <c r="D18" s="182">
        <v>552147.02872000006</v>
      </c>
      <c r="E18" s="182">
        <v>12052.14918</v>
      </c>
      <c r="F18" s="182">
        <v>183726.13621</v>
      </c>
      <c r="G18" s="182">
        <v>160347.31164</v>
      </c>
      <c r="H18" s="182">
        <v>16185.43799</v>
      </c>
      <c r="I18" s="182">
        <v>213280.06534999999</v>
      </c>
      <c r="J18" s="182">
        <v>171179.05447999999</v>
      </c>
      <c r="K18" s="182">
        <v>2163800.6576800002</v>
      </c>
      <c r="L18" s="191">
        <v>0.29466582137204894</v>
      </c>
    </row>
    <row r="19" spans="1:12" s="192" customFormat="1" ht="15" customHeight="1">
      <c r="A19" s="219" t="s">
        <v>705</v>
      </c>
      <c r="B19" s="182">
        <v>11354.920830000001</v>
      </c>
      <c r="C19" s="182">
        <v>22780.275229999999</v>
      </c>
      <c r="D19" s="182">
        <v>34071.902179999997</v>
      </c>
      <c r="E19" s="182">
        <v>324.38122999999996</v>
      </c>
      <c r="F19" s="182">
        <v>7920.12212</v>
      </c>
      <c r="G19" s="182">
        <v>13750.743839999999</v>
      </c>
      <c r="H19" s="182">
        <v>2009.2155400000001</v>
      </c>
      <c r="I19" s="182">
        <v>7273.7807999999995</v>
      </c>
      <c r="J19" s="182">
        <v>9655.3867200000004</v>
      </c>
      <c r="K19" s="182">
        <v>109140.72848999998</v>
      </c>
      <c r="L19" s="191">
        <v>1.4862756553614888E-2</v>
      </c>
    </row>
    <row r="20" spans="1:12" s="192" customFormat="1" ht="15" customHeight="1">
      <c r="A20" s="219" t="s">
        <v>706</v>
      </c>
      <c r="B20" s="182">
        <v>2423.6416200000003</v>
      </c>
      <c r="C20" s="182">
        <v>5413.7479899999998</v>
      </c>
      <c r="D20" s="182">
        <v>11204.750470000001</v>
      </c>
      <c r="E20" s="182">
        <v>106.37125999999999</v>
      </c>
      <c r="F20" s="182">
        <v>2080.8712399999999</v>
      </c>
      <c r="G20" s="182">
        <v>3575.4836600000003</v>
      </c>
      <c r="H20" s="182">
        <v>810.23617000000002</v>
      </c>
      <c r="I20" s="182">
        <v>2723.4990899999998</v>
      </c>
      <c r="J20" s="182">
        <v>2628.6388199999997</v>
      </c>
      <c r="K20" s="182">
        <v>30967.240320000004</v>
      </c>
      <c r="L20" s="191">
        <v>4.2171108840969342E-3</v>
      </c>
    </row>
    <row r="21" spans="1:12" s="321" customFormat="1" ht="15" customHeight="1">
      <c r="A21" s="223" t="s">
        <v>586</v>
      </c>
      <c r="B21" s="235">
        <v>847073.85380000004</v>
      </c>
      <c r="C21" s="235">
        <v>2610851.2155200001</v>
      </c>
      <c r="D21" s="235">
        <v>1582455.5052500002</v>
      </c>
      <c r="E21" s="235">
        <v>52332.76743</v>
      </c>
      <c r="F21" s="235">
        <v>391170.42250000004</v>
      </c>
      <c r="G21" s="235">
        <v>390933.02671000001</v>
      </c>
      <c r="H21" s="235">
        <v>28882.134550000002</v>
      </c>
      <c r="I21" s="235">
        <v>1035252.0939900001</v>
      </c>
      <c r="J21" s="235">
        <v>404284.94702999998</v>
      </c>
      <c r="K21" s="235">
        <v>7343235.9667799985</v>
      </c>
      <c r="L21" s="259">
        <v>1</v>
      </c>
    </row>
    <row r="22" spans="1:12" s="311" customFormat="1" ht="15" customHeight="1">
      <c r="A22" s="361" t="s">
        <v>665</v>
      </c>
      <c r="B22" s="256">
        <v>0.11535430124158751</v>
      </c>
      <c r="C22" s="256">
        <v>0.35554505225369404</v>
      </c>
      <c r="D22" s="256">
        <v>0.21549838687042835</v>
      </c>
      <c r="E22" s="256">
        <v>7.1266629135639595E-3</v>
      </c>
      <c r="F22" s="256">
        <v>5.3269488311367429E-2</v>
      </c>
      <c r="G22" s="256">
        <v>5.3237159813267411E-2</v>
      </c>
      <c r="H22" s="256">
        <v>3.9331617124466166E-3</v>
      </c>
      <c r="I22" s="256">
        <v>0.14098036596854141</v>
      </c>
      <c r="J22" s="256">
        <v>5.5055420915103521E-2</v>
      </c>
      <c r="K22" s="256">
        <v>1</v>
      </c>
      <c r="L22" s="256"/>
    </row>
    <row r="23" spans="1:12" ht="30" customHeight="1">
      <c r="A23" s="360" t="s">
        <v>707</v>
      </c>
      <c r="B23" s="188" t="s">
        <v>138</v>
      </c>
      <c r="C23" s="188" t="s">
        <v>139</v>
      </c>
      <c r="D23" s="188" t="s">
        <v>140</v>
      </c>
      <c r="E23" s="188" t="s">
        <v>141</v>
      </c>
      <c r="F23" s="188" t="s">
        <v>142</v>
      </c>
      <c r="G23" s="188" t="s">
        <v>143</v>
      </c>
      <c r="H23" s="188" t="s">
        <v>144</v>
      </c>
      <c r="I23" s="188" t="s">
        <v>145</v>
      </c>
      <c r="J23" s="188" t="s">
        <v>316</v>
      </c>
      <c r="K23" s="188" t="s">
        <v>755</v>
      </c>
      <c r="L23" s="189" t="s">
        <v>70</v>
      </c>
    </row>
    <row r="24" spans="1:12" s="192" customFormat="1" ht="15" customHeight="1">
      <c r="A24" s="219" t="s">
        <v>693</v>
      </c>
      <c r="B24" s="182">
        <v>0</v>
      </c>
      <c r="C24" s="182">
        <v>0</v>
      </c>
      <c r="D24" s="182">
        <v>0</v>
      </c>
      <c r="E24" s="182">
        <v>0</v>
      </c>
      <c r="F24" s="182">
        <v>0</v>
      </c>
      <c r="G24" s="182">
        <v>0</v>
      </c>
      <c r="H24" s="182">
        <v>0</v>
      </c>
      <c r="I24" s="182">
        <v>0</v>
      </c>
      <c r="J24" s="182">
        <v>0</v>
      </c>
      <c r="K24" s="182">
        <v>0</v>
      </c>
      <c r="L24" s="191">
        <v>0</v>
      </c>
    </row>
    <row r="25" spans="1:12" s="192" customFormat="1" ht="15" customHeight="1">
      <c r="A25" s="219" t="s">
        <v>694</v>
      </c>
      <c r="B25" s="182">
        <v>0</v>
      </c>
      <c r="C25" s="182">
        <v>0</v>
      </c>
      <c r="D25" s="182">
        <v>0</v>
      </c>
      <c r="E25" s="182">
        <v>0</v>
      </c>
      <c r="F25" s="182">
        <v>0</v>
      </c>
      <c r="G25" s="182">
        <v>0</v>
      </c>
      <c r="H25" s="182">
        <v>0</v>
      </c>
      <c r="I25" s="182">
        <v>0</v>
      </c>
      <c r="J25" s="182">
        <v>0</v>
      </c>
      <c r="K25" s="182">
        <v>0</v>
      </c>
      <c r="L25" s="191">
        <v>0</v>
      </c>
    </row>
    <row r="26" spans="1:12" s="192" customFormat="1" ht="15" customHeight="1">
      <c r="A26" s="219" t="s">
        <v>695</v>
      </c>
      <c r="B26" s="182">
        <v>2</v>
      </c>
      <c r="C26" s="182">
        <v>0</v>
      </c>
      <c r="D26" s="182">
        <v>0</v>
      </c>
      <c r="E26" s="182">
        <v>0</v>
      </c>
      <c r="F26" s="182">
        <v>0</v>
      </c>
      <c r="G26" s="182">
        <v>0</v>
      </c>
      <c r="H26" s="182">
        <v>0</v>
      </c>
      <c r="I26" s="182">
        <v>0</v>
      </c>
      <c r="J26" s="182">
        <v>0</v>
      </c>
      <c r="K26" s="182">
        <v>2</v>
      </c>
      <c r="L26" s="191">
        <v>8.2599573786199255E-6</v>
      </c>
    </row>
    <row r="27" spans="1:12" s="192" customFormat="1" ht="15" customHeight="1">
      <c r="A27" s="219" t="s">
        <v>696</v>
      </c>
      <c r="B27" s="182">
        <v>22</v>
      </c>
      <c r="C27" s="182">
        <v>0</v>
      </c>
      <c r="D27" s="182">
        <v>4</v>
      </c>
      <c r="E27" s="182">
        <v>0</v>
      </c>
      <c r="F27" s="182">
        <v>0</v>
      </c>
      <c r="G27" s="182">
        <v>0</v>
      </c>
      <c r="H27" s="182">
        <v>0</v>
      </c>
      <c r="I27" s="182">
        <v>0</v>
      </c>
      <c r="J27" s="182">
        <v>0</v>
      </c>
      <c r="K27" s="182">
        <v>26</v>
      </c>
      <c r="L27" s="191">
        <v>1.0737944592205905E-4</v>
      </c>
    </row>
    <row r="28" spans="1:12" s="192" customFormat="1" ht="15" customHeight="1">
      <c r="A28" s="219" t="s">
        <v>697</v>
      </c>
      <c r="B28" s="182">
        <v>48</v>
      </c>
      <c r="C28" s="182">
        <v>0</v>
      </c>
      <c r="D28" s="182">
        <v>20</v>
      </c>
      <c r="E28" s="182">
        <v>1</v>
      </c>
      <c r="F28" s="182">
        <v>0</v>
      </c>
      <c r="G28" s="182">
        <v>1</v>
      </c>
      <c r="H28" s="182">
        <v>0</v>
      </c>
      <c r="I28" s="182">
        <v>5</v>
      </c>
      <c r="J28" s="182">
        <v>1</v>
      </c>
      <c r="K28" s="182">
        <v>76</v>
      </c>
      <c r="L28" s="191">
        <v>3.1387838038755719E-4</v>
      </c>
    </row>
    <row r="29" spans="1:12" s="192" customFormat="1" ht="15" customHeight="1">
      <c r="A29" s="219" t="s">
        <v>698</v>
      </c>
      <c r="B29" s="182">
        <v>123</v>
      </c>
      <c r="C29" s="182">
        <v>10</v>
      </c>
      <c r="D29" s="182">
        <v>134</v>
      </c>
      <c r="E29" s="182">
        <v>15</v>
      </c>
      <c r="F29" s="182">
        <v>0</v>
      </c>
      <c r="G29" s="182">
        <v>23</v>
      </c>
      <c r="H29" s="182">
        <v>0</v>
      </c>
      <c r="I29" s="182">
        <v>38</v>
      </c>
      <c r="J29" s="182">
        <v>5</v>
      </c>
      <c r="K29" s="182">
        <v>348</v>
      </c>
      <c r="L29" s="191">
        <v>1.4372325838798671E-3</v>
      </c>
    </row>
    <row r="30" spans="1:12" s="192" customFormat="1" ht="15" customHeight="1">
      <c r="A30" s="219" t="s">
        <v>699</v>
      </c>
      <c r="B30" s="182">
        <v>123</v>
      </c>
      <c r="C30" s="182">
        <v>257</v>
      </c>
      <c r="D30" s="182">
        <v>412</v>
      </c>
      <c r="E30" s="182">
        <v>23</v>
      </c>
      <c r="F30" s="182">
        <v>0</v>
      </c>
      <c r="G30" s="182">
        <v>32</v>
      </c>
      <c r="H30" s="182">
        <v>1</v>
      </c>
      <c r="I30" s="182">
        <v>74</v>
      </c>
      <c r="J30" s="182">
        <v>143</v>
      </c>
      <c r="K30" s="182">
        <v>1065</v>
      </c>
      <c r="L30" s="191">
        <v>4.3984273041151106E-3</v>
      </c>
    </row>
    <row r="31" spans="1:12" s="192" customFormat="1" ht="15" customHeight="1">
      <c r="A31" s="219" t="s">
        <v>700</v>
      </c>
      <c r="B31" s="182">
        <v>164</v>
      </c>
      <c r="C31" s="182">
        <v>1229</v>
      </c>
      <c r="D31" s="182">
        <v>712</v>
      </c>
      <c r="E31" s="182">
        <v>30</v>
      </c>
      <c r="F31" s="182">
        <v>25</v>
      </c>
      <c r="G31" s="182">
        <v>34</v>
      </c>
      <c r="H31" s="182">
        <v>2</v>
      </c>
      <c r="I31" s="182">
        <v>425</v>
      </c>
      <c r="J31" s="182">
        <v>128</v>
      </c>
      <c r="K31" s="182">
        <v>2749</v>
      </c>
      <c r="L31" s="191">
        <v>1.1353311416913089E-2</v>
      </c>
    </row>
    <row r="32" spans="1:12" s="192" customFormat="1" ht="15" customHeight="1">
      <c r="A32" s="219" t="s">
        <v>701</v>
      </c>
      <c r="B32" s="182">
        <v>410</v>
      </c>
      <c r="C32" s="182">
        <v>2968</v>
      </c>
      <c r="D32" s="182">
        <v>889</v>
      </c>
      <c r="E32" s="182">
        <v>34</v>
      </c>
      <c r="F32" s="182">
        <v>84</v>
      </c>
      <c r="G32" s="182">
        <v>225</v>
      </c>
      <c r="H32" s="182">
        <v>10</v>
      </c>
      <c r="I32" s="182">
        <v>1107</v>
      </c>
      <c r="J32" s="182">
        <v>174</v>
      </c>
      <c r="K32" s="182">
        <v>5901</v>
      </c>
      <c r="L32" s="191">
        <v>2.4371004245618094E-2</v>
      </c>
    </row>
    <row r="33" spans="1:12" s="192" customFormat="1" ht="15" customHeight="1">
      <c r="A33" s="219" t="s">
        <v>702</v>
      </c>
      <c r="B33" s="182">
        <v>952</v>
      </c>
      <c r="C33" s="182">
        <v>6420</v>
      </c>
      <c r="D33" s="182">
        <v>2568</v>
      </c>
      <c r="E33" s="182">
        <v>78</v>
      </c>
      <c r="F33" s="182">
        <v>367</v>
      </c>
      <c r="G33" s="182">
        <v>667</v>
      </c>
      <c r="H33" s="182">
        <v>25</v>
      </c>
      <c r="I33" s="182">
        <v>2911</v>
      </c>
      <c r="J33" s="182">
        <v>1400</v>
      </c>
      <c r="K33" s="182">
        <v>15388</v>
      </c>
      <c r="L33" s="191">
        <v>6.3552112071101716E-2</v>
      </c>
    </row>
    <row r="34" spans="1:12" s="192" customFormat="1" ht="15" customHeight="1">
      <c r="A34" s="219" t="s">
        <v>703</v>
      </c>
      <c r="B34" s="182">
        <v>3889</v>
      </c>
      <c r="C34" s="182">
        <v>18292</v>
      </c>
      <c r="D34" s="182">
        <v>7276</v>
      </c>
      <c r="E34" s="182">
        <v>220</v>
      </c>
      <c r="F34" s="182">
        <v>3402</v>
      </c>
      <c r="G34" s="182">
        <v>2069</v>
      </c>
      <c r="H34" s="182">
        <v>130</v>
      </c>
      <c r="I34" s="182">
        <v>6583</v>
      </c>
      <c r="J34" s="182">
        <v>10619</v>
      </c>
      <c r="K34" s="182">
        <v>52480</v>
      </c>
      <c r="L34" s="191">
        <v>0.21674128161498687</v>
      </c>
    </row>
    <row r="35" spans="1:12" s="192" customFormat="1" ht="15" customHeight="1">
      <c r="A35" s="219" t="s">
        <v>704</v>
      </c>
      <c r="B35" s="182">
        <v>15000</v>
      </c>
      <c r="C35" s="182">
        <v>27600</v>
      </c>
      <c r="D35" s="182">
        <v>30146</v>
      </c>
      <c r="E35" s="182">
        <v>601</v>
      </c>
      <c r="F35" s="182">
        <v>9827</v>
      </c>
      <c r="G35" s="182">
        <v>9513</v>
      </c>
      <c r="H35" s="182">
        <v>1083</v>
      </c>
      <c r="I35" s="182">
        <v>11236</v>
      </c>
      <c r="J35" s="182">
        <v>21027</v>
      </c>
      <c r="K35" s="182">
        <v>126033</v>
      </c>
      <c r="L35" s="191">
        <v>0.52051360414980263</v>
      </c>
    </row>
    <row r="36" spans="1:12" s="192" customFormat="1" ht="15" customHeight="1">
      <c r="A36" s="219" t="s">
        <v>705</v>
      </c>
      <c r="B36" s="182">
        <v>2264</v>
      </c>
      <c r="C36" s="182">
        <v>4403</v>
      </c>
      <c r="D36" s="182">
        <v>6657</v>
      </c>
      <c r="E36" s="182">
        <v>67</v>
      </c>
      <c r="F36" s="182">
        <v>1539</v>
      </c>
      <c r="G36" s="182">
        <v>2683</v>
      </c>
      <c r="H36" s="182">
        <v>401</v>
      </c>
      <c r="I36" s="182">
        <v>1406</v>
      </c>
      <c r="J36" s="182">
        <v>2684</v>
      </c>
      <c r="K36" s="182">
        <v>22104</v>
      </c>
      <c r="L36" s="191">
        <v>9.1289048948507423E-2</v>
      </c>
    </row>
    <row r="37" spans="1:12" s="192" customFormat="1" ht="15" customHeight="1">
      <c r="A37" s="190" t="s">
        <v>706</v>
      </c>
      <c r="B37" s="182">
        <v>1146</v>
      </c>
      <c r="C37" s="182">
        <v>2733</v>
      </c>
      <c r="D37" s="182">
        <v>5967</v>
      </c>
      <c r="E37" s="182">
        <v>75</v>
      </c>
      <c r="F37" s="182">
        <v>1012</v>
      </c>
      <c r="G37" s="182">
        <v>1694</v>
      </c>
      <c r="H37" s="182">
        <v>419</v>
      </c>
      <c r="I37" s="182">
        <v>1366</v>
      </c>
      <c r="J37" s="182">
        <v>1548</v>
      </c>
      <c r="K37" s="182">
        <v>15960</v>
      </c>
      <c r="L37" s="191">
        <v>6.5914459881387014E-2</v>
      </c>
    </row>
    <row r="38" spans="1:12" s="192" customFormat="1" ht="15" customHeight="1">
      <c r="A38" s="193" t="s">
        <v>740</v>
      </c>
      <c r="B38" s="194">
        <v>24143</v>
      </c>
      <c r="C38" s="194">
        <v>63912</v>
      </c>
      <c r="D38" s="194">
        <v>54785</v>
      </c>
      <c r="E38" s="194">
        <v>1144</v>
      </c>
      <c r="F38" s="194">
        <v>16256</v>
      </c>
      <c r="G38" s="194">
        <v>16941</v>
      </c>
      <c r="H38" s="194">
        <v>2071</v>
      </c>
      <c r="I38" s="194">
        <v>25151</v>
      </c>
      <c r="J38" s="194">
        <v>37729</v>
      </c>
      <c r="K38" s="194">
        <v>242132</v>
      </c>
      <c r="L38" s="195">
        <v>1</v>
      </c>
    </row>
    <row r="39" spans="1:12" ht="15" customHeight="1">
      <c r="A39" s="312" t="s">
        <v>665</v>
      </c>
      <c r="B39" s="191">
        <v>9.9710075496010436E-2</v>
      </c>
      <c r="C39" s="191">
        <v>0.26395519799117839</v>
      </c>
      <c r="D39" s="191">
        <v>0.22626088249384632</v>
      </c>
      <c r="E39" s="191">
        <v>4.7246956205705976E-3</v>
      </c>
      <c r="F39" s="191">
        <v>6.7136933573422763E-2</v>
      </c>
      <c r="G39" s="191">
        <v>6.996596897560009E-2</v>
      </c>
      <c r="H39" s="191">
        <v>8.5531858655609333E-3</v>
      </c>
      <c r="I39" s="191">
        <v>0.10387309401483488</v>
      </c>
      <c r="J39" s="191">
        <v>0.1558199659689756</v>
      </c>
      <c r="K39" s="191">
        <v>1</v>
      </c>
      <c r="L39" s="191"/>
    </row>
    <row r="40" spans="1:12" ht="15" customHeight="1" thickBot="1">
      <c r="A40" s="197"/>
      <c r="B40" s="198"/>
      <c r="C40" s="199"/>
      <c r="D40" s="199"/>
      <c r="E40" s="199"/>
      <c r="F40" s="199"/>
      <c r="G40" s="199"/>
      <c r="H40" s="199"/>
      <c r="I40" s="199"/>
      <c r="J40" s="199"/>
      <c r="K40" s="198"/>
      <c r="L40" s="200"/>
    </row>
    <row r="41" spans="1:12" ht="15" customHeight="1" thickTop="1">
      <c r="A41" s="181" t="s">
        <v>588</v>
      </c>
      <c r="B41" s="201"/>
      <c r="C41" s="191"/>
      <c r="D41" s="191"/>
      <c r="E41" s="191"/>
      <c r="F41" s="191"/>
      <c r="G41" s="191"/>
      <c r="H41" s="191"/>
      <c r="I41" s="191"/>
      <c r="J41" s="191"/>
      <c r="K41" s="201"/>
      <c r="L41" s="201"/>
    </row>
    <row r="42" spans="1:12" ht="15" customHeight="1">
      <c r="A42" s="159"/>
      <c r="B42" s="159"/>
      <c r="C42" s="182"/>
      <c r="D42" s="182"/>
      <c r="E42" s="182"/>
      <c r="F42" s="182"/>
      <c r="G42" s="182"/>
      <c r="H42" s="182"/>
      <c r="I42" s="182"/>
      <c r="J42" s="182"/>
      <c r="K42" s="159"/>
      <c r="L42" s="201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sqref="A1:J1"/>
    </sheetView>
  </sheetViews>
  <sheetFormatPr defaultColWidth="5.7109375" defaultRowHeight="9"/>
  <cols>
    <col min="1" max="1" width="55" style="379" customWidth="1"/>
    <col min="2" max="10" width="15.7109375" style="380" customWidth="1"/>
    <col min="11" max="256" width="5.7109375" style="366"/>
    <col min="257" max="257" width="73.5703125" style="366" customWidth="1"/>
    <col min="258" max="266" width="10.7109375" style="366" customWidth="1"/>
    <col min="267" max="512" width="5.7109375" style="366"/>
    <col min="513" max="513" width="73.5703125" style="366" customWidth="1"/>
    <col min="514" max="522" width="10.7109375" style="366" customWidth="1"/>
    <col min="523" max="768" width="5.7109375" style="366"/>
    <col min="769" max="769" width="73.5703125" style="366" customWidth="1"/>
    <col min="770" max="778" width="10.7109375" style="366" customWidth="1"/>
    <col min="779" max="1024" width="5.7109375" style="366"/>
    <col min="1025" max="1025" width="73.5703125" style="366" customWidth="1"/>
    <col min="1026" max="1034" width="10.7109375" style="366" customWidth="1"/>
    <col min="1035" max="1280" width="5.7109375" style="366"/>
    <col min="1281" max="1281" width="73.5703125" style="366" customWidth="1"/>
    <col min="1282" max="1290" width="10.7109375" style="366" customWidth="1"/>
    <col min="1291" max="1536" width="5.7109375" style="366"/>
    <col min="1537" max="1537" width="73.5703125" style="366" customWidth="1"/>
    <col min="1538" max="1546" width="10.7109375" style="366" customWidth="1"/>
    <col min="1547" max="1792" width="5.7109375" style="366"/>
    <col min="1793" max="1793" width="73.5703125" style="366" customWidth="1"/>
    <col min="1794" max="1802" width="10.7109375" style="366" customWidth="1"/>
    <col min="1803" max="2048" width="5.7109375" style="366"/>
    <col min="2049" max="2049" width="73.5703125" style="366" customWidth="1"/>
    <col min="2050" max="2058" width="10.7109375" style="366" customWidth="1"/>
    <col min="2059" max="2304" width="5.7109375" style="366"/>
    <col min="2305" max="2305" width="73.5703125" style="366" customWidth="1"/>
    <col min="2306" max="2314" width="10.7109375" style="366" customWidth="1"/>
    <col min="2315" max="2560" width="5.7109375" style="366"/>
    <col min="2561" max="2561" width="73.5703125" style="366" customWidth="1"/>
    <col min="2562" max="2570" width="10.7109375" style="366" customWidth="1"/>
    <col min="2571" max="2816" width="5.7109375" style="366"/>
    <col min="2817" max="2817" width="73.5703125" style="366" customWidth="1"/>
    <col min="2818" max="2826" width="10.7109375" style="366" customWidth="1"/>
    <col min="2827" max="3072" width="5.7109375" style="366"/>
    <col min="3073" max="3073" width="73.5703125" style="366" customWidth="1"/>
    <col min="3074" max="3082" width="10.7109375" style="366" customWidth="1"/>
    <col min="3083" max="3328" width="5.7109375" style="366"/>
    <col min="3329" max="3329" width="73.5703125" style="366" customWidth="1"/>
    <col min="3330" max="3338" width="10.7109375" style="366" customWidth="1"/>
    <col min="3339" max="3584" width="5.7109375" style="366"/>
    <col min="3585" max="3585" width="73.5703125" style="366" customWidth="1"/>
    <col min="3586" max="3594" width="10.7109375" style="366" customWidth="1"/>
    <col min="3595" max="3840" width="5.7109375" style="366"/>
    <col min="3841" max="3841" width="73.5703125" style="366" customWidth="1"/>
    <col min="3842" max="3850" width="10.7109375" style="366" customWidth="1"/>
    <col min="3851" max="4096" width="5.7109375" style="366"/>
    <col min="4097" max="4097" width="73.5703125" style="366" customWidth="1"/>
    <col min="4098" max="4106" width="10.7109375" style="366" customWidth="1"/>
    <col min="4107" max="4352" width="5.7109375" style="366"/>
    <col min="4353" max="4353" width="73.5703125" style="366" customWidth="1"/>
    <col min="4354" max="4362" width="10.7109375" style="366" customWidth="1"/>
    <col min="4363" max="4608" width="5.7109375" style="366"/>
    <col min="4609" max="4609" width="73.5703125" style="366" customWidth="1"/>
    <col min="4610" max="4618" width="10.7109375" style="366" customWidth="1"/>
    <col min="4619" max="4864" width="5.7109375" style="366"/>
    <col min="4865" max="4865" width="73.5703125" style="366" customWidth="1"/>
    <col min="4866" max="4874" width="10.7109375" style="366" customWidth="1"/>
    <col min="4875" max="5120" width="5.7109375" style="366"/>
    <col min="5121" max="5121" width="73.5703125" style="366" customWidth="1"/>
    <col min="5122" max="5130" width="10.7109375" style="366" customWidth="1"/>
    <col min="5131" max="5376" width="5.7109375" style="366"/>
    <col min="5377" max="5377" width="73.5703125" style="366" customWidth="1"/>
    <col min="5378" max="5386" width="10.7109375" style="366" customWidth="1"/>
    <col min="5387" max="5632" width="5.7109375" style="366"/>
    <col min="5633" max="5633" width="73.5703125" style="366" customWidth="1"/>
    <col min="5634" max="5642" width="10.7109375" style="366" customWidth="1"/>
    <col min="5643" max="5888" width="5.7109375" style="366"/>
    <col min="5889" max="5889" width="73.5703125" style="366" customWidth="1"/>
    <col min="5890" max="5898" width="10.7109375" style="366" customWidth="1"/>
    <col min="5899" max="6144" width="5.7109375" style="366"/>
    <col min="6145" max="6145" width="73.5703125" style="366" customWidth="1"/>
    <col min="6146" max="6154" width="10.7109375" style="366" customWidth="1"/>
    <col min="6155" max="6400" width="5.7109375" style="366"/>
    <col min="6401" max="6401" width="73.5703125" style="366" customWidth="1"/>
    <col min="6402" max="6410" width="10.7109375" style="366" customWidth="1"/>
    <col min="6411" max="6656" width="5.7109375" style="366"/>
    <col min="6657" max="6657" width="73.5703125" style="366" customWidth="1"/>
    <col min="6658" max="6666" width="10.7109375" style="366" customWidth="1"/>
    <col min="6667" max="6912" width="5.7109375" style="366"/>
    <col min="6913" max="6913" width="73.5703125" style="366" customWidth="1"/>
    <col min="6914" max="6922" width="10.7109375" style="366" customWidth="1"/>
    <col min="6923" max="7168" width="5.7109375" style="366"/>
    <col min="7169" max="7169" width="73.5703125" style="366" customWidth="1"/>
    <col min="7170" max="7178" width="10.7109375" style="366" customWidth="1"/>
    <col min="7179" max="7424" width="5.7109375" style="366"/>
    <col min="7425" max="7425" width="73.5703125" style="366" customWidth="1"/>
    <col min="7426" max="7434" width="10.7109375" style="366" customWidth="1"/>
    <col min="7435" max="7680" width="5.7109375" style="366"/>
    <col min="7681" max="7681" width="73.5703125" style="366" customWidth="1"/>
    <col min="7682" max="7690" width="10.7109375" style="366" customWidth="1"/>
    <col min="7691" max="7936" width="5.7109375" style="366"/>
    <col min="7937" max="7937" width="73.5703125" style="366" customWidth="1"/>
    <col min="7938" max="7946" width="10.7109375" style="366" customWidth="1"/>
    <col min="7947" max="8192" width="5.7109375" style="366"/>
    <col min="8193" max="8193" width="73.5703125" style="366" customWidth="1"/>
    <col min="8194" max="8202" width="10.7109375" style="366" customWidth="1"/>
    <col min="8203" max="8448" width="5.7109375" style="366"/>
    <col min="8449" max="8449" width="73.5703125" style="366" customWidth="1"/>
    <col min="8450" max="8458" width="10.7109375" style="366" customWidth="1"/>
    <col min="8459" max="8704" width="5.7109375" style="366"/>
    <col min="8705" max="8705" width="73.5703125" style="366" customWidth="1"/>
    <col min="8706" max="8714" width="10.7109375" style="366" customWidth="1"/>
    <col min="8715" max="8960" width="5.7109375" style="366"/>
    <col min="8961" max="8961" width="73.5703125" style="366" customWidth="1"/>
    <col min="8962" max="8970" width="10.7109375" style="366" customWidth="1"/>
    <col min="8971" max="9216" width="5.7109375" style="366"/>
    <col min="9217" max="9217" width="73.5703125" style="366" customWidth="1"/>
    <col min="9218" max="9226" width="10.7109375" style="366" customWidth="1"/>
    <col min="9227" max="9472" width="5.7109375" style="366"/>
    <col min="9473" max="9473" width="73.5703125" style="366" customWidth="1"/>
    <col min="9474" max="9482" width="10.7109375" style="366" customWidth="1"/>
    <col min="9483" max="9728" width="5.7109375" style="366"/>
    <col min="9729" max="9729" width="73.5703125" style="366" customWidth="1"/>
    <col min="9730" max="9738" width="10.7109375" style="366" customWidth="1"/>
    <col min="9739" max="9984" width="5.7109375" style="366"/>
    <col min="9985" max="9985" width="73.5703125" style="366" customWidth="1"/>
    <col min="9986" max="9994" width="10.7109375" style="366" customWidth="1"/>
    <col min="9995" max="10240" width="5.7109375" style="366"/>
    <col min="10241" max="10241" width="73.5703125" style="366" customWidth="1"/>
    <col min="10242" max="10250" width="10.7109375" style="366" customWidth="1"/>
    <col min="10251" max="10496" width="5.7109375" style="366"/>
    <col min="10497" max="10497" width="73.5703125" style="366" customWidth="1"/>
    <col min="10498" max="10506" width="10.7109375" style="366" customWidth="1"/>
    <col min="10507" max="10752" width="5.7109375" style="366"/>
    <col min="10753" max="10753" width="73.5703125" style="366" customWidth="1"/>
    <col min="10754" max="10762" width="10.7109375" style="366" customWidth="1"/>
    <col min="10763" max="11008" width="5.7109375" style="366"/>
    <col min="11009" max="11009" width="73.5703125" style="366" customWidth="1"/>
    <col min="11010" max="11018" width="10.7109375" style="366" customWidth="1"/>
    <col min="11019" max="11264" width="5.7109375" style="366"/>
    <col min="11265" max="11265" width="73.5703125" style="366" customWidth="1"/>
    <col min="11266" max="11274" width="10.7109375" style="366" customWidth="1"/>
    <col min="11275" max="11520" width="5.7109375" style="366"/>
    <col min="11521" max="11521" width="73.5703125" style="366" customWidth="1"/>
    <col min="11522" max="11530" width="10.7109375" style="366" customWidth="1"/>
    <col min="11531" max="11776" width="5.7109375" style="366"/>
    <col min="11777" max="11777" width="73.5703125" style="366" customWidth="1"/>
    <col min="11778" max="11786" width="10.7109375" style="366" customWidth="1"/>
    <col min="11787" max="12032" width="5.7109375" style="366"/>
    <col min="12033" max="12033" width="73.5703125" style="366" customWidth="1"/>
    <col min="12034" max="12042" width="10.7109375" style="366" customWidth="1"/>
    <col min="12043" max="12288" width="5.7109375" style="366"/>
    <col min="12289" max="12289" width="73.5703125" style="366" customWidth="1"/>
    <col min="12290" max="12298" width="10.7109375" style="366" customWidth="1"/>
    <col min="12299" max="12544" width="5.7109375" style="366"/>
    <col min="12545" max="12545" width="73.5703125" style="366" customWidth="1"/>
    <col min="12546" max="12554" width="10.7109375" style="366" customWidth="1"/>
    <col min="12555" max="12800" width="5.7109375" style="366"/>
    <col min="12801" max="12801" width="73.5703125" style="366" customWidth="1"/>
    <col min="12802" max="12810" width="10.7109375" style="366" customWidth="1"/>
    <col min="12811" max="13056" width="5.7109375" style="366"/>
    <col min="13057" max="13057" width="73.5703125" style="366" customWidth="1"/>
    <col min="13058" max="13066" width="10.7109375" style="366" customWidth="1"/>
    <col min="13067" max="13312" width="5.7109375" style="366"/>
    <col min="13313" max="13313" width="73.5703125" style="366" customWidth="1"/>
    <col min="13314" max="13322" width="10.7109375" style="366" customWidth="1"/>
    <col min="13323" max="13568" width="5.7109375" style="366"/>
    <col min="13569" max="13569" width="73.5703125" style="366" customWidth="1"/>
    <col min="13570" max="13578" width="10.7109375" style="366" customWidth="1"/>
    <col min="13579" max="13824" width="5.7109375" style="366"/>
    <col min="13825" max="13825" width="73.5703125" style="366" customWidth="1"/>
    <col min="13826" max="13834" width="10.7109375" style="366" customWidth="1"/>
    <col min="13835" max="14080" width="5.7109375" style="366"/>
    <col min="14081" max="14081" width="73.5703125" style="366" customWidth="1"/>
    <col min="14082" max="14090" width="10.7109375" style="366" customWidth="1"/>
    <col min="14091" max="14336" width="5.7109375" style="366"/>
    <col min="14337" max="14337" width="73.5703125" style="366" customWidth="1"/>
    <col min="14338" max="14346" width="10.7109375" style="366" customWidth="1"/>
    <col min="14347" max="14592" width="5.7109375" style="366"/>
    <col min="14593" max="14593" width="73.5703125" style="366" customWidth="1"/>
    <col min="14594" max="14602" width="10.7109375" style="366" customWidth="1"/>
    <col min="14603" max="14848" width="5.7109375" style="366"/>
    <col min="14849" max="14849" width="73.5703125" style="366" customWidth="1"/>
    <col min="14850" max="14858" width="10.7109375" style="366" customWidth="1"/>
    <col min="14859" max="15104" width="5.7109375" style="366"/>
    <col min="15105" max="15105" width="73.5703125" style="366" customWidth="1"/>
    <col min="15106" max="15114" width="10.7109375" style="366" customWidth="1"/>
    <col min="15115" max="15360" width="5.7109375" style="366"/>
    <col min="15361" max="15361" width="73.5703125" style="366" customWidth="1"/>
    <col min="15362" max="15370" width="10.7109375" style="366" customWidth="1"/>
    <col min="15371" max="15616" width="5.7109375" style="366"/>
    <col min="15617" max="15617" width="73.5703125" style="366" customWidth="1"/>
    <col min="15618" max="15626" width="10.7109375" style="366" customWidth="1"/>
    <col min="15627" max="15872" width="5.7109375" style="366"/>
    <col min="15873" max="15873" width="73.5703125" style="366" customWidth="1"/>
    <col min="15874" max="15882" width="10.7109375" style="366" customWidth="1"/>
    <col min="15883" max="16128" width="5.7109375" style="366"/>
    <col min="16129" max="16129" width="73.5703125" style="366" customWidth="1"/>
    <col min="16130" max="16138" width="10.7109375" style="366" customWidth="1"/>
    <col min="16139" max="16384" width="5.7109375" style="366"/>
  </cols>
  <sheetData>
    <row r="1" spans="1:12" s="362" customFormat="1" ht="32.25" customHeight="1">
      <c r="A1" s="505" t="s">
        <v>756</v>
      </c>
      <c r="B1" s="505"/>
      <c r="C1" s="505"/>
      <c r="D1" s="505"/>
      <c r="E1" s="505"/>
      <c r="F1" s="505"/>
      <c r="G1" s="505"/>
      <c r="H1" s="505"/>
      <c r="I1" s="505"/>
      <c r="J1" s="505"/>
    </row>
    <row r="2" spans="1:12" s="362" customFormat="1" ht="15" customHeight="1">
      <c r="A2" s="469" t="s">
        <v>757</v>
      </c>
      <c r="B2" s="469"/>
      <c r="C2" s="469"/>
      <c r="D2" s="469"/>
      <c r="E2" s="469"/>
      <c r="F2" s="469"/>
      <c r="G2" s="469"/>
      <c r="H2" s="469"/>
      <c r="I2" s="469"/>
      <c r="J2" s="469"/>
    </row>
    <row r="3" spans="1:12" s="362" customFormat="1" ht="15" customHeight="1">
      <c r="A3" s="506"/>
      <c r="B3" s="506"/>
      <c r="C3" s="363"/>
      <c r="D3" s="363"/>
      <c r="E3" s="363"/>
      <c r="F3" s="363"/>
      <c r="G3" s="363"/>
      <c r="H3" s="363"/>
      <c r="I3" s="363"/>
      <c r="J3" s="363"/>
    </row>
    <row r="4" spans="1:12" ht="3.75" customHeight="1">
      <c r="A4" s="364"/>
      <c r="B4" s="365"/>
      <c r="C4" s="365"/>
      <c r="D4" s="365"/>
      <c r="E4" s="365"/>
      <c r="F4" s="365"/>
      <c r="G4" s="365"/>
      <c r="H4" s="365"/>
      <c r="I4" s="365"/>
      <c r="J4" s="365"/>
    </row>
    <row r="5" spans="1:12" ht="30" customHeight="1" thickBot="1">
      <c r="A5" s="367"/>
      <c r="B5" s="368" t="s">
        <v>758</v>
      </c>
      <c r="C5" s="368" t="s">
        <v>759</v>
      </c>
      <c r="D5" s="368" t="s">
        <v>760</v>
      </c>
      <c r="E5" s="368" t="s">
        <v>761</v>
      </c>
      <c r="F5" s="368" t="s">
        <v>762</v>
      </c>
      <c r="G5" s="368" t="s">
        <v>763</v>
      </c>
      <c r="H5" s="368" t="s">
        <v>764</v>
      </c>
      <c r="I5" s="368" t="s">
        <v>765</v>
      </c>
      <c r="J5" s="368" t="s">
        <v>1029</v>
      </c>
    </row>
    <row r="6" spans="1:12" ht="12.75">
      <c r="A6" s="422" t="s">
        <v>77</v>
      </c>
      <c r="B6" s="413">
        <f t="shared" ref="B6:G6" si="0">SUM(B7,B10)</f>
        <v>166</v>
      </c>
      <c r="C6" s="413">
        <f t="shared" si="0"/>
        <v>190</v>
      </c>
      <c r="D6" s="413">
        <f t="shared" si="0"/>
        <v>210</v>
      </c>
      <c r="E6" s="413">
        <f t="shared" si="0"/>
        <v>250</v>
      </c>
      <c r="F6" s="413">
        <f t="shared" si="0"/>
        <v>265</v>
      </c>
      <c r="G6" s="413">
        <f t="shared" si="0"/>
        <v>280</v>
      </c>
      <c r="H6" s="413">
        <v>298</v>
      </c>
      <c r="I6" s="413">
        <f>SUM(I7,I10)</f>
        <v>297</v>
      </c>
      <c r="J6" s="413">
        <v>305</v>
      </c>
    </row>
    <row r="7" spans="1:12" ht="12.75">
      <c r="A7" s="423" t="s">
        <v>766</v>
      </c>
      <c r="B7" s="420">
        <f t="shared" ref="B7:G7" si="1">SUM(B8:B9)</f>
        <v>146</v>
      </c>
      <c r="C7" s="420">
        <f t="shared" si="1"/>
        <v>162</v>
      </c>
      <c r="D7" s="420">
        <f t="shared" si="1"/>
        <v>179</v>
      </c>
      <c r="E7" s="420">
        <f t="shared" si="1"/>
        <v>215</v>
      </c>
      <c r="F7" s="420">
        <f t="shared" si="1"/>
        <v>230</v>
      </c>
      <c r="G7" s="420">
        <f t="shared" si="1"/>
        <v>242</v>
      </c>
      <c r="H7" s="420">
        <v>259</v>
      </c>
      <c r="I7" s="420">
        <f>SUM(I8:I9)</f>
        <v>256</v>
      </c>
      <c r="J7" s="420">
        <v>265</v>
      </c>
      <c r="K7" s="369"/>
      <c r="L7" s="369"/>
    </row>
    <row r="8" spans="1:12" ht="12.75">
      <c r="A8" s="409" t="s">
        <v>767</v>
      </c>
      <c r="B8" s="371">
        <v>56</v>
      </c>
      <c r="C8" s="371">
        <v>60</v>
      </c>
      <c r="D8" s="371">
        <v>69</v>
      </c>
      <c r="E8" s="371">
        <v>92</v>
      </c>
      <c r="F8" s="371">
        <v>102</v>
      </c>
      <c r="G8" s="371">
        <v>105</v>
      </c>
      <c r="H8" s="371">
        <v>113</v>
      </c>
      <c r="I8" s="371">
        <v>106</v>
      </c>
      <c r="J8" s="371">
        <v>112</v>
      </c>
    </row>
    <row r="9" spans="1:12" ht="12.75">
      <c r="A9" s="409" t="s">
        <v>768</v>
      </c>
      <c r="B9" s="371">
        <v>90</v>
      </c>
      <c r="C9" s="371">
        <v>102</v>
      </c>
      <c r="D9" s="371">
        <v>110</v>
      </c>
      <c r="E9" s="371">
        <v>123</v>
      </c>
      <c r="F9" s="371">
        <v>128</v>
      </c>
      <c r="G9" s="371">
        <v>137</v>
      </c>
      <c r="H9" s="371">
        <v>146</v>
      </c>
      <c r="I9" s="371">
        <v>150</v>
      </c>
      <c r="J9" s="371">
        <v>153</v>
      </c>
    </row>
    <row r="10" spans="1:12" ht="12.75">
      <c r="A10" s="423" t="s">
        <v>769</v>
      </c>
      <c r="B10" s="420">
        <f t="shared" ref="B10:G10" si="2">SUM(B11:B12)</f>
        <v>20</v>
      </c>
      <c r="C10" s="420">
        <f t="shared" si="2"/>
        <v>28</v>
      </c>
      <c r="D10" s="420">
        <f t="shared" si="2"/>
        <v>31</v>
      </c>
      <c r="E10" s="420">
        <f t="shared" si="2"/>
        <v>35</v>
      </c>
      <c r="F10" s="420">
        <f t="shared" si="2"/>
        <v>35</v>
      </c>
      <c r="G10" s="420">
        <f t="shared" si="2"/>
        <v>38</v>
      </c>
      <c r="H10" s="420">
        <v>39</v>
      </c>
      <c r="I10" s="420">
        <f>SUM(I11:I12)</f>
        <v>41</v>
      </c>
      <c r="J10" s="420">
        <v>40</v>
      </c>
      <c r="K10" s="369"/>
    </row>
    <row r="11" spans="1:12" ht="12.75">
      <c r="A11" s="409" t="s">
        <v>767</v>
      </c>
      <c r="B11" s="371">
        <v>17</v>
      </c>
      <c r="C11" s="371">
        <v>24</v>
      </c>
      <c r="D11" s="371">
        <v>23</v>
      </c>
      <c r="E11" s="371">
        <v>26</v>
      </c>
      <c r="F11" s="371">
        <v>26</v>
      </c>
      <c r="G11" s="371">
        <v>27</v>
      </c>
      <c r="H11" s="371">
        <v>28</v>
      </c>
      <c r="I11" s="371">
        <v>30</v>
      </c>
      <c r="J11" s="371">
        <v>30</v>
      </c>
    </row>
    <row r="12" spans="1:12" ht="12.75">
      <c r="A12" s="409" t="s">
        <v>768</v>
      </c>
      <c r="B12" s="371">
        <v>3</v>
      </c>
      <c r="C12" s="371">
        <v>4</v>
      </c>
      <c r="D12" s="371">
        <v>8</v>
      </c>
      <c r="E12" s="371">
        <v>9</v>
      </c>
      <c r="F12" s="371">
        <v>9</v>
      </c>
      <c r="G12" s="371">
        <v>11</v>
      </c>
      <c r="H12" s="371">
        <v>11</v>
      </c>
      <c r="I12" s="371">
        <v>11</v>
      </c>
      <c r="J12" s="371">
        <v>10</v>
      </c>
    </row>
    <row r="13" spans="1:12" ht="12.75">
      <c r="A13" s="410" t="s">
        <v>78</v>
      </c>
      <c r="B13" s="411">
        <f t="shared" ref="B13:G13" si="3">SUM(B14,B17,B20)</f>
        <v>1116</v>
      </c>
      <c r="C13" s="411">
        <f t="shared" si="3"/>
        <v>1255</v>
      </c>
      <c r="D13" s="411">
        <f t="shared" si="3"/>
        <v>1311</v>
      </c>
      <c r="E13" s="411">
        <f t="shared" si="3"/>
        <v>1504</v>
      </c>
      <c r="F13" s="411">
        <f t="shared" si="3"/>
        <v>1641</v>
      </c>
      <c r="G13" s="411">
        <f t="shared" si="3"/>
        <v>1796</v>
      </c>
      <c r="H13" s="411">
        <v>2031</v>
      </c>
      <c r="I13" s="411">
        <f>SUM(I14,I17,I20)</f>
        <v>2111</v>
      </c>
      <c r="J13" s="411">
        <v>2116</v>
      </c>
    </row>
    <row r="14" spans="1:12" s="372" customFormat="1" ht="12.75">
      <c r="A14" s="423" t="s">
        <v>770</v>
      </c>
      <c r="B14" s="420">
        <f t="shared" ref="B14:G14" si="4">SUM(B15:B16)</f>
        <v>716</v>
      </c>
      <c r="C14" s="420">
        <f t="shared" si="4"/>
        <v>799</v>
      </c>
      <c r="D14" s="420">
        <f t="shared" si="4"/>
        <v>846</v>
      </c>
      <c r="E14" s="420">
        <f t="shared" si="4"/>
        <v>964</v>
      </c>
      <c r="F14" s="420">
        <f t="shared" si="4"/>
        <v>1013</v>
      </c>
      <c r="G14" s="420">
        <f t="shared" si="4"/>
        <v>1092</v>
      </c>
      <c r="H14" s="420">
        <v>1196</v>
      </c>
      <c r="I14" s="420">
        <f>SUM(I15:I16)</f>
        <v>1243</v>
      </c>
      <c r="J14" s="420">
        <v>1238</v>
      </c>
      <c r="K14" s="369"/>
    </row>
    <row r="15" spans="1:12" s="372" customFormat="1" ht="12.75">
      <c r="A15" s="409" t="s">
        <v>767</v>
      </c>
      <c r="B15" s="371">
        <v>237</v>
      </c>
      <c r="C15" s="371">
        <v>260</v>
      </c>
      <c r="D15" s="371">
        <v>273</v>
      </c>
      <c r="E15" s="371">
        <v>350</v>
      </c>
      <c r="F15" s="371">
        <v>381</v>
      </c>
      <c r="G15" s="371">
        <v>435</v>
      </c>
      <c r="H15" s="371">
        <v>524</v>
      </c>
      <c r="I15" s="371">
        <v>536</v>
      </c>
      <c r="J15" s="371">
        <v>535</v>
      </c>
    </row>
    <row r="16" spans="1:12" s="372" customFormat="1" ht="12.75">
      <c r="A16" s="409" t="s">
        <v>768</v>
      </c>
      <c r="B16" s="371">
        <v>479</v>
      </c>
      <c r="C16" s="371">
        <v>539</v>
      </c>
      <c r="D16" s="371">
        <v>573</v>
      </c>
      <c r="E16" s="371">
        <v>614</v>
      </c>
      <c r="F16" s="371">
        <v>632</v>
      </c>
      <c r="G16" s="371">
        <v>657</v>
      </c>
      <c r="H16" s="371">
        <v>672</v>
      </c>
      <c r="I16" s="371">
        <v>707</v>
      </c>
      <c r="J16" s="371">
        <v>703</v>
      </c>
    </row>
    <row r="17" spans="1:11" s="372" customFormat="1" ht="12.75">
      <c r="A17" s="423" t="s">
        <v>771</v>
      </c>
      <c r="B17" s="420">
        <f t="shared" ref="B17:G17" si="5">SUM(B18:B19)</f>
        <v>322</v>
      </c>
      <c r="C17" s="420">
        <f t="shared" si="5"/>
        <v>370</v>
      </c>
      <c r="D17" s="420">
        <f t="shared" si="5"/>
        <v>381</v>
      </c>
      <c r="E17" s="420">
        <f t="shared" si="5"/>
        <v>439</v>
      </c>
      <c r="F17" s="420">
        <f t="shared" si="5"/>
        <v>509</v>
      </c>
      <c r="G17" s="420">
        <f t="shared" si="5"/>
        <v>566</v>
      </c>
      <c r="H17" s="420">
        <v>679</v>
      </c>
      <c r="I17" s="420">
        <f>SUM(I18:I19)</f>
        <v>688</v>
      </c>
      <c r="J17" s="420">
        <v>684</v>
      </c>
      <c r="K17" s="369"/>
    </row>
    <row r="18" spans="1:11" s="372" customFormat="1" ht="12.75">
      <c r="A18" s="409" t="s">
        <v>767</v>
      </c>
      <c r="B18" s="371">
        <v>171</v>
      </c>
      <c r="C18" s="371">
        <v>197</v>
      </c>
      <c r="D18" s="371">
        <v>201</v>
      </c>
      <c r="E18" s="371">
        <v>238</v>
      </c>
      <c r="F18" s="371">
        <v>298</v>
      </c>
      <c r="G18" s="371">
        <v>341</v>
      </c>
      <c r="H18" s="371">
        <v>443</v>
      </c>
      <c r="I18" s="371">
        <v>447</v>
      </c>
      <c r="J18" s="371">
        <v>439</v>
      </c>
    </row>
    <row r="19" spans="1:11" ht="12.75">
      <c r="A19" s="409" t="s">
        <v>768</v>
      </c>
      <c r="B19" s="371">
        <v>151</v>
      </c>
      <c r="C19" s="371">
        <v>173</v>
      </c>
      <c r="D19" s="371">
        <v>180</v>
      </c>
      <c r="E19" s="371">
        <v>201</v>
      </c>
      <c r="F19" s="371">
        <v>211</v>
      </c>
      <c r="G19" s="371">
        <v>225</v>
      </c>
      <c r="H19" s="371">
        <v>236</v>
      </c>
      <c r="I19" s="371">
        <v>241</v>
      </c>
      <c r="J19" s="371">
        <v>245</v>
      </c>
    </row>
    <row r="20" spans="1:11" ht="12.75">
      <c r="A20" s="423" t="s">
        <v>769</v>
      </c>
      <c r="B20" s="420">
        <f t="shared" ref="B20:G20" si="6">SUM(B21:B22)</f>
        <v>78</v>
      </c>
      <c r="C20" s="420">
        <f t="shared" si="6"/>
        <v>86</v>
      </c>
      <c r="D20" s="420">
        <f t="shared" si="6"/>
        <v>84</v>
      </c>
      <c r="E20" s="420">
        <f t="shared" si="6"/>
        <v>101</v>
      </c>
      <c r="F20" s="420">
        <f t="shared" si="6"/>
        <v>119</v>
      </c>
      <c r="G20" s="420">
        <f t="shared" si="6"/>
        <v>138</v>
      </c>
      <c r="H20" s="420">
        <v>156</v>
      </c>
      <c r="I20" s="420">
        <f>SUM(I21:I22)</f>
        <v>180</v>
      </c>
      <c r="J20" s="420">
        <v>194</v>
      </c>
      <c r="K20" s="369"/>
    </row>
    <row r="21" spans="1:11" ht="12.75">
      <c r="A21" s="409" t="s">
        <v>767</v>
      </c>
      <c r="B21" s="371">
        <v>61</v>
      </c>
      <c r="C21" s="371">
        <v>64</v>
      </c>
      <c r="D21" s="371">
        <v>58</v>
      </c>
      <c r="E21" s="371">
        <v>75</v>
      </c>
      <c r="F21" s="371">
        <v>92</v>
      </c>
      <c r="G21" s="371">
        <v>105</v>
      </c>
      <c r="H21" s="371">
        <v>123</v>
      </c>
      <c r="I21" s="371">
        <v>146</v>
      </c>
      <c r="J21" s="371">
        <v>159</v>
      </c>
    </row>
    <row r="22" spans="1:11" ht="12.75">
      <c r="A22" s="409" t="s">
        <v>768</v>
      </c>
      <c r="B22" s="371">
        <v>17</v>
      </c>
      <c r="C22" s="371">
        <v>22</v>
      </c>
      <c r="D22" s="371">
        <v>26</v>
      </c>
      <c r="E22" s="371">
        <v>26</v>
      </c>
      <c r="F22" s="371">
        <v>27</v>
      </c>
      <c r="G22" s="371">
        <v>33</v>
      </c>
      <c r="H22" s="371">
        <v>33</v>
      </c>
      <c r="I22" s="371">
        <v>34</v>
      </c>
      <c r="J22" s="371">
        <v>35</v>
      </c>
    </row>
    <row r="23" spans="1:11" ht="12.75">
      <c r="A23" s="410" t="s">
        <v>74</v>
      </c>
      <c r="B23" s="411">
        <f t="shared" ref="B23:G23" si="7">SUM(B24,B27)</f>
        <v>661</v>
      </c>
      <c r="C23" s="411">
        <f t="shared" si="7"/>
        <v>701</v>
      </c>
      <c r="D23" s="411">
        <f t="shared" si="7"/>
        <v>745</v>
      </c>
      <c r="E23" s="411">
        <f t="shared" si="7"/>
        <v>851</v>
      </c>
      <c r="F23" s="411">
        <f t="shared" si="7"/>
        <v>928</v>
      </c>
      <c r="G23" s="411">
        <f t="shared" si="7"/>
        <v>1003</v>
      </c>
      <c r="H23" s="411">
        <v>1086</v>
      </c>
      <c r="I23" s="411">
        <f>SUM(I24,I27)</f>
        <v>1126</v>
      </c>
      <c r="J23" s="411">
        <v>1187</v>
      </c>
    </row>
    <row r="24" spans="1:11" ht="12.75">
      <c r="A24" s="423" t="s">
        <v>772</v>
      </c>
      <c r="B24" s="420">
        <f t="shared" ref="B24:G24" si="8">SUM(B25:B26)</f>
        <v>491</v>
      </c>
      <c r="C24" s="420">
        <f t="shared" si="8"/>
        <v>521</v>
      </c>
      <c r="D24" s="420">
        <f t="shared" si="8"/>
        <v>570</v>
      </c>
      <c r="E24" s="420">
        <f t="shared" si="8"/>
        <v>634</v>
      </c>
      <c r="F24" s="420">
        <f t="shared" si="8"/>
        <v>683</v>
      </c>
      <c r="G24" s="420">
        <f t="shared" si="8"/>
        <v>729</v>
      </c>
      <c r="H24" s="420">
        <v>795</v>
      </c>
      <c r="I24" s="420">
        <f>SUM(I25:I26)</f>
        <v>811</v>
      </c>
      <c r="J24" s="420">
        <v>850</v>
      </c>
      <c r="K24" s="369"/>
    </row>
    <row r="25" spans="1:11" ht="12.75">
      <c r="A25" s="409" t="s">
        <v>767</v>
      </c>
      <c r="B25" s="371">
        <v>164</v>
      </c>
      <c r="C25" s="371">
        <v>171</v>
      </c>
      <c r="D25" s="371">
        <v>198</v>
      </c>
      <c r="E25" s="371">
        <v>235</v>
      </c>
      <c r="F25" s="371">
        <v>263</v>
      </c>
      <c r="G25" s="371">
        <v>297</v>
      </c>
      <c r="H25" s="371">
        <v>348</v>
      </c>
      <c r="I25" s="371">
        <v>353</v>
      </c>
      <c r="J25" s="371">
        <v>392</v>
      </c>
    </row>
    <row r="26" spans="1:11" ht="12.75">
      <c r="A26" s="409" t="s">
        <v>768</v>
      </c>
      <c r="B26" s="371">
        <v>327</v>
      </c>
      <c r="C26" s="371">
        <v>350</v>
      </c>
      <c r="D26" s="371">
        <v>372</v>
      </c>
      <c r="E26" s="371">
        <v>399</v>
      </c>
      <c r="F26" s="371">
        <v>420</v>
      </c>
      <c r="G26" s="371">
        <v>432</v>
      </c>
      <c r="H26" s="371">
        <v>447</v>
      </c>
      <c r="I26" s="371">
        <v>458</v>
      </c>
      <c r="J26" s="371">
        <v>458</v>
      </c>
    </row>
    <row r="27" spans="1:11" ht="12.75">
      <c r="A27" s="423" t="s">
        <v>769</v>
      </c>
      <c r="B27" s="420">
        <f t="shared" ref="B27:G27" si="9">SUM(B28:B29)</f>
        <v>170</v>
      </c>
      <c r="C27" s="420">
        <f t="shared" si="9"/>
        <v>180</v>
      </c>
      <c r="D27" s="420">
        <f t="shared" si="9"/>
        <v>175</v>
      </c>
      <c r="E27" s="420">
        <f t="shared" si="9"/>
        <v>217</v>
      </c>
      <c r="F27" s="420">
        <f t="shared" si="9"/>
        <v>245</v>
      </c>
      <c r="G27" s="420">
        <f t="shared" si="9"/>
        <v>274</v>
      </c>
      <c r="H27" s="420">
        <v>291</v>
      </c>
      <c r="I27" s="420">
        <f>SUM(I28:I29)</f>
        <v>315</v>
      </c>
      <c r="J27" s="420">
        <v>337</v>
      </c>
      <c r="K27" s="369"/>
    </row>
    <row r="28" spans="1:11" ht="12.75">
      <c r="A28" s="409" t="s">
        <v>767</v>
      </c>
      <c r="B28" s="371">
        <v>104</v>
      </c>
      <c r="C28" s="371">
        <v>105</v>
      </c>
      <c r="D28" s="371">
        <v>96</v>
      </c>
      <c r="E28" s="371">
        <v>121</v>
      </c>
      <c r="F28" s="371">
        <v>143</v>
      </c>
      <c r="G28" s="371">
        <v>165</v>
      </c>
      <c r="H28" s="371">
        <v>180</v>
      </c>
      <c r="I28" s="371">
        <v>197</v>
      </c>
      <c r="J28" s="371">
        <v>209</v>
      </c>
    </row>
    <row r="29" spans="1:11" ht="12.75">
      <c r="A29" s="409" t="s">
        <v>768</v>
      </c>
      <c r="B29" s="371">
        <v>66</v>
      </c>
      <c r="C29" s="371">
        <v>75</v>
      </c>
      <c r="D29" s="371">
        <v>79</v>
      </c>
      <c r="E29" s="371">
        <v>96</v>
      </c>
      <c r="F29" s="371">
        <v>102</v>
      </c>
      <c r="G29" s="371">
        <v>109</v>
      </c>
      <c r="H29" s="371">
        <v>111</v>
      </c>
      <c r="I29" s="371">
        <v>118</v>
      </c>
      <c r="J29" s="371">
        <v>128</v>
      </c>
    </row>
    <row r="30" spans="1:11" ht="12.75">
      <c r="A30" s="410" t="s">
        <v>75</v>
      </c>
      <c r="B30" s="411">
        <f t="shared" ref="B30:G30" si="10">SUM(B31,B34)</f>
        <v>135</v>
      </c>
      <c r="C30" s="411">
        <f t="shared" si="10"/>
        <v>144</v>
      </c>
      <c r="D30" s="411">
        <f t="shared" si="10"/>
        <v>157</v>
      </c>
      <c r="E30" s="411">
        <f t="shared" si="10"/>
        <v>172</v>
      </c>
      <c r="F30" s="411">
        <f t="shared" si="10"/>
        <v>197</v>
      </c>
      <c r="G30" s="411">
        <f t="shared" si="10"/>
        <v>226</v>
      </c>
      <c r="H30" s="411">
        <v>221</v>
      </c>
      <c r="I30" s="411">
        <f>SUM(I31,I34)</f>
        <v>226</v>
      </c>
      <c r="J30" s="411">
        <v>234</v>
      </c>
    </row>
    <row r="31" spans="1:11" ht="12.75">
      <c r="A31" s="423" t="s">
        <v>773</v>
      </c>
      <c r="B31" s="420">
        <f t="shared" ref="B31:G31" si="11">SUM(B32:B33)</f>
        <v>122</v>
      </c>
      <c r="C31" s="420">
        <f t="shared" si="11"/>
        <v>127</v>
      </c>
      <c r="D31" s="420">
        <f t="shared" si="11"/>
        <v>141</v>
      </c>
      <c r="E31" s="420">
        <f t="shared" si="11"/>
        <v>154</v>
      </c>
      <c r="F31" s="420">
        <f t="shared" si="11"/>
        <v>178</v>
      </c>
      <c r="G31" s="420">
        <f t="shared" si="11"/>
        <v>201</v>
      </c>
      <c r="H31" s="420">
        <v>196</v>
      </c>
      <c r="I31" s="420">
        <f>SUM(I32:I33)</f>
        <v>200</v>
      </c>
      <c r="J31" s="420">
        <v>209</v>
      </c>
      <c r="K31" s="369"/>
    </row>
    <row r="32" spans="1:11" ht="12.75">
      <c r="A32" s="409" t="s">
        <v>767</v>
      </c>
      <c r="B32" s="371">
        <v>50</v>
      </c>
      <c r="C32" s="371">
        <v>51</v>
      </c>
      <c r="D32" s="371">
        <v>58</v>
      </c>
      <c r="E32" s="371">
        <v>61</v>
      </c>
      <c r="F32" s="371">
        <v>81</v>
      </c>
      <c r="G32" s="371">
        <v>97</v>
      </c>
      <c r="H32" s="371">
        <v>88</v>
      </c>
      <c r="I32" s="371">
        <v>89</v>
      </c>
      <c r="J32" s="371">
        <v>96</v>
      </c>
    </row>
    <row r="33" spans="1:11" ht="12.75">
      <c r="A33" s="409" t="s">
        <v>768</v>
      </c>
      <c r="B33" s="371">
        <v>72</v>
      </c>
      <c r="C33" s="371">
        <v>76</v>
      </c>
      <c r="D33" s="371">
        <v>83</v>
      </c>
      <c r="E33" s="371">
        <v>93</v>
      </c>
      <c r="F33" s="371">
        <v>97</v>
      </c>
      <c r="G33" s="371">
        <v>104</v>
      </c>
      <c r="H33" s="371">
        <v>108</v>
      </c>
      <c r="I33" s="371">
        <v>111</v>
      </c>
      <c r="J33" s="371">
        <v>113</v>
      </c>
    </row>
    <row r="34" spans="1:11" ht="12.75">
      <c r="A34" s="423" t="s">
        <v>769</v>
      </c>
      <c r="B34" s="420">
        <f t="shared" ref="B34:G34" si="12">SUM(B35:B36)</f>
        <v>13</v>
      </c>
      <c r="C34" s="420">
        <f t="shared" si="12"/>
        <v>17</v>
      </c>
      <c r="D34" s="420">
        <f t="shared" si="12"/>
        <v>16</v>
      </c>
      <c r="E34" s="420">
        <f t="shared" si="12"/>
        <v>18</v>
      </c>
      <c r="F34" s="420">
        <f t="shared" si="12"/>
        <v>19</v>
      </c>
      <c r="G34" s="420">
        <f t="shared" si="12"/>
        <v>25</v>
      </c>
      <c r="H34" s="420">
        <v>25</v>
      </c>
      <c r="I34" s="420">
        <f>SUM(I35:I36)</f>
        <v>26</v>
      </c>
      <c r="J34" s="420">
        <v>25</v>
      </c>
      <c r="K34" s="369"/>
    </row>
    <row r="35" spans="1:11" ht="12.75">
      <c r="A35" s="409" t="s">
        <v>767</v>
      </c>
      <c r="B35" s="371">
        <v>11</v>
      </c>
      <c r="C35" s="371">
        <v>14</v>
      </c>
      <c r="D35" s="371">
        <v>13</v>
      </c>
      <c r="E35" s="371">
        <v>15</v>
      </c>
      <c r="F35" s="371">
        <v>16</v>
      </c>
      <c r="G35" s="371">
        <v>21</v>
      </c>
      <c r="H35" s="371">
        <v>21</v>
      </c>
      <c r="I35" s="371">
        <v>22</v>
      </c>
      <c r="J35" s="371">
        <v>21</v>
      </c>
    </row>
    <row r="36" spans="1:11" ht="12.75">
      <c r="A36" s="409" t="s">
        <v>768</v>
      </c>
      <c r="B36" s="371">
        <v>2</v>
      </c>
      <c r="C36" s="371">
        <v>3</v>
      </c>
      <c r="D36" s="371">
        <v>3</v>
      </c>
      <c r="E36" s="371">
        <v>3</v>
      </c>
      <c r="F36" s="371">
        <v>3</v>
      </c>
      <c r="G36" s="371">
        <v>4</v>
      </c>
      <c r="H36" s="371">
        <v>4</v>
      </c>
      <c r="I36" s="371">
        <v>4</v>
      </c>
      <c r="J36" s="371">
        <v>4</v>
      </c>
    </row>
    <row r="37" spans="1:11" ht="12.75">
      <c r="A37" s="410" t="s">
        <v>79</v>
      </c>
      <c r="B37" s="411">
        <f t="shared" ref="B37:G37" si="13">SUM(B38,B41)</f>
        <v>133</v>
      </c>
      <c r="C37" s="411">
        <f t="shared" si="13"/>
        <v>144</v>
      </c>
      <c r="D37" s="411">
        <f t="shared" si="13"/>
        <v>163</v>
      </c>
      <c r="E37" s="411">
        <f t="shared" si="13"/>
        <v>188</v>
      </c>
      <c r="F37" s="411">
        <f t="shared" si="13"/>
        <v>195</v>
      </c>
      <c r="G37" s="411">
        <f t="shared" si="13"/>
        <v>205</v>
      </c>
      <c r="H37" s="411">
        <v>218</v>
      </c>
      <c r="I37" s="411">
        <f>SUM(I38,I41)</f>
        <v>218</v>
      </c>
      <c r="J37" s="411">
        <v>223</v>
      </c>
    </row>
    <row r="38" spans="1:11" ht="12.75">
      <c r="A38" s="423" t="s">
        <v>774</v>
      </c>
      <c r="B38" s="420">
        <f t="shared" ref="B38:G38" si="14">SUM(B39:B40)</f>
        <v>84</v>
      </c>
      <c r="C38" s="420">
        <f t="shared" si="14"/>
        <v>94</v>
      </c>
      <c r="D38" s="420">
        <f t="shared" si="14"/>
        <v>110</v>
      </c>
      <c r="E38" s="420">
        <f t="shared" si="14"/>
        <v>126</v>
      </c>
      <c r="F38" s="420">
        <f t="shared" si="14"/>
        <v>128</v>
      </c>
      <c r="G38" s="420">
        <f t="shared" si="14"/>
        <v>132</v>
      </c>
      <c r="H38" s="420">
        <v>140</v>
      </c>
      <c r="I38" s="420">
        <f>SUM(I39:I40)</f>
        <v>140</v>
      </c>
      <c r="J38" s="420">
        <v>145</v>
      </c>
      <c r="K38" s="369"/>
    </row>
    <row r="39" spans="1:11" ht="12.75">
      <c r="A39" s="409" t="s">
        <v>767</v>
      </c>
      <c r="B39" s="371">
        <v>34</v>
      </c>
      <c r="C39" s="371">
        <v>38</v>
      </c>
      <c r="D39" s="371">
        <v>47</v>
      </c>
      <c r="E39" s="371">
        <v>57</v>
      </c>
      <c r="F39" s="371">
        <v>59</v>
      </c>
      <c r="G39" s="371">
        <v>61</v>
      </c>
      <c r="H39" s="371">
        <v>67</v>
      </c>
      <c r="I39" s="371">
        <v>66</v>
      </c>
      <c r="J39" s="371">
        <v>66</v>
      </c>
    </row>
    <row r="40" spans="1:11" ht="12.75">
      <c r="A40" s="409" t="s">
        <v>768</v>
      </c>
      <c r="B40" s="371">
        <v>50</v>
      </c>
      <c r="C40" s="371">
        <v>56</v>
      </c>
      <c r="D40" s="371">
        <v>63</v>
      </c>
      <c r="E40" s="371">
        <v>69</v>
      </c>
      <c r="F40" s="371">
        <v>69</v>
      </c>
      <c r="G40" s="371">
        <v>71</v>
      </c>
      <c r="H40" s="371">
        <v>73</v>
      </c>
      <c r="I40" s="371">
        <v>74</v>
      </c>
      <c r="J40" s="371">
        <v>79</v>
      </c>
    </row>
    <row r="41" spans="1:11" ht="12.75">
      <c r="A41" s="423" t="s">
        <v>769</v>
      </c>
      <c r="B41" s="420">
        <f t="shared" ref="B41:G41" si="15">SUM(B42:B43)</f>
        <v>49</v>
      </c>
      <c r="C41" s="420">
        <f t="shared" si="15"/>
        <v>50</v>
      </c>
      <c r="D41" s="420">
        <f t="shared" si="15"/>
        <v>53</v>
      </c>
      <c r="E41" s="420">
        <f t="shared" si="15"/>
        <v>62</v>
      </c>
      <c r="F41" s="420">
        <f t="shared" si="15"/>
        <v>67</v>
      </c>
      <c r="G41" s="420">
        <f t="shared" si="15"/>
        <v>73</v>
      </c>
      <c r="H41" s="420">
        <v>78</v>
      </c>
      <c r="I41" s="420">
        <f>SUM(I42:I43)</f>
        <v>78</v>
      </c>
      <c r="J41" s="420">
        <v>78</v>
      </c>
      <c r="K41" s="369"/>
    </row>
    <row r="42" spans="1:11" ht="12.75">
      <c r="A42" s="409" t="s">
        <v>767</v>
      </c>
      <c r="B42" s="371">
        <v>32</v>
      </c>
      <c r="C42" s="371">
        <v>35</v>
      </c>
      <c r="D42" s="371">
        <v>36</v>
      </c>
      <c r="E42" s="371">
        <v>39</v>
      </c>
      <c r="F42" s="371">
        <v>44</v>
      </c>
      <c r="G42" s="371">
        <v>46</v>
      </c>
      <c r="H42" s="371">
        <v>50</v>
      </c>
      <c r="I42" s="371">
        <v>50</v>
      </c>
      <c r="J42" s="371">
        <v>50</v>
      </c>
    </row>
    <row r="43" spans="1:11" ht="12.75">
      <c r="A43" s="409" t="s">
        <v>768</v>
      </c>
      <c r="B43" s="371">
        <v>17</v>
      </c>
      <c r="C43" s="371">
        <v>15</v>
      </c>
      <c r="D43" s="371">
        <v>17</v>
      </c>
      <c r="E43" s="371">
        <v>23</v>
      </c>
      <c r="F43" s="371">
        <v>23</v>
      </c>
      <c r="G43" s="371">
        <v>27</v>
      </c>
      <c r="H43" s="371">
        <v>28</v>
      </c>
      <c r="I43" s="371">
        <v>28</v>
      </c>
      <c r="J43" s="371">
        <v>28</v>
      </c>
    </row>
    <row r="44" spans="1:11" ht="12.75">
      <c r="A44" s="410" t="s">
        <v>80</v>
      </c>
      <c r="B44" s="411">
        <f t="shared" ref="B44:G44" si="16">SUM(B45,B48)</f>
        <v>210</v>
      </c>
      <c r="C44" s="411">
        <f t="shared" si="16"/>
        <v>222</v>
      </c>
      <c r="D44" s="411">
        <f t="shared" si="16"/>
        <v>232</v>
      </c>
      <c r="E44" s="411">
        <f t="shared" si="16"/>
        <v>258</v>
      </c>
      <c r="F44" s="411">
        <f t="shared" si="16"/>
        <v>282</v>
      </c>
      <c r="G44" s="411">
        <f t="shared" si="16"/>
        <v>294</v>
      </c>
      <c r="H44" s="411">
        <v>305</v>
      </c>
      <c r="I44" s="411">
        <f>SUM(I45,I48)</f>
        <v>291</v>
      </c>
      <c r="J44" s="411">
        <v>299</v>
      </c>
    </row>
    <row r="45" spans="1:11" ht="12.75">
      <c r="A45" s="423" t="s">
        <v>775</v>
      </c>
      <c r="B45" s="420">
        <f t="shared" ref="B45:G45" si="17">SUM(B46:B47)</f>
        <v>145</v>
      </c>
      <c r="C45" s="420">
        <f t="shared" si="17"/>
        <v>151</v>
      </c>
      <c r="D45" s="420">
        <f t="shared" si="17"/>
        <v>162</v>
      </c>
      <c r="E45" s="420">
        <f t="shared" si="17"/>
        <v>184</v>
      </c>
      <c r="F45" s="420">
        <f t="shared" si="17"/>
        <v>207</v>
      </c>
      <c r="G45" s="420">
        <f t="shared" si="17"/>
        <v>215</v>
      </c>
      <c r="H45" s="420">
        <v>225</v>
      </c>
      <c r="I45" s="420">
        <f>SUM(I46:I47)</f>
        <v>212</v>
      </c>
      <c r="J45" s="420">
        <v>219</v>
      </c>
      <c r="K45" s="369"/>
    </row>
    <row r="46" spans="1:11" ht="12.75">
      <c r="A46" s="409" t="s">
        <v>767</v>
      </c>
      <c r="B46" s="371">
        <v>61</v>
      </c>
      <c r="C46" s="371">
        <v>58</v>
      </c>
      <c r="D46" s="371">
        <v>61</v>
      </c>
      <c r="E46" s="371">
        <v>72</v>
      </c>
      <c r="F46" s="371">
        <v>93</v>
      </c>
      <c r="G46" s="371">
        <v>95</v>
      </c>
      <c r="H46" s="371">
        <v>103</v>
      </c>
      <c r="I46" s="371">
        <v>91</v>
      </c>
      <c r="J46" s="371">
        <v>95</v>
      </c>
    </row>
    <row r="47" spans="1:11" ht="12.75">
      <c r="A47" s="409" t="s">
        <v>768</v>
      </c>
      <c r="B47" s="371">
        <v>84</v>
      </c>
      <c r="C47" s="371">
        <v>93</v>
      </c>
      <c r="D47" s="371">
        <v>101</v>
      </c>
      <c r="E47" s="371">
        <v>112</v>
      </c>
      <c r="F47" s="371">
        <v>114</v>
      </c>
      <c r="G47" s="371">
        <v>120</v>
      </c>
      <c r="H47" s="371">
        <v>122</v>
      </c>
      <c r="I47" s="371">
        <v>121</v>
      </c>
      <c r="J47" s="371">
        <v>124</v>
      </c>
    </row>
    <row r="48" spans="1:11" ht="12.75">
      <c r="A48" s="423" t="s">
        <v>769</v>
      </c>
      <c r="B48" s="420">
        <f t="shared" ref="B48:G48" si="18">SUM(B49:B50)</f>
        <v>65</v>
      </c>
      <c r="C48" s="420">
        <f t="shared" si="18"/>
        <v>71</v>
      </c>
      <c r="D48" s="420">
        <f t="shared" si="18"/>
        <v>70</v>
      </c>
      <c r="E48" s="420">
        <f t="shared" si="18"/>
        <v>74</v>
      </c>
      <c r="F48" s="420">
        <f t="shared" si="18"/>
        <v>75</v>
      </c>
      <c r="G48" s="420">
        <f t="shared" si="18"/>
        <v>79</v>
      </c>
      <c r="H48" s="420">
        <v>80</v>
      </c>
      <c r="I48" s="420">
        <f>SUM(I49:I50)</f>
        <v>79</v>
      </c>
      <c r="J48" s="420">
        <v>80</v>
      </c>
      <c r="K48" s="369"/>
    </row>
    <row r="49" spans="1:11" ht="12.75">
      <c r="A49" s="409" t="s">
        <v>767</v>
      </c>
      <c r="B49" s="371">
        <v>40</v>
      </c>
      <c r="C49" s="371">
        <v>45</v>
      </c>
      <c r="D49" s="371">
        <v>41</v>
      </c>
      <c r="E49" s="371">
        <v>44</v>
      </c>
      <c r="F49" s="371">
        <v>43</v>
      </c>
      <c r="G49" s="371">
        <v>45</v>
      </c>
      <c r="H49" s="371">
        <v>46</v>
      </c>
      <c r="I49" s="371">
        <v>45</v>
      </c>
      <c r="J49" s="371">
        <v>46</v>
      </c>
    </row>
    <row r="50" spans="1:11" ht="12.75">
      <c r="A50" s="409" t="s">
        <v>768</v>
      </c>
      <c r="B50" s="371">
        <v>25</v>
      </c>
      <c r="C50" s="371">
        <v>26</v>
      </c>
      <c r="D50" s="371">
        <v>29</v>
      </c>
      <c r="E50" s="371">
        <v>30</v>
      </c>
      <c r="F50" s="371">
        <v>32</v>
      </c>
      <c r="G50" s="371">
        <v>34</v>
      </c>
      <c r="H50" s="371">
        <v>34</v>
      </c>
      <c r="I50" s="371">
        <v>34</v>
      </c>
      <c r="J50" s="371">
        <v>34</v>
      </c>
    </row>
    <row r="51" spans="1:11" ht="12.75">
      <c r="A51" s="410" t="s">
        <v>81</v>
      </c>
      <c r="B51" s="411">
        <f t="shared" ref="B51:G51" si="19">SUM(B52,B55)</f>
        <v>1293</v>
      </c>
      <c r="C51" s="411">
        <f t="shared" si="19"/>
        <v>1387</v>
      </c>
      <c r="D51" s="411">
        <f t="shared" si="19"/>
        <v>1461</v>
      </c>
      <c r="E51" s="411">
        <f t="shared" si="19"/>
        <v>1542</v>
      </c>
      <c r="F51" s="411">
        <f t="shared" si="19"/>
        <v>1701</v>
      </c>
      <c r="G51" s="411">
        <f t="shared" si="19"/>
        <v>1848</v>
      </c>
      <c r="H51" s="411">
        <v>1941</v>
      </c>
      <c r="I51" s="411">
        <f>SUM(I52,I55)</f>
        <v>2109</v>
      </c>
      <c r="J51" s="411">
        <v>2350</v>
      </c>
    </row>
    <row r="52" spans="1:11" ht="12.75">
      <c r="A52" s="423" t="s">
        <v>776</v>
      </c>
      <c r="B52" s="420">
        <f t="shared" ref="B52:G52" si="20">SUM(B53:B54)</f>
        <v>1051</v>
      </c>
      <c r="C52" s="420">
        <f t="shared" si="20"/>
        <v>1124</v>
      </c>
      <c r="D52" s="420">
        <f t="shared" si="20"/>
        <v>1179</v>
      </c>
      <c r="E52" s="420">
        <f t="shared" si="20"/>
        <v>1225</v>
      </c>
      <c r="F52" s="420">
        <f t="shared" si="20"/>
        <v>1348</v>
      </c>
      <c r="G52" s="420">
        <f t="shared" si="20"/>
        <v>1463</v>
      </c>
      <c r="H52" s="420">
        <v>1542</v>
      </c>
      <c r="I52" s="420">
        <f>SUM(I53:I54)</f>
        <v>1665</v>
      </c>
      <c r="J52" s="420">
        <v>1880</v>
      </c>
      <c r="K52" s="369"/>
    </row>
    <row r="53" spans="1:11" ht="12.75">
      <c r="A53" s="409" t="s">
        <v>767</v>
      </c>
      <c r="B53" s="373">
        <v>391</v>
      </c>
      <c r="C53" s="373">
        <v>391</v>
      </c>
      <c r="D53" s="373">
        <v>410</v>
      </c>
      <c r="E53" s="373">
        <v>418</v>
      </c>
      <c r="F53" s="373">
        <v>501</v>
      </c>
      <c r="G53" s="371">
        <v>544</v>
      </c>
      <c r="H53" s="371">
        <v>604</v>
      </c>
      <c r="I53" s="371">
        <v>671</v>
      </c>
      <c r="J53" s="371">
        <v>847</v>
      </c>
    </row>
    <row r="54" spans="1:11" ht="12.75">
      <c r="A54" s="409" t="s">
        <v>768</v>
      </c>
      <c r="B54" s="373">
        <v>660</v>
      </c>
      <c r="C54" s="373">
        <v>733</v>
      </c>
      <c r="D54" s="373">
        <v>769</v>
      </c>
      <c r="E54" s="373">
        <v>807</v>
      </c>
      <c r="F54" s="373">
        <v>847</v>
      </c>
      <c r="G54" s="371">
        <v>919</v>
      </c>
      <c r="H54" s="371">
        <v>938</v>
      </c>
      <c r="I54" s="371">
        <v>994</v>
      </c>
      <c r="J54" s="371">
        <v>1033</v>
      </c>
    </row>
    <row r="55" spans="1:11" ht="12.75">
      <c r="A55" s="423" t="s">
        <v>769</v>
      </c>
      <c r="B55" s="420">
        <f t="shared" ref="B55:G55" si="21">SUM(B56:B57)</f>
        <v>242</v>
      </c>
      <c r="C55" s="420">
        <f t="shared" si="21"/>
        <v>263</v>
      </c>
      <c r="D55" s="420">
        <f t="shared" si="21"/>
        <v>282</v>
      </c>
      <c r="E55" s="420">
        <f t="shared" si="21"/>
        <v>317</v>
      </c>
      <c r="F55" s="420">
        <f t="shared" si="21"/>
        <v>353</v>
      </c>
      <c r="G55" s="420">
        <f t="shared" si="21"/>
        <v>385</v>
      </c>
      <c r="H55" s="420">
        <v>399</v>
      </c>
      <c r="I55" s="420">
        <f>SUM(I56:I57)</f>
        <v>444</v>
      </c>
      <c r="J55" s="420">
        <v>470</v>
      </c>
      <c r="K55" s="369"/>
    </row>
    <row r="56" spans="1:11" ht="12.75">
      <c r="A56" s="409" t="s">
        <v>767</v>
      </c>
      <c r="B56" s="373">
        <v>148</v>
      </c>
      <c r="C56" s="373">
        <v>155</v>
      </c>
      <c r="D56" s="373">
        <v>161</v>
      </c>
      <c r="E56" s="373">
        <v>179</v>
      </c>
      <c r="F56" s="373">
        <v>202</v>
      </c>
      <c r="G56" s="371">
        <v>218</v>
      </c>
      <c r="H56" s="371">
        <v>224</v>
      </c>
      <c r="I56" s="371">
        <v>255</v>
      </c>
      <c r="J56" s="371">
        <v>274</v>
      </c>
    </row>
    <row r="57" spans="1:11" ht="12.75">
      <c r="A57" s="409" t="s">
        <v>768</v>
      </c>
      <c r="B57" s="373">
        <v>94</v>
      </c>
      <c r="C57" s="373">
        <v>108</v>
      </c>
      <c r="D57" s="373">
        <v>121</v>
      </c>
      <c r="E57" s="373">
        <v>138</v>
      </c>
      <c r="F57" s="373">
        <v>151</v>
      </c>
      <c r="G57" s="371">
        <v>167</v>
      </c>
      <c r="H57" s="371">
        <v>175</v>
      </c>
      <c r="I57" s="371">
        <v>189</v>
      </c>
      <c r="J57" s="371">
        <v>196</v>
      </c>
    </row>
    <row r="58" spans="1:11" ht="12.75">
      <c r="A58" s="410" t="s">
        <v>82</v>
      </c>
      <c r="B58" s="411">
        <f t="shared" ref="B58:G58" si="22">SUM(B59,B62)</f>
        <v>119</v>
      </c>
      <c r="C58" s="411">
        <f t="shared" si="22"/>
        <v>133</v>
      </c>
      <c r="D58" s="411">
        <f t="shared" si="22"/>
        <v>136</v>
      </c>
      <c r="E58" s="411">
        <f t="shared" si="22"/>
        <v>153</v>
      </c>
      <c r="F58" s="411">
        <f t="shared" si="22"/>
        <v>155</v>
      </c>
      <c r="G58" s="411">
        <f t="shared" si="22"/>
        <v>157</v>
      </c>
      <c r="H58" s="411">
        <v>163</v>
      </c>
      <c r="I58" s="411">
        <f>SUM(I59,I62)</f>
        <v>164</v>
      </c>
      <c r="J58" s="411">
        <v>164</v>
      </c>
    </row>
    <row r="59" spans="1:11" ht="12.75">
      <c r="A59" s="423" t="s">
        <v>777</v>
      </c>
      <c r="B59" s="420">
        <f t="shared" ref="B59:G59" si="23">SUM(B60:B61)</f>
        <v>56</v>
      </c>
      <c r="C59" s="420">
        <f t="shared" si="23"/>
        <v>64</v>
      </c>
      <c r="D59" s="420">
        <f t="shared" si="23"/>
        <v>64</v>
      </c>
      <c r="E59" s="420">
        <f t="shared" si="23"/>
        <v>74</v>
      </c>
      <c r="F59" s="420">
        <f t="shared" si="23"/>
        <v>76</v>
      </c>
      <c r="G59" s="420">
        <f t="shared" si="23"/>
        <v>77</v>
      </c>
      <c r="H59" s="420">
        <v>82</v>
      </c>
      <c r="I59" s="420">
        <f>SUM(I60:I61)</f>
        <v>81</v>
      </c>
      <c r="J59" s="420">
        <v>80</v>
      </c>
      <c r="K59" s="369"/>
    </row>
    <row r="60" spans="1:11" ht="12.75">
      <c r="A60" s="409" t="s">
        <v>767</v>
      </c>
      <c r="B60" s="373">
        <v>21</v>
      </c>
      <c r="C60" s="373">
        <v>26</v>
      </c>
      <c r="D60" s="373">
        <v>19</v>
      </c>
      <c r="E60" s="373">
        <v>23</v>
      </c>
      <c r="F60" s="373">
        <v>26</v>
      </c>
      <c r="G60" s="371">
        <v>27</v>
      </c>
      <c r="H60" s="371">
        <v>32</v>
      </c>
      <c r="I60" s="371">
        <v>30</v>
      </c>
      <c r="J60" s="371">
        <v>30</v>
      </c>
    </row>
    <row r="61" spans="1:11" ht="12.75">
      <c r="A61" s="409" t="s">
        <v>768</v>
      </c>
      <c r="B61" s="373">
        <v>35</v>
      </c>
      <c r="C61" s="373">
        <v>38</v>
      </c>
      <c r="D61" s="373">
        <v>45</v>
      </c>
      <c r="E61" s="373">
        <v>51</v>
      </c>
      <c r="F61" s="373">
        <v>50</v>
      </c>
      <c r="G61" s="371">
        <v>50</v>
      </c>
      <c r="H61" s="371">
        <v>50</v>
      </c>
      <c r="I61" s="371">
        <v>51</v>
      </c>
      <c r="J61" s="371">
        <v>50</v>
      </c>
    </row>
    <row r="62" spans="1:11" ht="12.75">
      <c r="A62" s="423" t="s">
        <v>769</v>
      </c>
      <c r="B62" s="420">
        <f t="shared" ref="B62:G62" si="24">SUM(B63:B64)</f>
        <v>63</v>
      </c>
      <c r="C62" s="420">
        <f t="shared" si="24"/>
        <v>69</v>
      </c>
      <c r="D62" s="420">
        <f t="shared" si="24"/>
        <v>72</v>
      </c>
      <c r="E62" s="420">
        <f t="shared" si="24"/>
        <v>79</v>
      </c>
      <c r="F62" s="420">
        <f t="shared" si="24"/>
        <v>79</v>
      </c>
      <c r="G62" s="420">
        <f t="shared" si="24"/>
        <v>80</v>
      </c>
      <c r="H62" s="420">
        <v>81</v>
      </c>
      <c r="I62" s="420">
        <f>SUM(I63:I64)</f>
        <v>83</v>
      </c>
      <c r="J62" s="420">
        <v>84</v>
      </c>
      <c r="K62" s="369"/>
    </row>
    <row r="63" spans="1:11" ht="12.75">
      <c r="A63" s="409" t="s">
        <v>767</v>
      </c>
      <c r="B63" s="373">
        <v>39</v>
      </c>
      <c r="C63" s="373">
        <v>41</v>
      </c>
      <c r="D63" s="373">
        <v>42</v>
      </c>
      <c r="E63" s="373">
        <v>45</v>
      </c>
      <c r="F63" s="373">
        <v>46</v>
      </c>
      <c r="G63" s="371">
        <v>47</v>
      </c>
      <c r="H63" s="371">
        <v>50</v>
      </c>
      <c r="I63" s="371">
        <v>50</v>
      </c>
      <c r="J63" s="371">
        <v>50</v>
      </c>
    </row>
    <row r="64" spans="1:11" ht="12.75">
      <c r="A64" s="409" t="s">
        <v>768</v>
      </c>
      <c r="B64" s="373">
        <v>24</v>
      </c>
      <c r="C64" s="373">
        <v>28</v>
      </c>
      <c r="D64" s="373">
        <v>30</v>
      </c>
      <c r="E64" s="373">
        <v>34</v>
      </c>
      <c r="F64" s="373">
        <v>33</v>
      </c>
      <c r="G64" s="371">
        <v>33</v>
      </c>
      <c r="H64" s="371">
        <v>31</v>
      </c>
      <c r="I64" s="371">
        <v>33</v>
      </c>
      <c r="J64" s="371">
        <v>34</v>
      </c>
    </row>
    <row r="65" spans="1:11" ht="12.75">
      <c r="A65" s="410" t="s">
        <v>83</v>
      </c>
      <c r="B65" s="411">
        <f t="shared" ref="B65:G65" si="25">SUM(B66,B69)</f>
        <v>40</v>
      </c>
      <c r="C65" s="411">
        <f t="shared" si="25"/>
        <v>45</v>
      </c>
      <c r="D65" s="411">
        <f t="shared" si="25"/>
        <v>45</v>
      </c>
      <c r="E65" s="411">
        <f t="shared" si="25"/>
        <v>45</v>
      </c>
      <c r="F65" s="411">
        <f t="shared" si="25"/>
        <v>40</v>
      </c>
      <c r="G65" s="411">
        <f t="shared" si="25"/>
        <v>41</v>
      </c>
      <c r="H65" s="411">
        <v>46</v>
      </c>
      <c r="I65" s="411">
        <f>SUM(I66,I69)</f>
        <v>46</v>
      </c>
      <c r="J65" s="411">
        <v>45</v>
      </c>
    </row>
    <row r="66" spans="1:11" ht="12.75">
      <c r="A66" s="423" t="s">
        <v>778</v>
      </c>
      <c r="B66" s="420">
        <f t="shared" ref="B66:G66" si="26">SUM(B67:B68)</f>
        <v>38</v>
      </c>
      <c r="C66" s="420">
        <f t="shared" si="26"/>
        <v>43</v>
      </c>
      <c r="D66" s="420">
        <f t="shared" si="26"/>
        <v>43</v>
      </c>
      <c r="E66" s="420">
        <f t="shared" si="26"/>
        <v>43</v>
      </c>
      <c r="F66" s="420">
        <f t="shared" si="26"/>
        <v>38</v>
      </c>
      <c r="G66" s="420">
        <f t="shared" si="26"/>
        <v>39</v>
      </c>
      <c r="H66" s="420">
        <v>44</v>
      </c>
      <c r="I66" s="420">
        <f>SUM(I67:I68)</f>
        <v>43</v>
      </c>
      <c r="J66" s="420">
        <v>42</v>
      </c>
      <c r="K66" s="369"/>
    </row>
    <row r="67" spans="1:11" ht="12.75">
      <c r="A67" s="409" t="s">
        <v>767</v>
      </c>
      <c r="B67" s="373">
        <v>14</v>
      </c>
      <c r="C67" s="373">
        <v>16</v>
      </c>
      <c r="D67" s="373">
        <v>16</v>
      </c>
      <c r="E67" s="373">
        <v>15</v>
      </c>
      <c r="F67" s="373">
        <v>14</v>
      </c>
      <c r="G67" s="371">
        <v>14</v>
      </c>
      <c r="H67" s="371">
        <v>19</v>
      </c>
      <c r="I67" s="371">
        <v>18</v>
      </c>
      <c r="J67" s="371">
        <v>18</v>
      </c>
    </row>
    <row r="68" spans="1:11" ht="12.75">
      <c r="A68" s="409" t="s">
        <v>768</v>
      </c>
      <c r="B68" s="373">
        <v>24</v>
      </c>
      <c r="C68" s="373">
        <v>27</v>
      </c>
      <c r="D68" s="373">
        <v>27</v>
      </c>
      <c r="E68" s="373">
        <v>28</v>
      </c>
      <c r="F68" s="373">
        <v>24</v>
      </c>
      <c r="G68" s="371">
        <v>25</v>
      </c>
      <c r="H68" s="371">
        <v>25</v>
      </c>
      <c r="I68" s="371">
        <v>25</v>
      </c>
      <c r="J68" s="371">
        <v>24</v>
      </c>
    </row>
    <row r="69" spans="1:11" ht="12.75">
      <c r="A69" s="423" t="s">
        <v>769</v>
      </c>
      <c r="B69" s="420">
        <f t="shared" ref="B69:G69" si="27">SUM(B70:B71)</f>
        <v>2</v>
      </c>
      <c r="C69" s="420">
        <f t="shared" si="27"/>
        <v>2</v>
      </c>
      <c r="D69" s="420">
        <f t="shared" si="27"/>
        <v>2</v>
      </c>
      <c r="E69" s="420">
        <f t="shared" si="27"/>
        <v>2</v>
      </c>
      <c r="F69" s="420">
        <f t="shared" si="27"/>
        <v>2</v>
      </c>
      <c r="G69" s="420">
        <f t="shared" si="27"/>
        <v>2</v>
      </c>
      <c r="H69" s="420">
        <v>2</v>
      </c>
      <c r="I69" s="420">
        <f>SUM(I70:I71)</f>
        <v>3</v>
      </c>
      <c r="J69" s="420">
        <v>3</v>
      </c>
      <c r="K69" s="369"/>
    </row>
    <row r="70" spans="1:11" ht="12.75">
      <c r="A70" s="370" t="s">
        <v>767</v>
      </c>
      <c r="B70" s="373">
        <v>2</v>
      </c>
      <c r="C70" s="373">
        <v>2</v>
      </c>
      <c r="D70" s="373">
        <v>2</v>
      </c>
      <c r="E70" s="373">
        <v>2</v>
      </c>
      <c r="F70" s="373">
        <v>2</v>
      </c>
      <c r="G70" s="371">
        <v>2</v>
      </c>
      <c r="H70" s="371">
        <v>2</v>
      </c>
      <c r="I70" s="371">
        <v>3</v>
      </c>
      <c r="J70" s="371">
        <v>3</v>
      </c>
    </row>
    <row r="71" spans="1:11" ht="12.75">
      <c r="A71" s="370" t="s">
        <v>768</v>
      </c>
      <c r="B71" s="373">
        <v>0</v>
      </c>
      <c r="C71" s="373">
        <v>0</v>
      </c>
      <c r="D71" s="373">
        <v>0</v>
      </c>
      <c r="E71" s="373">
        <v>0</v>
      </c>
      <c r="F71" s="373">
        <v>0</v>
      </c>
      <c r="G71" s="373">
        <v>0</v>
      </c>
      <c r="H71" s="373">
        <v>0</v>
      </c>
      <c r="I71" s="373">
        <v>0</v>
      </c>
      <c r="J71" s="373">
        <v>0</v>
      </c>
    </row>
    <row r="72" spans="1:11" ht="12.75">
      <c r="A72" s="374" t="s">
        <v>76</v>
      </c>
      <c r="B72" s="35">
        <f t="shared" ref="B72:G72" si="28">SUM(B65,B58,B51,B44,B37,B30,B23,B13,B6)</f>
        <v>3873</v>
      </c>
      <c r="C72" s="35">
        <f t="shared" si="28"/>
        <v>4221</v>
      </c>
      <c r="D72" s="35">
        <f t="shared" si="28"/>
        <v>4460</v>
      </c>
      <c r="E72" s="35">
        <f t="shared" si="28"/>
        <v>4963</v>
      </c>
      <c r="F72" s="35">
        <f t="shared" si="28"/>
        <v>5404</v>
      </c>
      <c r="G72" s="35">
        <f t="shared" si="28"/>
        <v>5850</v>
      </c>
      <c r="H72" s="35">
        <v>6309</v>
      </c>
      <c r="I72" s="35">
        <f>SUM(I65,I58,I51,I44,I37,I30,I23,I13,I6)</f>
        <v>6588</v>
      </c>
      <c r="J72" s="35">
        <v>6923</v>
      </c>
    </row>
    <row r="73" spans="1:11" ht="3.75" customHeight="1" thickBot="1">
      <c r="A73" s="375"/>
      <c r="B73" s="376"/>
      <c r="C73" s="376"/>
      <c r="D73" s="376"/>
      <c r="E73" s="376"/>
      <c r="F73" s="376"/>
      <c r="G73" s="376"/>
      <c r="H73" s="376"/>
      <c r="I73" s="376"/>
      <c r="J73" s="376"/>
    </row>
    <row r="74" spans="1:11" ht="13.5" thickTop="1">
      <c r="A74" s="377" t="s">
        <v>779</v>
      </c>
      <c r="B74" s="378"/>
      <c r="C74" s="378"/>
      <c r="D74" s="378"/>
      <c r="E74" s="378"/>
      <c r="F74" s="378"/>
      <c r="G74" s="378"/>
      <c r="H74" s="378"/>
      <c r="I74" s="378"/>
      <c r="J74" s="378"/>
    </row>
    <row r="75" spans="1:11" ht="12.75">
      <c r="A75" s="377" t="s">
        <v>780</v>
      </c>
      <c r="B75" s="378"/>
      <c r="C75" s="378"/>
      <c r="D75" s="378"/>
      <c r="E75" s="378"/>
      <c r="F75" s="378"/>
      <c r="G75" s="378"/>
      <c r="H75" s="378"/>
      <c r="I75" s="378"/>
      <c r="J75" s="378"/>
    </row>
    <row r="76" spans="1:11" ht="12.75">
      <c r="A76" s="41"/>
      <c r="B76" s="378"/>
      <c r="C76" s="378"/>
      <c r="D76" s="378"/>
      <c r="E76" s="378"/>
      <c r="F76" s="378"/>
      <c r="G76" s="378"/>
      <c r="H76" s="378"/>
      <c r="I76" s="378"/>
      <c r="J76" s="378"/>
    </row>
  </sheetData>
  <mergeCells count="3">
    <mergeCell ref="A1:J1"/>
    <mergeCell ref="A2:J2"/>
    <mergeCell ref="A3:B3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sqref="A1:J1"/>
    </sheetView>
  </sheetViews>
  <sheetFormatPr defaultColWidth="33.140625" defaultRowHeight="9"/>
  <cols>
    <col min="1" max="1" width="55.85546875" style="379" customWidth="1"/>
    <col min="2" max="10" width="15.7109375" style="366" customWidth="1"/>
    <col min="11" max="11" width="5.7109375" style="366" customWidth="1"/>
    <col min="12" max="21" width="5.140625" style="366" customWidth="1"/>
    <col min="22" max="256" width="33.140625" style="366"/>
    <col min="257" max="257" width="55.85546875" style="366" customWidth="1"/>
    <col min="258" max="266" width="10.7109375" style="366" customWidth="1"/>
    <col min="267" max="267" width="5.7109375" style="366" customWidth="1"/>
    <col min="268" max="277" width="5.140625" style="366" customWidth="1"/>
    <col min="278" max="512" width="33.140625" style="366"/>
    <col min="513" max="513" width="55.85546875" style="366" customWidth="1"/>
    <col min="514" max="522" width="10.7109375" style="366" customWidth="1"/>
    <col min="523" max="523" width="5.7109375" style="366" customWidth="1"/>
    <col min="524" max="533" width="5.140625" style="366" customWidth="1"/>
    <col min="534" max="768" width="33.140625" style="366"/>
    <col min="769" max="769" width="55.85546875" style="366" customWidth="1"/>
    <col min="770" max="778" width="10.7109375" style="366" customWidth="1"/>
    <col min="779" max="779" width="5.7109375" style="366" customWidth="1"/>
    <col min="780" max="789" width="5.140625" style="366" customWidth="1"/>
    <col min="790" max="1024" width="33.140625" style="366"/>
    <col min="1025" max="1025" width="55.85546875" style="366" customWidth="1"/>
    <col min="1026" max="1034" width="10.7109375" style="366" customWidth="1"/>
    <col min="1035" max="1035" width="5.7109375" style="366" customWidth="1"/>
    <col min="1036" max="1045" width="5.140625" style="366" customWidth="1"/>
    <col min="1046" max="1280" width="33.140625" style="366"/>
    <col min="1281" max="1281" width="55.85546875" style="366" customWidth="1"/>
    <col min="1282" max="1290" width="10.7109375" style="366" customWidth="1"/>
    <col min="1291" max="1291" width="5.7109375" style="366" customWidth="1"/>
    <col min="1292" max="1301" width="5.140625" style="366" customWidth="1"/>
    <col min="1302" max="1536" width="33.140625" style="366"/>
    <col min="1537" max="1537" width="55.85546875" style="366" customWidth="1"/>
    <col min="1538" max="1546" width="10.7109375" style="366" customWidth="1"/>
    <col min="1547" max="1547" width="5.7109375" style="366" customWidth="1"/>
    <col min="1548" max="1557" width="5.140625" style="366" customWidth="1"/>
    <col min="1558" max="1792" width="33.140625" style="366"/>
    <col min="1793" max="1793" width="55.85546875" style="366" customWidth="1"/>
    <col min="1794" max="1802" width="10.7109375" style="366" customWidth="1"/>
    <col min="1803" max="1803" width="5.7109375" style="366" customWidth="1"/>
    <col min="1804" max="1813" width="5.140625" style="366" customWidth="1"/>
    <col min="1814" max="2048" width="33.140625" style="366"/>
    <col min="2049" max="2049" width="55.85546875" style="366" customWidth="1"/>
    <col min="2050" max="2058" width="10.7109375" style="366" customWidth="1"/>
    <col min="2059" max="2059" width="5.7109375" style="366" customWidth="1"/>
    <col min="2060" max="2069" width="5.140625" style="366" customWidth="1"/>
    <col min="2070" max="2304" width="33.140625" style="366"/>
    <col min="2305" max="2305" width="55.85546875" style="366" customWidth="1"/>
    <col min="2306" max="2314" width="10.7109375" style="366" customWidth="1"/>
    <col min="2315" max="2315" width="5.7109375" style="366" customWidth="1"/>
    <col min="2316" max="2325" width="5.140625" style="366" customWidth="1"/>
    <col min="2326" max="2560" width="33.140625" style="366"/>
    <col min="2561" max="2561" width="55.85546875" style="366" customWidth="1"/>
    <col min="2562" max="2570" width="10.7109375" style="366" customWidth="1"/>
    <col min="2571" max="2571" width="5.7109375" style="366" customWidth="1"/>
    <col min="2572" max="2581" width="5.140625" style="366" customWidth="1"/>
    <col min="2582" max="2816" width="33.140625" style="366"/>
    <col min="2817" max="2817" width="55.85546875" style="366" customWidth="1"/>
    <col min="2818" max="2826" width="10.7109375" style="366" customWidth="1"/>
    <col min="2827" max="2827" width="5.7109375" style="366" customWidth="1"/>
    <col min="2828" max="2837" width="5.140625" style="366" customWidth="1"/>
    <col min="2838" max="3072" width="33.140625" style="366"/>
    <col min="3073" max="3073" width="55.85546875" style="366" customWidth="1"/>
    <col min="3074" max="3082" width="10.7109375" style="366" customWidth="1"/>
    <col min="3083" max="3083" width="5.7109375" style="366" customWidth="1"/>
    <col min="3084" max="3093" width="5.140625" style="366" customWidth="1"/>
    <col min="3094" max="3328" width="33.140625" style="366"/>
    <col min="3329" max="3329" width="55.85546875" style="366" customWidth="1"/>
    <col min="3330" max="3338" width="10.7109375" style="366" customWidth="1"/>
    <col min="3339" max="3339" width="5.7109375" style="366" customWidth="1"/>
    <col min="3340" max="3349" width="5.140625" style="366" customWidth="1"/>
    <col min="3350" max="3584" width="33.140625" style="366"/>
    <col min="3585" max="3585" width="55.85546875" style="366" customWidth="1"/>
    <col min="3586" max="3594" width="10.7109375" style="366" customWidth="1"/>
    <col min="3595" max="3595" width="5.7109375" style="366" customWidth="1"/>
    <col min="3596" max="3605" width="5.140625" style="366" customWidth="1"/>
    <col min="3606" max="3840" width="33.140625" style="366"/>
    <col min="3841" max="3841" width="55.85546875" style="366" customWidth="1"/>
    <col min="3842" max="3850" width="10.7109375" style="366" customWidth="1"/>
    <col min="3851" max="3851" width="5.7109375" style="366" customWidth="1"/>
    <col min="3852" max="3861" width="5.140625" style="366" customWidth="1"/>
    <col min="3862" max="4096" width="33.140625" style="366"/>
    <col min="4097" max="4097" width="55.85546875" style="366" customWidth="1"/>
    <col min="4098" max="4106" width="10.7109375" style="366" customWidth="1"/>
    <col min="4107" max="4107" width="5.7109375" style="366" customWidth="1"/>
    <col min="4108" max="4117" width="5.140625" style="366" customWidth="1"/>
    <col min="4118" max="4352" width="33.140625" style="366"/>
    <col min="4353" max="4353" width="55.85546875" style="366" customWidth="1"/>
    <col min="4354" max="4362" width="10.7109375" style="366" customWidth="1"/>
    <col min="4363" max="4363" width="5.7109375" style="366" customWidth="1"/>
    <col min="4364" max="4373" width="5.140625" style="366" customWidth="1"/>
    <col min="4374" max="4608" width="33.140625" style="366"/>
    <col min="4609" max="4609" width="55.85546875" style="366" customWidth="1"/>
    <col min="4610" max="4618" width="10.7109375" style="366" customWidth="1"/>
    <col min="4619" max="4619" width="5.7109375" style="366" customWidth="1"/>
    <col min="4620" max="4629" width="5.140625" style="366" customWidth="1"/>
    <col min="4630" max="4864" width="33.140625" style="366"/>
    <col min="4865" max="4865" width="55.85546875" style="366" customWidth="1"/>
    <col min="4866" max="4874" width="10.7109375" style="366" customWidth="1"/>
    <col min="4875" max="4875" width="5.7109375" style="366" customWidth="1"/>
    <col min="4876" max="4885" width="5.140625" style="366" customWidth="1"/>
    <col min="4886" max="5120" width="33.140625" style="366"/>
    <col min="5121" max="5121" width="55.85546875" style="366" customWidth="1"/>
    <col min="5122" max="5130" width="10.7109375" style="366" customWidth="1"/>
    <col min="5131" max="5131" width="5.7109375" style="366" customWidth="1"/>
    <col min="5132" max="5141" width="5.140625" style="366" customWidth="1"/>
    <col min="5142" max="5376" width="33.140625" style="366"/>
    <col min="5377" max="5377" width="55.85546875" style="366" customWidth="1"/>
    <col min="5378" max="5386" width="10.7109375" style="366" customWidth="1"/>
    <col min="5387" max="5387" width="5.7109375" style="366" customWidth="1"/>
    <col min="5388" max="5397" width="5.140625" style="366" customWidth="1"/>
    <col min="5398" max="5632" width="33.140625" style="366"/>
    <col min="5633" max="5633" width="55.85546875" style="366" customWidth="1"/>
    <col min="5634" max="5642" width="10.7109375" style="366" customWidth="1"/>
    <col min="5643" max="5643" width="5.7109375" style="366" customWidth="1"/>
    <col min="5644" max="5653" width="5.140625" style="366" customWidth="1"/>
    <col min="5654" max="5888" width="33.140625" style="366"/>
    <col min="5889" max="5889" width="55.85546875" style="366" customWidth="1"/>
    <col min="5890" max="5898" width="10.7109375" style="366" customWidth="1"/>
    <col min="5899" max="5899" width="5.7109375" style="366" customWidth="1"/>
    <col min="5900" max="5909" width="5.140625" style="366" customWidth="1"/>
    <col min="5910" max="6144" width="33.140625" style="366"/>
    <col min="6145" max="6145" width="55.85546875" style="366" customWidth="1"/>
    <col min="6146" max="6154" width="10.7109375" style="366" customWidth="1"/>
    <col min="6155" max="6155" width="5.7109375" style="366" customWidth="1"/>
    <col min="6156" max="6165" width="5.140625" style="366" customWidth="1"/>
    <col min="6166" max="6400" width="33.140625" style="366"/>
    <col min="6401" max="6401" width="55.85546875" style="366" customWidth="1"/>
    <col min="6402" max="6410" width="10.7109375" style="366" customWidth="1"/>
    <col min="6411" max="6411" width="5.7109375" style="366" customWidth="1"/>
    <col min="6412" max="6421" width="5.140625" style="366" customWidth="1"/>
    <col min="6422" max="6656" width="33.140625" style="366"/>
    <col min="6657" max="6657" width="55.85546875" style="366" customWidth="1"/>
    <col min="6658" max="6666" width="10.7109375" style="366" customWidth="1"/>
    <col min="6667" max="6667" width="5.7109375" style="366" customWidth="1"/>
    <col min="6668" max="6677" width="5.140625" style="366" customWidth="1"/>
    <col min="6678" max="6912" width="33.140625" style="366"/>
    <col min="6913" max="6913" width="55.85546875" style="366" customWidth="1"/>
    <col min="6914" max="6922" width="10.7109375" style="366" customWidth="1"/>
    <col min="6923" max="6923" width="5.7109375" style="366" customWidth="1"/>
    <col min="6924" max="6933" width="5.140625" style="366" customWidth="1"/>
    <col min="6934" max="7168" width="33.140625" style="366"/>
    <col min="7169" max="7169" width="55.85546875" style="366" customWidth="1"/>
    <col min="7170" max="7178" width="10.7109375" style="366" customWidth="1"/>
    <col min="7179" max="7179" width="5.7109375" style="366" customWidth="1"/>
    <col min="7180" max="7189" width="5.140625" style="366" customWidth="1"/>
    <col min="7190" max="7424" width="33.140625" style="366"/>
    <col min="7425" max="7425" width="55.85546875" style="366" customWidth="1"/>
    <col min="7426" max="7434" width="10.7109375" style="366" customWidth="1"/>
    <col min="7435" max="7435" width="5.7109375" style="366" customWidth="1"/>
    <col min="7436" max="7445" width="5.140625" style="366" customWidth="1"/>
    <col min="7446" max="7680" width="33.140625" style="366"/>
    <col min="7681" max="7681" width="55.85546875" style="366" customWidth="1"/>
    <col min="7682" max="7690" width="10.7109375" style="366" customWidth="1"/>
    <col min="7691" max="7691" width="5.7109375" style="366" customWidth="1"/>
    <col min="7692" max="7701" width="5.140625" style="366" customWidth="1"/>
    <col min="7702" max="7936" width="33.140625" style="366"/>
    <col min="7937" max="7937" width="55.85546875" style="366" customWidth="1"/>
    <col min="7938" max="7946" width="10.7109375" style="366" customWidth="1"/>
    <col min="7947" max="7947" width="5.7109375" style="366" customWidth="1"/>
    <col min="7948" max="7957" width="5.140625" style="366" customWidth="1"/>
    <col min="7958" max="8192" width="33.140625" style="366"/>
    <col min="8193" max="8193" width="55.85546875" style="366" customWidth="1"/>
    <col min="8194" max="8202" width="10.7109375" style="366" customWidth="1"/>
    <col min="8203" max="8203" width="5.7109375" style="366" customWidth="1"/>
    <col min="8204" max="8213" width="5.140625" style="366" customWidth="1"/>
    <col min="8214" max="8448" width="33.140625" style="366"/>
    <col min="8449" max="8449" width="55.85546875" style="366" customWidth="1"/>
    <col min="8450" max="8458" width="10.7109375" style="366" customWidth="1"/>
    <col min="8459" max="8459" width="5.7109375" style="366" customWidth="1"/>
    <col min="8460" max="8469" width="5.140625" style="366" customWidth="1"/>
    <col min="8470" max="8704" width="33.140625" style="366"/>
    <col min="8705" max="8705" width="55.85546875" style="366" customWidth="1"/>
    <col min="8706" max="8714" width="10.7109375" style="366" customWidth="1"/>
    <col min="8715" max="8715" width="5.7109375" style="366" customWidth="1"/>
    <col min="8716" max="8725" width="5.140625" style="366" customWidth="1"/>
    <col min="8726" max="8960" width="33.140625" style="366"/>
    <col min="8961" max="8961" width="55.85546875" style="366" customWidth="1"/>
    <col min="8962" max="8970" width="10.7109375" style="366" customWidth="1"/>
    <col min="8971" max="8971" width="5.7109375" style="366" customWidth="1"/>
    <col min="8972" max="8981" width="5.140625" style="366" customWidth="1"/>
    <col min="8982" max="9216" width="33.140625" style="366"/>
    <col min="9217" max="9217" width="55.85546875" style="366" customWidth="1"/>
    <col min="9218" max="9226" width="10.7109375" style="366" customWidth="1"/>
    <col min="9227" max="9227" width="5.7109375" style="366" customWidth="1"/>
    <col min="9228" max="9237" width="5.140625" style="366" customWidth="1"/>
    <col min="9238" max="9472" width="33.140625" style="366"/>
    <col min="9473" max="9473" width="55.85546875" style="366" customWidth="1"/>
    <col min="9474" max="9482" width="10.7109375" style="366" customWidth="1"/>
    <col min="9483" max="9483" width="5.7109375" style="366" customWidth="1"/>
    <col min="9484" max="9493" width="5.140625" style="366" customWidth="1"/>
    <col min="9494" max="9728" width="33.140625" style="366"/>
    <col min="9729" max="9729" width="55.85546875" style="366" customWidth="1"/>
    <col min="9730" max="9738" width="10.7109375" style="366" customWidth="1"/>
    <col min="9739" max="9739" width="5.7109375" style="366" customWidth="1"/>
    <col min="9740" max="9749" width="5.140625" style="366" customWidth="1"/>
    <col min="9750" max="9984" width="33.140625" style="366"/>
    <col min="9985" max="9985" width="55.85546875" style="366" customWidth="1"/>
    <col min="9986" max="9994" width="10.7109375" style="366" customWidth="1"/>
    <col min="9995" max="9995" width="5.7109375" style="366" customWidth="1"/>
    <col min="9996" max="10005" width="5.140625" style="366" customWidth="1"/>
    <col min="10006" max="10240" width="33.140625" style="366"/>
    <col min="10241" max="10241" width="55.85546875" style="366" customWidth="1"/>
    <col min="10242" max="10250" width="10.7109375" style="366" customWidth="1"/>
    <col min="10251" max="10251" width="5.7109375" style="366" customWidth="1"/>
    <col min="10252" max="10261" width="5.140625" style="366" customWidth="1"/>
    <col min="10262" max="10496" width="33.140625" style="366"/>
    <col min="10497" max="10497" width="55.85546875" style="366" customWidth="1"/>
    <col min="10498" max="10506" width="10.7109375" style="366" customWidth="1"/>
    <col min="10507" max="10507" width="5.7109375" style="366" customWidth="1"/>
    <col min="10508" max="10517" width="5.140625" style="366" customWidth="1"/>
    <col min="10518" max="10752" width="33.140625" style="366"/>
    <col min="10753" max="10753" width="55.85546875" style="366" customWidth="1"/>
    <col min="10754" max="10762" width="10.7109375" style="366" customWidth="1"/>
    <col min="10763" max="10763" width="5.7109375" style="366" customWidth="1"/>
    <col min="10764" max="10773" width="5.140625" style="366" customWidth="1"/>
    <col min="10774" max="11008" width="33.140625" style="366"/>
    <col min="11009" max="11009" width="55.85546875" style="366" customWidth="1"/>
    <col min="11010" max="11018" width="10.7109375" style="366" customWidth="1"/>
    <col min="11019" max="11019" width="5.7109375" style="366" customWidth="1"/>
    <col min="11020" max="11029" width="5.140625" style="366" customWidth="1"/>
    <col min="11030" max="11264" width="33.140625" style="366"/>
    <col min="11265" max="11265" width="55.85546875" style="366" customWidth="1"/>
    <col min="11266" max="11274" width="10.7109375" style="366" customWidth="1"/>
    <col min="11275" max="11275" width="5.7109375" style="366" customWidth="1"/>
    <col min="11276" max="11285" width="5.140625" style="366" customWidth="1"/>
    <col min="11286" max="11520" width="33.140625" style="366"/>
    <col min="11521" max="11521" width="55.85546875" style="366" customWidth="1"/>
    <col min="11522" max="11530" width="10.7109375" style="366" customWidth="1"/>
    <col min="11531" max="11531" width="5.7109375" style="366" customWidth="1"/>
    <col min="11532" max="11541" width="5.140625" style="366" customWidth="1"/>
    <col min="11542" max="11776" width="33.140625" style="366"/>
    <col min="11777" max="11777" width="55.85546875" style="366" customWidth="1"/>
    <col min="11778" max="11786" width="10.7109375" style="366" customWidth="1"/>
    <col min="11787" max="11787" width="5.7109375" style="366" customWidth="1"/>
    <col min="11788" max="11797" width="5.140625" style="366" customWidth="1"/>
    <col min="11798" max="12032" width="33.140625" style="366"/>
    <col min="12033" max="12033" width="55.85546875" style="366" customWidth="1"/>
    <col min="12034" max="12042" width="10.7109375" style="366" customWidth="1"/>
    <col min="12043" max="12043" width="5.7109375" style="366" customWidth="1"/>
    <col min="12044" max="12053" width="5.140625" style="366" customWidth="1"/>
    <col min="12054" max="12288" width="33.140625" style="366"/>
    <col min="12289" max="12289" width="55.85546875" style="366" customWidth="1"/>
    <col min="12290" max="12298" width="10.7109375" style="366" customWidth="1"/>
    <col min="12299" max="12299" width="5.7109375" style="366" customWidth="1"/>
    <col min="12300" max="12309" width="5.140625" style="366" customWidth="1"/>
    <col min="12310" max="12544" width="33.140625" style="366"/>
    <col min="12545" max="12545" width="55.85546875" style="366" customWidth="1"/>
    <col min="12546" max="12554" width="10.7109375" style="366" customWidth="1"/>
    <col min="12555" max="12555" width="5.7109375" style="366" customWidth="1"/>
    <col min="12556" max="12565" width="5.140625" style="366" customWidth="1"/>
    <col min="12566" max="12800" width="33.140625" style="366"/>
    <col min="12801" max="12801" width="55.85546875" style="366" customWidth="1"/>
    <col min="12802" max="12810" width="10.7109375" style="366" customWidth="1"/>
    <col min="12811" max="12811" width="5.7109375" style="366" customWidth="1"/>
    <col min="12812" max="12821" width="5.140625" style="366" customWidth="1"/>
    <col min="12822" max="13056" width="33.140625" style="366"/>
    <col min="13057" max="13057" width="55.85546875" style="366" customWidth="1"/>
    <col min="13058" max="13066" width="10.7109375" style="366" customWidth="1"/>
    <col min="13067" max="13067" width="5.7109375" style="366" customWidth="1"/>
    <col min="13068" max="13077" width="5.140625" style="366" customWidth="1"/>
    <col min="13078" max="13312" width="33.140625" style="366"/>
    <col min="13313" max="13313" width="55.85546875" style="366" customWidth="1"/>
    <col min="13314" max="13322" width="10.7109375" style="366" customWidth="1"/>
    <col min="13323" max="13323" width="5.7109375" style="366" customWidth="1"/>
    <col min="13324" max="13333" width="5.140625" style="366" customWidth="1"/>
    <col min="13334" max="13568" width="33.140625" style="366"/>
    <col min="13569" max="13569" width="55.85546875" style="366" customWidth="1"/>
    <col min="13570" max="13578" width="10.7109375" style="366" customWidth="1"/>
    <col min="13579" max="13579" width="5.7109375" style="366" customWidth="1"/>
    <col min="13580" max="13589" width="5.140625" style="366" customWidth="1"/>
    <col min="13590" max="13824" width="33.140625" style="366"/>
    <col min="13825" max="13825" width="55.85546875" style="366" customWidth="1"/>
    <col min="13826" max="13834" width="10.7109375" style="366" customWidth="1"/>
    <col min="13835" max="13835" width="5.7109375" style="366" customWidth="1"/>
    <col min="13836" max="13845" width="5.140625" style="366" customWidth="1"/>
    <col min="13846" max="14080" width="33.140625" style="366"/>
    <col min="14081" max="14081" width="55.85546875" style="366" customWidth="1"/>
    <col min="14082" max="14090" width="10.7109375" style="366" customWidth="1"/>
    <col min="14091" max="14091" width="5.7109375" style="366" customWidth="1"/>
    <col min="14092" max="14101" width="5.140625" style="366" customWidth="1"/>
    <col min="14102" max="14336" width="33.140625" style="366"/>
    <col min="14337" max="14337" width="55.85546875" style="366" customWidth="1"/>
    <col min="14338" max="14346" width="10.7109375" style="366" customWidth="1"/>
    <col min="14347" max="14347" width="5.7109375" style="366" customWidth="1"/>
    <col min="14348" max="14357" width="5.140625" style="366" customWidth="1"/>
    <col min="14358" max="14592" width="33.140625" style="366"/>
    <col min="14593" max="14593" width="55.85546875" style="366" customWidth="1"/>
    <col min="14594" max="14602" width="10.7109375" style="366" customWidth="1"/>
    <col min="14603" max="14603" width="5.7109375" style="366" customWidth="1"/>
    <col min="14604" max="14613" width="5.140625" style="366" customWidth="1"/>
    <col min="14614" max="14848" width="33.140625" style="366"/>
    <col min="14849" max="14849" width="55.85546875" style="366" customWidth="1"/>
    <col min="14850" max="14858" width="10.7109375" style="366" customWidth="1"/>
    <col min="14859" max="14859" width="5.7109375" style="366" customWidth="1"/>
    <col min="14860" max="14869" width="5.140625" style="366" customWidth="1"/>
    <col min="14870" max="15104" width="33.140625" style="366"/>
    <col min="15105" max="15105" width="55.85546875" style="366" customWidth="1"/>
    <col min="15106" max="15114" width="10.7109375" style="366" customWidth="1"/>
    <col min="15115" max="15115" width="5.7109375" style="366" customWidth="1"/>
    <col min="15116" max="15125" width="5.140625" style="366" customWidth="1"/>
    <col min="15126" max="15360" width="33.140625" style="366"/>
    <col min="15361" max="15361" width="55.85546875" style="366" customWidth="1"/>
    <col min="15362" max="15370" width="10.7109375" style="366" customWidth="1"/>
    <col min="15371" max="15371" width="5.7109375" style="366" customWidth="1"/>
    <col min="15372" max="15381" width="5.140625" style="366" customWidth="1"/>
    <col min="15382" max="15616" width="33.140625" style="366"/>
    <col min="15617" max="15617" width="55.85546875" style="366" customWidth="1"/>
    <col min="15618" max="15626" width="10.7109375" style="366" customWidth="1"/>
    <col min="15627" max="15627" width="5.7109375" style="366" customWidth="1"/>
    <col min="15628" max="15637" width="5.140625" style="366" customWidth="1"/>
    <col min="15638" max="15872" width="33.140625" style="366"/>
    <col min="15873" max="15873" width="55.85546875" style="366" customWidth="1"/>
    <col min="15874" max="15882" width="10.7109375" style="366" customWidth="1"/>
    <col min="15883" max="15883" width="5.7109375" style="366" customWidth="1"/>
    <col min="15884" max="15893" width="5.140625" style="366" customWidth="1"/>
    <col min="15894" max="16128" width="33.140625" style="366"/>
    <col min="16129" max="16129" width="55.85546875" style="366" customWidth="1"/>
    <col min="16130" max="16138" width="10.7109375" style="366" customWidth="1"/>
    <col min="16139" max="16139" width="5.7109375" style="366" customWidth="1"/>
    <col min="16140" max="16149" width="5.140625" style="366" customWidth="1"/>
    <col min="16150" max="16384" width="33.140625" style="366"/>
  </cols>
  <sheetData>
    <row r="1" spans="1:11" s="362" customFormat="1" ht="15" customHeight="1">
      <c r="A1" s="507"/>
      <c r="B1" s="507"/>
      <c r="C1" s="507"/>
      <c r="D1" s="507"/>
      <c r="E1" s="507"/>
      <c r="F1" s="507"/>
      <c r="G1" s="507"/>
      <c r="H1" s="507"/>
      <c r="I1" s="507"/>
      <c r="J1" s="507"/>
    </row>
    <row r="2" spans="1:11" s="362" customFormat="1" ht="15" customHeight="1">
      <c r="A2" s="505" t="s">
        <v>131</v>
      </c>
      <c r="B2" s="505"/>
      <c r="C2" s="505"/>
      <c r="D2" s="505"/>
      <c r="E2" s="505"/>
      <c r="F2" s="505"/>
      <c r="G2" s="505"/>
      <c r="H2" s="505"/>
      <c r="I2" s="505"/>
      <c r="J2" s="505"/>
    </row>
    <row r="3" spans="1:11" s="362" customFormat="1" ht="18">
      <c r="A3" s="505" t="s">
        <v>757</v>
      </c>
      <c r="B3" s="505"/>
      <c r="C3" s="505"/>
      <c r="D3" s="505"/>
      <c r="E3" s="505"/>
      <c r="F3" s="505"/>
      <c r="G3" s="505"/>
      <c r="H3" s="505"/>
      <c r="I3" s="505"/>
      <c r="J3" s="505"/>
    </row>
    <row r="4" spans="1:11" s="362" customFormat="1" ht="15" customHeight="1">
      <c r="A4" s="507"/>
      <c r="B4" s="507"/>
      <c r="C4" s="507"/>
      <c r="D4" s="507"/>
      <c r="E4" s="507"/>
      <c r="F4" s="507"/>
      <c r="G4" s="507"/>
      <c r="H4" s="507"/>
      <c r="I4" s="507"/>
      <c r="J4" s="507"/>
    </row>
    <row r="5" spans="1:11" ht="3.75" customHeight="1">
      <c r="A5" s="381"/>
      <c r="B5" s="382"/>
      <c r="C5" s="382"/>
      <c r="D5" s="382"/>
      <c r="E5" s="382"/>
      <c r="F5" s="382"/>
      <c r="G5" s="382"/>
      <c r="H5" s="382"/>
      <c r="I5" s="382"/>
      <c r="J5" s="382"/>
    </row>
    <row r="6" spans="1:11" ht="30" customHeight="1" thickBot="1">
      <c r="A6" s="367"/>
      <c r="B6" s="368" t="s">
        <v>758</v>
      </c>
      <c r="C6" s="368" t="s">
        <v>759</v>
      </c>
      <c r="D6" s="368" t="s">
        <v>760</v>
      </c>
      <c r="E6" s="368" t="s">
        <v>761</v>
      </c>
      <c r="F6" s="368" t="s">
        <v>762</v>
      </c>
      <c r="G6" s="368" t="s">
        <v>763</v>
      </c>
      <c r="H6" s="368" t="s">
        <v>764</v>
      </c>
      <c r="I6" s="368" t="s">
        <v>765</v>
      </c>
      <c r="J6" s="368" t="s">
        <v>1029</v>
      </c>
    </row>
    <row r="7" spans="1:11" ht="15.75" customHeight="1">
      <c r="A7" s="412" t="s">
        <v>77</v>
      </c>
      <c r="B7" s="413">
        <v>18</v>
      </c>
      <c r="C7" s="413">
        <v>22</v>
      </c>
      <c r="D7" s="413">
        <v>21</v>
      </c>
      <c r="E7" s="413">
        <v>10</v>
      </c>
      <c r="F7" s="413">
        <v>10</v>
      </c>
      <c r="G7" s="413">
        <f>SUM(G8,G11)</f>
        <v>9</v>
      </c>
      <c r="H7" s="413">
        <v>9</v>
      </c>
      <c r="I7" s="414">
        <f>SUM(I8,I11)</f>
        <v>9</v>
      </c>
      <c r="J7" s="414">
        <v>9</v>
      </c>
    </row>
    <row r="8" spans="1:11" ht="14.25" customHeight="1">
      <c r="A8" s="419" t="s">
        <v>766</v>
      </c>
      <c r="B8" s="420">
        <v>10</v>
      </c>
      <c r="C8" s="420">
        <v>17</v>
      </c>
      <c r="D8" s="420">
        <v>17</v>
      </c>
      <c r="E8" s="420">
        <v>6</v>
      </c>
      <c r="F8" s="420">
        <v>6</v>
      </c>
      <c r="G8" s="420">
        <f>SUM(G9:G10)</f>
        <v>6</v>
      </c>
      <c r="H8" s="420">
        <v>6</v>
      </c>
      <c r="I8" s="420">
        <f>SUM(I9:I10)</f>
        <v>6</v>
      </c>
      <c r="J8" s="420">
        <v>6</v>
      </c>
      <c r="K8" s="369"/>
    </row>
    <row r="9" spans="1:11" ht="12" customHeight="1">
      <c r="A9" s="370" t="s">
        <v>781</v>
      </c>
      <c r="B9" s="371">
        <v>5</v>
      </c>
      <c r="C9" s="371">
        <v>5</v>
      </c>
      <c r="D9" s="371">
        <v>6</v>
      </c>
      <c r="E9" s="371">
        <v>3</v>
      </c>
      <c r="F9" s="371">
        <v>3</v>
      </c>
      <c r="G9" s="371">
        <v>3</v>
      </c>
      <c r="H9" s="371">
        <v>3</v>
      </c>
      <c r="I9" s="373">
        <v>3</v>
      </c>
      <c r="J9" s="373">
        <v>3</v>
      </c>
    </row>
    <row r="10" spans="1:11" ht="12" customHeight="1">
      <c r="A10" s="370" t="s">
        <v>768</v>
      </c>
      <c r="B10" s="371">
        <v>5</v>
      </c>
      <c r="C10" s="371">
        <v>12</v>
      </c>
      <c r="D10" s="371">
        <v>11</v>
      </c>
      <c r="E10" s="371">
        <v>3</v>
      </c>
      <c r="F10" s="371">
        <v>3</v>
      </c>
      <c r="G10" s="371">
        <v>3</v>
      </c>
      <c r="H10" s="371">
        <v>3</v>
      </c>
      <c r="I10" s="373">
        <v>3</v>
      </c>
      <c r="J10" s="373">
        <v>3</v>
      </c>
    </row>
    <row r="11" spans="1:11" ht="12" customHeight="1">
      <c r="A11" s="419" t="s">
        <v>769</v>
      </c>
      <c r="B11" s="420">
        <v>8</v>
      </c>
      <c r="C11" s="420">
        <v>5</v>
      </c>
      <c r="D11" s="420">
        <v>4</v>
      </c>
      <c r="E11" s="420">
        <v>4</v>
      </c>
      <c r="F11" s="420">
        <v>4</v>
      </c>
      <c r="G11" s="420">
        <f>SUM(G12:G13)</f>
        <v>3</v>
      </c>
      <c r="H11" s="420">
        <v>3</v>
      </c>
      <c r="I11" s="420">
        <f>SUM(I12:I13)</f>
        <v>3</v>
      </c>
      <c r="J11" s="420">
        <v>3</v>
      </c>
      <c r="K11" s="369"/>
    </row>
    <row r="12" spans="1:11" ht="12" customHeight="1">
      <c r="A12" s="370" t="s">
        <v>781</v>
      </c>
      <c r="B12" s="371">
        <v>8</v>
      </c>
      <c r="C12" s="371">
        <v>5</v>
      </c>
      <c r="D12" s="371">
        <v>4</v>
      </c>
      <c r="E12" s="371">
        <v>4</v>
      </c>
      <c r="F12" s="371">
        <v>4</v>
      </c>
      <c r="G12" s="371">
        <v>3</v>
      </c>
      <c r="H12" s="371">
        <v>3</v>
      </c>
      <c r="I12" s="373">
        <v>3</v>
      </c>
      <c r="J12" s="373">
        <v>3</v>
      </c>
    </row>
    <row r="13" spans="1:11" ht="12" customHeight="1">
      <c r="A13" s="370" t="s">
        <v>768</v>
      </c>
      <c r="B13" s="373">
        <v>0</v>
      </c>
      <c r="C13" s="373">
        <v>0</v>
      </c>
      <c r="D13" s="373">
        <v>0</v>
      </c>
      <c r="E13" s="373">
        <v>0</v>
      </c>
      <c r="F13" s="373">
        <v>0</v>
      </c>
      <c r="G13" s="373">
        <v>0</v>
      </c>
      <c r="H13" s="373">
        <v>0</v>
      </c>
      <c r="I13" s="373">
        <v>0</v>
      </c>
      <c r="J13" s="373">
        <v>0</v>
      </c>
    </row>
    <row r="14" spans="1:11" ht="12" customHeight="1">
      <c r="A14" s="415" t="s">
        <v>78</v>
      </c>
      <c r="B14" s="411">
        <v>81</v>
      </c>
      <c r="C14" s="411">
        <v>84</v>
      </c>
      <c r="D14" s="411">
        <v>97</v>
      </c>
      <c r="E14" s="411">
        <v>44</v>
      </c>
      <c r="F14" s="411">
        <v>42</v>
      </c>
      <c r="G14" s="411">
        <f>SUM(G15,G18,G21)</f>
        <v>45</v>
      </c>
      <c r="H14" s="411">
        <v>46</v>
      </c>
      <c r="I14" s="416">
        <f>SUM(I15,I18,I21)</f>
        <v>43</v>
      </c>
      <c r="J14" s="416">
        <v>43</v>
      </c>
    </row>
    <row r="15" spans="1:11" s="372" customFormat="1" ht="12" customHeight="1">
      <c r="A15" s="419" t="s">
        <v>770</v>
      </c>
      <c r="B15" s="420">
        <v>41</v>
      </c>
      <c r="C15" s="420">
        <v>45</v>
      </c>
      <c r="D15" s="420">
        <v>57</v>
      </c>
      <c r="E15" s="420">
        <v>27</v>
      </c>
      <c r="F15" s="420">
        <v>23</v>
      </c>
      <c r="G15" s="420">
        <f>SUM(G16:G17)</f>
        <v>23</v>
      </c>
      <c r="H15" s="420">
        <v>24</v>
      </c>
      <c r="I15" s="420">
        <f>SUM(I16:I17)</f>
        <v>20</v>
      </c>
      <c r="J15" s="420">
        <v>20</v>
      </c>
      <c r="K15" s="369"/>
    </row>
    <row r="16" spans="1:11" s="372" customFormat="1" ht="12" customHeight="1">
      <c r="A16" s="370" t="s">
        <v>781</v>
      </c>
      <c r="B16" s="371">
        <v>20</v>
      </c>
      <c r="C16" s="371">
        <v>15</v>
      </c>
      <c r="D16" s="371">
        <v>17</v>
      </c>
      <c r="E16" s="371">
        <v>14</v>
      </c>
      <c r="F16" s="371">
        <v>12</v>
      </c>
      <c r="G16" s="371">
        <v>12</v>
      </c>
      <c r="H16" s="371">
        <v>12</v>
      </c>
      <c r="I16" s="373">
        <v>11</v>
      </c>
      <c r="J16" s="373">
        <v>11</v>
      </c>
    </row>
    <row r="17" spans="1:11" s="372" customFormat="1" ht="12" customHeight="1">
      <c r="A17" s="370" t="s">
        <v>768</v>
      </c>
      <c r="B17" s="371">
        <v>21</v>
      </c>
      <c r="C17" s="371">
        <v>30</v>
      </c>
      <c r="D17" s="371">
        <v>40</v>
      </c>
      <c r="E17" s="371">
        <v>13</v>
      </c>
      <c r="F17" s="371">
        <v>11</v>
      </c>
      <c r="G17" s="371">
        <v>11</v>
      </c>
      <c r="H17" s="371">
        <v>12</v>
      </c>
      <c r="I17" s="373">
        <v>9</v>
      </c>
      <c r="J17" s="373">
        <v>9</v>
      </c>
    </row>
    <row r="18" spans="1:11" s="372" customFormat="1" ht="12" customHeight="1">
      <c r="A18" s="419" t="s">
        <v>771</v>
      </c>
      <c r="B18" s="420">
        <v>20</v>
      </c>
      <c r="C18" s="420">
        <v>25</v>
      </c>
      <c r="D18" s="420">
        <v>27</v>
      </c>
      <c r="E18" s="420">
        <v>6</v>
      </c>
      <c r="F18" s="420">
        <v>10</v>
      </c>
      <c r="G18" s="420">
        <f>SUM(G19:G20)</f>
        <v>11</v>
      </c>
      <c r="H18" s="420">
        <v>11</v>
      </c>
      <c r="I18" s="420">
        <f>SUM(I19:I20)</f>
        <v>11</v>
      </c>
      <c r="J18" s="420">
        <v>11</v>
      </c>
      <c r="K18" s="369"/>
    </row>
    <row r="19" spans="1:11" s="372" customFormat="1" ht="12" customHeight="1">
      <c r="A19" s="370" t="s">
        <v>781</v>
      </c>
      <c r="B19" s="371">
        <v>14</v>
      </c>
      <c r="C19" s="371">
        <v>12</v>
      </c>
      <c r="D19" s="371">
        <v>13</v>
      </c>
      <c r="E19" s="371">
        <v>6</v>
      </c>
      <c r="F19" s="371">
        <v>7</v>
      </c>
      <c r="G19" s="371">
        <v>7</v>
      </c>
      <c r="H19" s="371">
        <v>7</v>
      </c>
      <c r="I19" s="373">
        <v>7</v>
      </c>
      <c r="J19" s="373">
        <v>7</v>
      </c>
    </row>
    <row r="20" spans="1:11" ht="12" customHeight="1">
      <c r="A20" s="370" t="s">
        <v>768</v>
      </c>
      <c r="B20" s="371">
        <v>6</v>
      </c>
      <c r="C20" s="371">
        <v>13</v>
      </c>
      <c r="D20" s="371">
        <v>14</v>
      </c>
      <c r="E20" s="371">
        <v>0</v>
      </c>
      <c r="F20" s="371">
        <v>3</v>
      </c>
      <c r="G20" s="371">
        <v>4</v>
      </c>
      <c r="H20" s="371">
        <v>4</v>
      </c>
      <c r="I20" s="373">
        <v>4</v>
      </c>
      <c r="J20" s="373">
        <v>4</v>
      </c>
    </row>
    <row r="21" spans="1:11" ht="12" customHeight="1">
      <c r="A21" s="419" t="s">
        <v>769</v>
      </c>
      <c r="B21" s="420">
        <v>20</v>
      </c>
      <c r="C21" s="420">
        <v>14</v>
      </c>
      <c r="D21" s="420">
        <v>13</v>
      </c>
      <c r="E21" s="420">
        <v>11</v>
      </c>
      <c r="F21" s="420">
        <v>9</v>
      </c>
      <c r="G21" s="420">
        <f>SUM(G22:G23)</f>
        <v>11</v>
      </c>
      <c r="H21" s="420">
        <v>11</v>
      </c>
      <c r="I21" s="420">
        <f>SUM(I22:I23)</f>
        <v>12</v>
      </c>
      <c r="J21" s="420">
        <v>12</v>
      </c>
      <c r="K21" s="369"/>
    </row>
    <row r="22" spans="1:11" ht="12" customHeight="1">
      <c r="A22" s="370" t="s">
        <v>781</v>
      </c>
      <c r="B22" s="371">
        <v>19</v>
      </c>
      <c r="C22" s="371">
        <v>13</v>
      </c>
      <c r="D22" s="371">
        <v>12</v>
      </c>
      <c r="E22" s="371">
        <v>10</v>
      </c>
      <c r="F22" s="371">
        <v>9</v>
      </c>
      <c r="G22" s="371">
        <v>11</v>
      </c>
      <c r="H22" s="371">
        <v>11</v>
      </c>
      <c r="I22" s="373">
        <v>11</v>
      </c>
      <c r="J22" s="373">
        <v>11</v>
      </c>
    </row>
    <row r="23" spans="1:11" ht="12" customHeight="1">
      <c r="A23" s="370" t="s">
        <v>768</v>
      </c>
      <c r="B23" s="371">
        <v>1</v>
      </c>
      <c r="C23" s="371">
        <v>1</v>
      </c>
      <c r="D23" s="371">
        <v>1</v>
      </c>
      <c r="E23" s="371">
        <v>1</v>
      </c>
      <c r="F23" s="373">
        <v>0</v>
      </c>
      <c r="G23" s="373">
        <v>0</v>
      </c>
      <c r="H23" s="373">
        <v>0</v>
      </c>
      <c r="I23" s="373">
        <v>1</v>
      </c>
      <c r="J23" s="373">
        <v>1</v>
      </c>
    </row>
    <row r="24" spans="1:11" ht="12" customHeight="1">
      <c r="A24" s="415" t="s">
        <v>74</v>
      </c>
      <c r="B24" s="411">
        <v>56</v>
      </c>
      <c r="C24" s="411">
        <v>62</v>
      </c>
      <c r="D24" s="411">
        <v>66</v>
      </c>
      <c r="E24" s="411">
        <v>25</v>
      </c>
      <c r="F24" s="411">
        <v>24</v>
      </c>
      <c r="G24" s="411">
        <f>SUM(G25,G28)</f>
        <v>24</v>
      </c>
      <c r="H24" s="411">
        <v>24</v>
      </c>
      <c r="I24" s="416">
        <f>SUM(I25,I28)</f>
        <v>25</v>
      </c>
      <c r="J24" s="416">
        <v>24</v>
      </c>
    </row>
    <row r="25" spans="1:11" ht="12" customHeight="1">
      <c r="A25" s="419" t="s">
        <v>772</v>
      </c>
      <c r="B25" s="420">
        <v>32</v>
      </c>
      <c r="C25" s="420">
        <v>37</v>
      </c>
      <c r="D25" s="420">
        <v>42</v>
      </c>
      <c r="E25" s="420">
        <v>17</v>
      </c>
      <c r="F25" s="420">
        <v>16</v>
      </c>
      <c r="G25" s="420">
        <f>SUM(G26:G27)</f>
        <v>15</v>
      </c>
      <c r="H25" s="420">
        <v>16</v>
      </c>
      <c r="I25" s="420">
        <f>SUM(I26:I27)</f>
        <v>16</v>
      </c>
      <c r="J25" s="420">
        <v>15</v>
      </c>
      <c r="K25" s="369"/>
    </row>
    <row r="26" spans="1:11" ht="12" customHeight="1">
      <c r="A26" s="370" t="s">
        <v>781</v>
      </c>
      <c r="B26" s="371">
        <v>14</v>
      </c>
      <c r="C26" s="371">
        <v>13</v>
      </c>
      <c r="D26" s="371">
        <v>13</v>
      </c>
      <c r="E26" s="371">
        <v>10</v>
      </c>
      <c r="F26" s="371">
        <v>9</v>
      </c>
      <c r="G26" s="371">
        <v>7</v>
      </c>
      <c r="H26" s="371">
        <v>8</v>
      </c>
      <c r="I26" s="373">
        <v>8</v>
      </c>
      <c r="J26" s="373">
        <v>8</v>
      </c>
    </row>
    <row r="27" spans="1:11" ht="12" customHeight="1">
      <c r="A27" s="370" t="s">
        <v>768</v>
      </c>
      <c r="B27" s="371">
        <v>18</v>
      </c>
      <c r="C27" s="371">
        <v>24</v>
      </c>
      <c r="D27" s="371">
        <v>29</v>
      </c>
      <c r="E27" s="371">
        <v>7</v>
      </c>
      <c r="F27" s="371">
        <v>7</v>
      </c>
      <c r="G27" s="371">
        <v>8</v>
      </c>
      <c r="H27" s="371">
        <v>8</v>
      </c>
      <c r="I27" s="373">
        <v>8</v>
      </c>
      <c r="J27" s="373">
        <v>7</v>
      </c>
    </row>
    <row r="28" spans="1:11" ht="12" customHeight="1">
      <c r="A28" s="419" t="s">
        <v>769</v>
      </c>
      <c r="B28" s="420">
        <v>24</v>
      </c>
      <c r="C28" s="420">
        <v>25</v>
      </c>
      <c r="D28" s="420">
        <v>24</v>
      </c>
      <c r="E28" s="420">
        <v>8</v>
      </c>
      <c r="F28" s="420">
        <v>8</v>
      </c>
      <c r="G28" s="420">
        <f>SUM(G29:G30)</f>
        <v>9</v>
      </c>
      <c r="H28" s="420">
        <v>8</v>
      </c>
      <c r="I28" s="420">
        <f>SUM(I29:I30)</f>
        <v>9</v>
      </c>
      <c r="J28" s="420">
        <v>9</v>
      </c>
      <c r="K28" s="369"/>
    </row>
    <row r="29" spans="1:11" ht="12" customHeight="1">
      <c r="A29" s="370" t="s">
        <v>781</v>
      </c>
      <c r="B29" s="371">
        <v>17</v>
      </c>
      <c r="C29" s="371">
        <v>15</v>
      </c>
      <c r="D29" s="371">
        <v>15</v>
      </c>
      <c r="E29" s="371">
        <v>7</v>
      </c>
      <c r="F29" s="371">
        <v>7</v>
      </c>
      <c r="G29" s="371">
        <v>8</v>
      </c>
      <c r="H29" s="371">
        <v>7</v>
      </c>
      <c r="I29" s="373">
        <v>8</v>
      </c>
      <c r="J29" s="373">
        <v>8</v>
      </c>
    </row>
    <row r="30" spans="1:11" ht="12" customHeight="1">
      <c r="A30" s="370" t="s">
        <v>768</v>
      </c>
      <c r="B30" s="371">
        <v>7</v>
      </c>
      <c r="C30" s="371">
        <v>10</v>
      </c>
      <c r="D30" s="371">
        <v>9</v>
      </c>
      <c r="E30" s="371">
        <v>1</v>
      </c>
      <c r="F30" s="371">
        <v>1</v>
      </c>
      <c r="G30" s="371">
        <v>1</v>
      </c>
      <c r="H30" s="371">
        <v>1</v>
      </c>
      <c r="I30" s="373">
        <v>1</v>
      </c>
      <c r="J30" s="373">
        <v>1</v>
      </c>
    </row>
    <row r="31" spans="1:11" ht="12" customHeight="1">
      <c r="A31" s="415" t="s">
        <v>75</v>
      </c>
      <c r="B31" s="411">
        <v>17</v>
      </c>
      <c r="C31" s="411">
        <v>19</v>
      </c>
      <c r="D31" s="411">
        <v>19</v>
      </c>
      <c r="E31" s="411">
        <v>14</v>
      </c>
      <c r="F31" s="411">
        <v>15</v>
      </c>
      <c r="G31" s="411">
        <f>SUM(G32,G35)</f>
        <v>15</v>
      </c>
      <c r="H31" s="411">
        <v>16</v>
      </c>
      <c r="I31" s="416">
        <f>SUM(I32,I35)</f>
        <v>18</v>
      </c>
      <c r="J31" s="416">
        <v>18</v>
      </c>
    </row>
    <row r="32" spans="1:11" ht="12" customHeight="1">
      <c r="A32" s="419" t="s">
        <v>773</v>
      </c>
      <c r="B32" s="420">
        <v>14</v>
      </c>
      <c r="C32" s="420">
        <v>16</v>
      </c>
      <c r="D32" s="420">
        <v>16</v>
      </c>
      <c r="E32" s="420">
        <v>12</v>
      </c>
      <c r="F32" s="420">
        <v>13</v>
      </c>
      <c r="G32" s="420">
        <f>SUM(G33:G34)</f>
        <v>13</v>
      </c>
      <c r="H32" s="420">
        <v>14</v>
      </c>
      <c r="I32" s="420">
        <f>SUM(I33:I34)</f>
        <v>15</v>
      </c>
      <c r="J32" s="420">
        <v>15</v>
      </c>
      <c r="K32" s="369"/>
    </row>
    <row r="33" spans="1:11" ht="12" customHeight="1">
      <c r="A33" s="370" t="s">
        <v>781</v>
      </c>
      <c r="B33" s="371">
        <v>8</v>
      </c>
      <c r="C33" s="371">
        <v>9</v>
      </c>
      <c r="D33" s="371">
        <v>9</v>
      </c>
      <c r="E33" s="371">
        <v>8</v>
      </c>
      <c r="F33" s="371">
        <v>9</v>
      </c>
      <c r="G33" s="371">
        <v>9</v>
      </c>
      <c r="H33" s="371">
        <v>9</v>
      </c>
      <c r="I33" s="373">
        <v>10</v>
      </c>
      <c r="J33" s="373">
        <v>10</v>
      </c>
    </row>
    <row r="34" spans="1:11" ht="12" customHeight="1">
      <c r="A34" s="370" t="s">
        <v>768</v>
      </c>
      <c r="B34" s="371">
        <v>6</v>
      </c>
      <c r="C34" s="371">
        <v>7</v>
      </c>
      <c r="D34" s="371">
        <v>7</v>
      </c>
      <c r="E34" s="371">
        <v>4</v>
      </c>
      <c r="F34" s="371">
        <v>4</v>
      </c>
      <c r="G34" s="371">
        <v>4</v>
      </c>
      <c r="H34" s="371">
        <v>5</v>
      </c>
      <c r="I34" s="373">
        <v>5</v>
      </c>
      <c r="J34" s="373">
        <v>5</v>
      </c>
    </row>
    <row r="35" spans="1:11" ht="12" customHeight="1">
      <c r="A35" s="419" t="s">
        <v>769</v>
      </c>
      <c r="B35" s="420">
        <v>3</v>
      </c>
      <c r="C35" s="420">
        <v>3</v>
      </c>
      <c r="D35" s="420">
        <v>3</v>
      </c>
      <c r="E35" s="420">
        <v>2</v>
      </c>
      <c r="F35" s="420">
        <v>2</v>
      </c>
      <c r="G35" s="420">
        <f>SUM(G36:G37)</f>
        <v>2</v>
      </c>
      <c r="H35" s="420">
        <v>2</v>
      </c>
      <c r="I35" s="420">
        <f>SUM(I36:I37)</f>
        <v>3</v>
      </c>
      <c r="J35" s="420">
        <v>3</v>
      </c>
      <c r="K35" s="369"/>
    </row>
    <row r="36" spans="1:11" ht="12" customHeight="1">
      <c r="A36" s="370" t="s">
        <v>781</v>
      </c>
      <c r="B36" s="371">
        <v>3</v>
      </c>
      <c r="C36" s="371">
        <v>3</v>
      </c>
      <c r="D36" s="371">
        <v>3</v>
      </c>
      <c r="E36" s="371">
        <v>2</v>
      </c>
      <c r="F36" s="371">
        <v>2</v>
      </c>
      <c r="G36" s="371">
        <v>2</v>
      </c>
      <c r="H36" s="371">
        <v>2</v>
      </c>
      <c r="I36" s="373">
        <v>3</v>
      </c>
      <c r="J36" s="373">
        <v>3</v>
      </c>
    </row>
    <row r="37" spans="1:11" ht="12" customHeight="1">
      <c r="A37" s="370" t="s">
        <v>768</v>
      </c>
      <c r="B37" s="373">
        <v>0</v>
      </c>
      <c r="C37" s="373">
        <v>0</v>
      </c>
      <c r="D37" s="373">
        <v>0</v>
      </c>
      <c r="E37" s="373">
        <v>0</v>
      </c>
      <c r="F37" s="373">
        <v>0</v>
      </c>
      <c r="G37" s="373">
        <v>0</v>
      </c>
      <c r="H37" s="373">
        <v>0</v>
      </c>
      <c r="I37" s="373">
        <v>0</v>
      </c>
      <c r="J37" s="373">
        <v>0</v>
      </c>
    </row>
    <row r="38" spans="1:11" ht="12" customHeight="1">
      <c r="A38" s="415" t="s">
        <v>79</v>
      </c>
      <c r="B38" s="411">
        <v>14</v>
      </c>
      <c r="C38" s="411">
        <v>14</v>
      </c>
      <c r="D38" s="411">
        <v>14</v>
      </c>
      <c r="E38" s="411">
        <v>9</v>
      </c>
      <c r="F38" s="411">
        <v>10</v>
      </c>
      <c r="G38" s="411">
        <f>SUM(G39,G42)</f>
        <v>10</v>
      </c>
      <c r="H38" s="411">
        <v>10</v>
      </c>
      <c r="I38" s="416">
        <f>SUM(I39,I42)</f>
        <v>9</v>
      </c>
      <c r="J38" s="416">
        <v>10</v>
      </c>
    </row>
    <row r="39" spans="1:11" ht="12" customHeight="1">
      <c r="A39" s="419" t="s">
        <v>774</v>
      </c>
      <c r="B39" s="420">
        <v>8</v>
      </c>
      <c r="C39" s="420">
        <v>9</v>
      </c>
      <c r="D39" s="420">
        <v>11</v>
      </c>
      <c r="E39" s="420">
        <v>6</v>
      </c>
      <c r="F39" s="420">
        <v>6</v>
      </c>
      <c r="G39" s="420">
        <f>SUM(G40:G41)</f>
        <v>6</v>
      </c>
      <c r="H39" s="420">
        <v>6</v>
      </c>
      <c r="I39" s="420">
        <f>SUM(I40:I41)</f>
        <v>5</v>
      </c>
      <c r="J39" s="420">
        <v>6</v>
      </c>
      <c r="K39" s="369"/>
    </row>
    <row r="40" spans="1:11" ht="12" customHeight="1">
      <c r="A40" s="370" t="s">
        <v>781</v>
      </c>
      <c r="B40" s="371">
        <v>5</v>
      </c>
      <c r="C40" s="371">
        <v>4</v>
      </c>
      <c r="D40" s="371">
        <v>4</v>
      </c>
      <c r="E40" s="371">
        <v>3</v>
      </c>
      <c r="F40" s="371">
        <v>3</v>
      </c>
      <c r="G40" s="371">
        <v>3</v>
      </c>
      <c r="H40" s="371">
        <v>3</v>
      </c>
      <c r="I40" s="373">
        <v>3</v>
      </c>
      <c r="J40" s="373">
        <v>3</v>
      </c>
    </row>
    <row r="41" spans="1:11" ht="12" customHeight="1">
      <c r="A41" s="370" t="s">
        <v>768</v>
      </c>
      <c r="B41" s="371">
        <v>3</v>
      </c>
      <c r="C41" s="371">
        <v>5</v>
      </c>
      <c r="D41" s="371">
        <v>7</v>
      </c>
      <c r="E41" s="371">
        <v>3</v>
      </c>
      <c r="F41" s="371">
        <v>3</v>
      </c>
      <c r="G41" s="371">
        <v>3</v>
      </c>
      <c r="H41" s="371">
        <v>3</v>
      </c>
      <c r="I41" s="373">
        <v>2</v>
      </c>
      <c r="J41" s="373">
        <v>3</v>
      </c>
    </row>
    <row r="42" spans="1:11" ht="12" customHeight="1">
      <c r="A42" s="419" t="s">
        <v>769</v>
      </c>
      <c r="B42" s="420">
        <v>6</v>
      </c>
      <c r="C42" s="420">
        <v>5</v>
      </c>
      <c r="D42" s="420">
        <v>3</v>
      </c>
      <c r="E42" s="420">
        <v>3</v>
      </c>
      <c r="F42" s="420">
        <v>4</v>
      </c>
      <c r="G42" s="420">
        <f>SUM(G43:G44)</f>
        <v>4</v>
      </c>
      <c r="H42" s="420">
        <v>4</v>
      </c>
      <c r="I42" s="420">
        <f>SUM(I43:I44)</f>
        <v>4</v>
      </c>
      <c r="J42" s="420">
        <v>4</v>
      </c>
      <c r="K42" s="369"/>
    </row>
    <row r="43" spans="1:11" ht="12" customHeight="1">
      <c r="A43" s="370" t="s">
        <v>781</v>
      </c>
      <c r="B43" s="371">
        <v>6</v>
      </c>
      <c r="C43" s="371">
        <v>4</v>
      </c>
      <c r="D43" s="371">
        <v>3</v>
      </c>
      <c r="E43" s="371">
        <v>3</v>
      </c>
      <c r="F43" s="371">
        <v>4</v>
      </c>
      <c r="G43" s="371">
        <v>4</v>
      </c>
      <c r="H43" s="371">
        <v>4</v>
      </c>
      <c r="I43" s="373">
        <v>4</v>
      </c>
      <c r="J43" s="373">
        <v>4</v>
      </c>
    </row>
    <row r="44" spans="1:11" ht="12" customHeight="1">
      <c r="A44" s="370" t="s">
        <v>768</v>
      </c>
      <c r="B44" s="371">
        <v>0</v>
      </c>
      <c r="C44" s="371">
        <v>1</v>
      </c>
      <c r="D44" s="373">
        <v>0</v>
      </c>
      <c r="E44" s="373">
        <v>0</v>
      </c>
      <c r="F44" s="373">
        <v>0</v>
      </c>
      <c r="G44" s="373">
        <v>0</v>
      </c>
      <c r="H44" s="373">
        <v>0</v>
      </c>
      <c r="I44" s="373">
        <v>0</v>
      </c>
      <c r="J44" s="373">
        <v>0</v>
      </c>
    </row>
    <row r="45" spans="1:11" ht="12" customHeight="1">
      <c r="A45" s="415" t="s">
        <v>80</v>
      </c>
      <c r="B45" s="411">
        <v>18</v>
      </c>
      <c r="C45" s="411">
        <v>22</v>
      </c>
      <c r="D45" s="411">
        <v>22</v>
      </c>
      <c r="E45" s="411">
        <v>12</v>
      </c>
      <c r="F45" s="411">
        <v>11</v>
      </c>
      <c r="G45" s="411">
        <f>SUM(G46,G49)</f>
        <v>12</v>
      </c>
      <c r="H45" s="411">
        <v>12</v>
      </c>
      <c r="I45" s="416">
        <f>SUM(I46,I49)</f>
        <v>12</v>
      </c>
      <c r="J45" s="416">
        <v>12</v>
      </c>
    </row>
    <row r="46" spans="1:11" ht="12" customHeight="1">
      <c r="A46" s="419" t="s">
        <v>775</v>
      </c>
      <c r="B46" s="420">
        <v>10</v>
      </c>
      <c r="C46" s="420">
        <v>16</v>
      </c>
      <c r="D46" s="420">
        <v>17</v>
      </c>
      <c r="E46" s="420">
        <v>7</v>
      </c>
      <c r="F46" s="420">
        <v>6</v>
      </c>
      <c r="G46" s="420">
        <f>SUM(G47:G48)</f>
        <v>6</v>
      </c>
      <c r="H46" s="420">
        <v>6</v>
      </c>
      <c r="I46" s="420">
        <f>SUM(I47:I48)</f>
        <v>6</v>
      </c>
      <c r="J46" s="420">
        <v>6</v>
      </c>
      <c r="K46" s="369"/>
    </row>
    <row r="47" spans="1:11" ht="12" customHeight="1">
      <c r="A47" s="370" t="s">
        <v>781</v>
      </c>
      <c r="B47" s="371">
        <v>5</v>
      </c>
      <c r="C47" s="371">
        <v>5</v>
      </c>
      <c r="D47" s="371">
        <v>6</v>
      </c>
      <c r="E47" s="371">
        <v>4</v>
      </c>
      <c r="F47" s="371">
        <v>4</v>
      </c>
      <c r="G47" s="371">
        <v>3</v>
      </c>
      <c r="H47" s="371">
        <v>3</v>
      </c>
      <c r="I47" s="373">
        <v>3</v>
      </c>
      <c r="J47" s="373">
        <v>3</v>
      </c>
    </row>
    <row r="48" spans="1:11" ht="12" customHeight="1">
      <c r="A48" s="370" t="s">
        <v>768</v>
      </c>
      <c r="B48" s="371">
        <v>5</v>
      </c>
      <c r="C48" s="371">
        <v>11</v>
      </c>
      <c r="D48" s="371">
        <v>11</v>
      </c>
      <c r="E48" s="371">
        <v>3</v>
      </c>
      <c r="F48" s="371">
        <v>2</v>
      </c>
      <c r="G48" s="371">
        <v>3</v>
      </c>
      <c r="H48" s="371">
        <v>3</v>
      </c>
      <c r="I48" s="373">
        <v>3</v>
      </c>
      <c r="J48" s="373">
        <v>3</v>
      </c>
    </row>
    <row r="49" spans="1:11" ht="12" customHeight="1">
      <c r="A49" s="419" t="s">
        <v>769</v>
      </c>
      <c r="B49" s="420">
        <v>8</v>
      </c>
      <c r="C49" s="420">
        <v>6</v>
      </c>
      <c r="D49" s="420">
        <v>5</v>
      </c>
      <c r="E49" s="420">
        <v>5</v>
      </c>
      <c r="F49" s="420">
        <v>5</v>
      </c>
      <c r="G49" s="420">
        <f>SUM(G50:G51)</f>
        <v>6</v>
      </c>
      <c r="H49" s="420">
        <v>6</v>
      </c>
      <c r="I49" s="420">
        <f>SUM(I50:I51)</f>
        <v>6</v>
      </c>
      <c r="J49" s="420">
        <v>6</v>
      </c>
      <c r="K49" s="369"/>
    </row>
    <row r="50" spans="1:11" ht="12" customHeight="1">
      <c r="A50" s="370" t="s">
        <v>781</v>
      </c>
      <c r="B50" s="371">
        <v>8</v>
      </c>
      <c r="C50" s="371">
        <v>6</v>
      </c>
      <c r="D50" s="371">
        <v>5</v>
      </c>
      <c r="E50" s="371">
        <v>5</v>
      </c>
      <c r="F50" s="371">
        <v>5</v>
      </c>
      <c r="G50" s="371">
        <v>6</v>
      </c>
      <c r="H50" s="371">
        <v>6</v>
      </c>
      <c r="I50" s="373">
        <v>6</v>
      </c>
      <c r="J50" s="373">
        <v>6</v>
      </c>
    </row>
    <row r="51" spans="1:11" ht="12" customHeight="1">
      <c r="A51" s="370" t="s">
        <v>768</v>
      </c>
      <c r="B51" s="373">
        <v>0</v>
      </c>
      <c r="C51" s="373">
        <v>0</v>
      </c>
      <c r="D51" s="373">
        <v>0</v>
      </c>
      <c r="E51" s="373">
        <v>0</v>
      </c>
      <c r="F51" s="373">
        <v>0</v>
      </c>
      <c r="G51" s="373">
        <v>0</v>
      </c>
      <c r="H51" s="373">
        <v>0</v>
      </c>
      <c r="I51" s="373">
        <v>0</v>
      </c>
      <c r="J51" s="373">
        <v>0</v>
      </c>
    </row>
    <row r="52" spans="1:11" ht="12" customHeight="1">
      <c r="A52" s="415" t="s">
        <v>81</v>
      </c>
      <c r="B52" s="411">
        <v>79</v>
      </c>
      <c r="C52" s="411">
        <v>99</v>
      </c>
      <c r="D52" s="411">
        <v>112</v>
      </c>
      <c r="E52" s="411">
        <v>30</v>
      </c>
      <c r="F52" s="411">
        <v>30</v>
      </c>
      <c r="G52" s="411">
        <f>SUM(G53,G56)</f>
        <v>29</v>
      </c>
      <c r="H52" s="411">
        <v>30</v>
      </c>
      <c r="I52" s="416">
        <f>SUM(I53,I56)</f>
        <v>33</v>
      </c>
      <c r="J52" s="416">
        <v>33</v>
      </c>
    </row>
    <row r="53" spans="1:11" ht="12" customHeight="1">
      <c r="A53" s="419" t="s">
        <v>776</v>
      </c>
      <c r="B53" s="420">
        <v>52</v>
      </c>
      <c r="C53" s="420">
        <v>74</v>
      </c>
      <c r="D53" s="420">
        <v>87</v>
      </c>
      <c r="E53" s="420">
        <v>21</v>
      </c>
      <c r="F53" s="420">
        <v>21</v>
      </c>
      <c r="G53" s="420">
        <f>SUM(G54:G55)</f>
        <v>16</v>
      </c>
      <c r="H53" s="420">
        <v>15</v>
      </c>
      <c r="I53" s="420">
        <f>SUM(I54:I55)</f>
        <v>18</v>
      </c>
      <c r="J53" s="420">
        <v>18</v>
      </c>
      <c r="K53" s="369"/>
    </row>
    <row r="54" spans="1:11" ht="12" customHeight="1">
      <c r="A54" s="370" t="s">
        <v>781</v>
      </c>
      <c r="B54" s="373">
        <v>21</v>
      </c>
      <c r="C54" s="373">
        <v>23</v>
      </c>
      <c r="D54" s="373">
        <v>24</v>
      </c>
      <c r="E54" s="373">
        <v>12</v>
      </c>
      <c r="F54" s="373">
        <v>13</v>
      </c>
      <c r="G54" s="371">
        <v>10</v>
      </c>
      <c r="H54" s="371">
        <v>10</v>
      </c>
      <c r="I54" s="373">
        <v>12</v>
      </c>
      <c r="J54" s="373">
        <v>12</v>
      </c>
    </row>
    <row r="55" spans="1:11" ht="12" customHeight="1">
      <c r="A55" s="370" t="s">
        <v>768</v>
      </c>
      <c r="B55" s="373">
        <v>31</v>
      </c>
      <c r="C55" s="373">
        <v>51</v>
      </c>
      <c r="D55" s="373">
        <v>63</v>
      </c>
      <c r="E55" s="373">
        <v>9</v>
      </c>
      <c r="F55" s="373">
        <v>8</v>
      </c>
      <c r="G55" s="371">
        <v>6</v>
      </c>
      <c r="H55" s="371">
        <v>5</v>
      </c>
      <c r="I55" s="373">
        <v>6</v>
      </c>
      <c r="J55" s="373">
        <v>6</v>
      </c>
    </row>
    <row r="56" spans="1:11" ht="12" customHeight="1">
      <c r="A56" s="419" t="s">
        <v>769</v>
      </c>
      <c r="B56" s="420">
        <v>27</v>
      </c>
      <c r="C56" s="420">
        <v>25</v>
      </c>
      <c r="D56" s="420">
        <v>25</v>
      </c>
      <c r="E56" s="420">
        <v>9</v>
      </c>
      <c r="F56" s="420">
        <v>9</v>
      </c>
      <c r="G56" s="420">
        <f>SUM(G57:G58)</f>
        <v>13</v>
      </c>
      <c r="H56" s="420">
        <v>15</v>
      </c>
      <c r="I56" s="420">
        <f>SUM(I57:I58)</f>
        <v>15</v>
      </c>
      <c r="J56" s="420">
        <v>15</v>
      </c>
      <c r="K56" s="369"/>
    </row>
    <row r="57" spans="1:11" ht="12" customHeight="1">
      <c r="A57" s="370" t="s">
        <v>781</v>
      </c>
      <c r="B57" s="373">
        <v>21</v>
      </c>
      <c r="C57" s="373">
        <v>17</v>
      </c>
      <c r="D57" s="373">
        <v>15</v>
      </c>
      <c r="E57" s="373">
        <v>9</v>
      </c>
      <c r="F57" s="373">
        <v>9</v>
      </c>
      <c r="G57" s="371">
        <v>11</v>
      </c>
      <c r="H57" s="371">
        <v>12</v>
      </c>
      <c r="I57" s="373">
        <v>12</v>
      </c>
      <c r="J57" s="373">
        <v>12</v>
      </c>
    </row>
    <row r="58" spans="1:11" ht="12" customHeight="1">
      <c r="A58" s="370" t="s">
        <v>768</v>
      </c>
      <c r="B58" s="373">
        <v>6</v>
      </c>
      <c r="C58" s="373">
        <v>8</v>
      </c>
      <c r="D58" s="373">
        <v>10</v>
      </c>
      <c r="E58" s="373">
        <v>0</v>
      </c>
      <c r="F58" s="373">
        <v>0</v>
      </c>
      <c r="G58" s="371">
        <v>2</v>
      </c>
      <c r="H58" s="371">
        <v>3</v>
      </c>
      <c r="I58" s="373">
        <v>3</v>
      </c>
      <c r="J58" s="373">
        <v>3</v>
      </c>
    </row>
    <row r="59" spans="1:11" ht="12" customHeight="1">
      <c r="A59" s="415" t="s">
        <v>82</v>
      </c>
      <c r="B59" s="411">
        <v>14</v>
      </c>
      <c r="C59" s="411">
        <v>13</v>
      </c>
      <c r="D59" s="411">
        <v>14</v>
      </c>
      <c r="E59" s="411">
        <v>5</v>
      </c>
      <c r="F59" s="411">
        <v>5</v>
      </c>
      <c r="G59" s="411">
        <f>SUM(G60,G63)</f>
        <v>5</v>
      </c>
      <c r="H59" s="411">
        <v>5</v>
      </c>
      <c r="I59" s="416">
        <f>SUM(I60,I63)</f>
        <v>5</v>
      </c>
      <c r="J59" s="416">
        <v>5</v>
      </c>
    </row>
    <row r="60" spans="1:11" ht="12" customHeight="1">
      <c r="A60" s="419" t="s">
        <v>777</v>
      </c>
      <c r="B60" s="420">
        <v>7</v>
      </c>
      <c r="C60" s="420">
        <v>6</v>
      </c>
      <c r="D60" s="420">
        <v>6</v>
      </c>
      <c r="E60" s="420">
        <v>2</v>
      </c>
      <c r="F60" s="420">
        <v>2</v>
      </c>
      <c r="G60" s="420">
        <f>SUM(G61:G62)</f>
        <v>2</v>
      </c>
      <c r="H60" s="420">
        <v>2</v>
      </c>
      <c r="I60" s="420">
        <f>SUM(I61:I62)</f>
        <v>2</v>
      </c>
      <c r="J60" s="420">
        <v>2</v>
      </c>
      <c r="K60" s="369"/>
    </row>
    <row r="61" spans="1:11" ht="12" customHeight="1">
      <c r="A61" s="370" t="s">
        <v>781</v>
      </c>
      <c r="B61" s="373">
        <v>5</v>
      </c>
      <c r="C61" s="373">
        <v>4</v>
      </c>
      <c r="D61" s="373">
        <v>3</v>
      </c>
      <c r="E61" s="373">
        <v>2</v>
      </c>
      <c r="F61" s="373">
        <v>2</v>
      </c>
      <c r="G61" s="371">
        <v>2</v>
      </c>
      <c r="H61" s="371">
        <v>2</v>
      </c>
      <c r="I61" s="373">
        <v>2</v>
      </c>
      <c r="J61" s="373">
        <v>2</v>
      </c>
    </row>
    <row r="62" spans="1:11" ht="12" customHeight="1">
      <c r="A62" s="370" t="s">
        <v>768</v>
      </c>
      <c r="B62" s="373">
        <v>2</v>
      </c>
      <c r="C62" s="373">
        <v>2</v>
      </c>
      <c r="D62" s="373">
        <v>3</v>
      </c>
      <c r="E62" s="373">
        <v>0</v>
      </c>
      <c r="F62" s="373">
        <v>0</v>
      </c>
      <c r="G62" s="373">
        <v>0</v>
      </c>
      <c r="H62" s="373">
        <v>0</v>
      </c>
      <c r="I62" s="373">
        <v>0</v>
      </c>
      <c r="J62" s="373">
        <v>0</v>
      </c>
    </row>
    <row r="63" spans="1:11" ht="12" customHeight="1">
      <c r="A63" s="419" t="s">
        <v>769</v>
      </c>
      <c r="B63" s="420">
        <v>7</v>
      </c>
      <c r="C63" s="420">
        <v>7</v>
      </c>
      <c r="D63" s="420">
        <v>8</v>
      </c>
      <c r="E63" s="420">
        <v>3</v>
      </c>
      <c r="F63" s="420">
        <v>3</v>
      </c>
      <c r="G63" s="420">
        <f>SUM(G64:G65)</f>
        <v>3</v>
      </c>
      <c r="H63" s="420">
        <v>3</v>
      </c>
      <c r="I63" s="420">
        <f>SUM(I64:I65)</f>
        <v>3</v>
      </c>
      <c r="J63" s="420">
        <v>3</v>
      </c>
      <c r="K63" s="369"/>
    </row>
    <row r="64" spans="1:11" ht="12" customHeight="1">
      <c r="A64" s="370" t="s">
        <v>781</v>
      </c>
      <c r="B64" s="373">
        <v>6</v>
      </c>
      <c r="C64" s="373">
        <v>6</v>
      </c>
      <c r="D64" s="373">
        <v>5</v>
      </c>
      <c r="E64" s="373">
        <v>3</v>
      </c>
      <c r="F64" s="373">
        <v>3</v>
      </c>
      <c r="G64" s="371">
        <v>3</v>
      </c>
      <c r="H64" s="371">
        <v>3</v>
      </c>
      <c r="I64" s="373">
        <v>3</v>
      </c>
      <c r="J64" s="373">
        <v>3</v>
      </c>
    </row>
    <row r="65" spans="1:11" ht="12" customHeight="1">
      <c r="A65" s="370" t="s">
        <v>768</v>
      </c>
      <c r="B65" s="373">
        <v>1</v>
      </c>
      <c r="C65" s="373">
        <v>1</v>
      </c>
      <c r="D65" s="373">
        <v>3</v>
      </c>
      <c r="E65" s="373">
        <v>0</v>
      </c>
      <c r="F65" s="373">
        <v>0</v>
      </c>
      <c r="G65" s="373">
        <v>0</v>
      </c>
      <c r="H65" s="373">
        <v>0</v>
      </c>
      <c r="I65" s="373">
        <v>0</v>
      </c>
      <c r="J65" s="373">
        <v>0</v>
      </c>
    </row>
    <row r="66" spans="1:11" ht="12" customHeight="1">
      <c r="A66" s="415" t="s">
        <v>83</v>
      </c>
      <c r="B66" s="411">
        <v>3</v>
      </c>
      <c r="C66" s="411">
        <v>4</v>
      </c>
      <c r="D66" s="411">
        <v>4</v>
      </c>
      <c r="E66" s="411">
        <v>1</v>
      </c>
      <c r="F66" s="411">
        <v>1</v>
      </c>
      <c r="G66" s="411">
        <f>SUM(G67,G70)</f>
        <v>1</v>
      </c>
      <c r="H66" s="411">
        <v>1</v>
      </c>
      <c r="I66" s="416">
        <f>SUM(I67,I70)</f>
        <v>1</v>
      </c>
      <c r="J66" s="416">
        <v>0</v>
      </c>
    </row>
    <row r="67" spans="1:11" ht="12" customHeight="1">
      <c r="A67" s="419" t="s">
        <v>778</v>
      </c>
      <c r="B67" s="420">
        <v>3</v>
      </c>
      <c r="C67" s="420">
        <v>4</v>
      </c>
      <c r="D67" s="420">
        <v>4</v>
      </c>
      <c r="E67" s="420">
        <v>1</v>
      </c>
      <c r="F67" s="420">
        <v>1</v>
      </c>
      <c r="G67" s="420">
        <f>SUM(G68:G69)</f>
        <v>1</v>
      </c>
      <c r="H67" s="420">
        <v>1</v>
      </c>
      <c r="I67" s="420">
        <f>SUM(I68:I69)</f>
        <v>1</v>
      </c>
      <c r="J67" s="420">
        <v>0</v>
      </c>
      <c r="K67" s="369"/>
    </row>
    <row r="68" spans="1:11" ht="12" customHeight="1">
      <c r="A68" s="370" t="s">
        <v>781</v>
      </c>
      <c r="B68" s="373">
        <v>2</v>
      </c>
      <c r="C68" s="373">
        <v>2</v>
      </c>
      <c r="D68" s="373">
        <v>2</v>
      </c>
      <c r="E68" s="373">
        <v>1</v>
      </c>
      <c r="F68" s="373">
        <v>1</v>
      </c>
      <c r="G68" s="371">
        <v>1</v>
      </c>
      <c r="H68" s="371">
        <v>1</v>
      </c>
      <c r="I68" s="373">
        <v>1</v>
      </c>
      <c r="J68" s="373">
        <v>0</v>
      </c>
    </row>
    <row r="69" spans="1:11" ht="12" customHeight="1">
      <c r="A69" s="370" t="s">
        <v>768</v>
      </c>
      <c r="B69" s="373">
        <v>1</v>
      </c>
      <c r="C69" s="373">
        <v>2</v>
      </c>
      <c r="D69" s="373">
        <v>2</v>
      </c>
      <c r="E69" s="373">
        <v>0</v>
      </c>
      <c r="F69" s="373">
        <v>0</v>
      </c>
      <c r="G69" s="373">
        <v>0</v>
      </c>
      <c r="H69" s="373">
        <v>0</v>
      </c>
      <c r="I69" s="373">
        <v>0</v>
      </c>
      <c r="J69" s="373">
        <v>0</v>
      </c>
    </row>
    <row r="70" spans="1:11" ht="12" customHeight="1">
      <c r="A70" s="419" t="s">
        <v>769</v>
      </c>
      <c r="B70" s="420">
        <v>0</v>
      </c>
      <c r="C70" s="420">
        <v>0</v>
      </c>
      <c r="D70" s="420">
        <v>0</v>
      </c>
      <c r="E70" s="420">
        <v>0</v>
      </c>
      <c r="F70" s="420">
        <v>0</v>
      </c>
      <c r="G70" s="420">
        <f>SUM(G71:G72)</f>
        <v>0</v>
      </c>
      <c r="H70" s="420">
        <v>0</v>
      </c>
      <c r="I70" s="420">
        <f>SUM(I71:I72)</f>
        <v>0</v>
      </c>
      <c r="J70" s="420">
        <v>0</v>
      </c>
      <c r="K70" s="369"/>
    </row>
    <row r="71" spans="1:11" ht="12" customHeight="1">
      <c r="A71" s="370" t="s">
        <v>781</v>
      </c>
      <c r="B71" s="373">
        <v>0</v>
      </c>
      <c r="C71" s="373">
        <v>0</v>
      </c>
      <c r="D71" s="373">
        <v>0</v>
      </c>
      <c r="E71" s="373">
        <v>0</v>
      </c>
      <c r="F71" s="373">
        <v>0</v>
      </c>
      <c r="G71" s="373">
        <v>0</v>
      </c>
      <c r="H71" s="373">
        <v>0</v>
      </c>
      <c r="I71" s="373">
        <v>0</v>
      </c>
      <c r="J71" s="373">
        <v>0</v>
      </c>
    </row>
    <row r="72" spans="1:11" ht="12" customHeight="1">
      <c r="A72" s="370" t="s">
        <v>768</v>
      </c>
      <c r="B72" s="373">
        <v>0</v>
      </c>
      <c r="C72" s="373">
        <v>0</v>
      </c>
      <c r="D72" s="373">
        <v>0</v>
      </c>
      <c r="E72" s="373">
        <v>0</v>
      </c>
      <c r="F72" s="373">
        <v>0</v>
      </c>
      <c r="G72" s="373">
        <v>0</v>
      </c>
      <c r="H72" s="373">
        <v>0</v>
      </c>
      <c r="I72" s="373">
        <v>0</v>
      </c>
      <c r="J72" s="373">
        <v>0</v>
      </c>
    </row>
    <row r="73" spans="1:11" ht="14.25" customHeight="1">
      <c r="A73" s="374" t="s">
        <v>76</v>
      </c>
      <c r="B73" s="35">
        <v>300</v>
      </c>
      <c r="C73" s="35">
        <v>339</v>
      </c>
      <c r="D73" s="35">
        <v>369</v>
      </c>
      <c r="E73" s="35">
        <v>150</v>
      </c>
      <c r="F73" s="35">
        <v>148</v>
      </c>
      <c r="G73" s="35">
        <f>SUM(G66,G59,G52,G45,G38,G31,G24,G14,G7)</f>
        <v>150</v>
      </c>
      <c r="H73" s="35">
        <v>153</v>
      </c>
      <c r="I73" s="35">
        <f>SUM(I66,I59,I52,I45,I38,I31,I24,I14,I7)</f>
        <v>155</v>
      </c>
      <c r="J73" s="35">
        <v>154</v>
      </c>
    </row>
    <row r="74" spans="1:11" ht="9" customHeight="1" thickBot="1">
      <c r="A74" s="383"/>
      <c r="B74" s="384"/>
      <c r="C74" s="384"/>
      <c r="D74" s="384"/>
      <c r="E74" s="384"/>
      <c r="F74" s="384"/>
      <c r="G74" s="384"/>
      <c r="H74" s="384"/>
      <c r="I74" s="384"/>
      <c r="J74" s="384"/>
    </row>
    <row r="75" spans="1:11" ht="13.5" thickTop="1">
      <c r="A75" s="377" t="s">
        <v>782</v>
      </c>
      <c r="B75" s="385"/>
      <c r="C75" s="385"/>
      <c r="D75" s="385"/>
      <c r="E75" s="385"/>
      <c r="F75" s="385"/>
      <c r="G75" s="385"/>
      <c r="H75" s="385"/>
      <c r="I75" s="385"/>
      <c r="J75" s="385"/>
    </row>
    <row r="76" spans="1:11" ht="12.75">
      <c r="A76" s="382"/>
      <c r="B76" s="386"/>
      <c r="C76" s="386"/>
      <c r="D76" s="386"/>
      <c r="E76" s="386"/>
      <c r="F76" s="386"/>
      <c r="G76" s="386"/>
      <c r="H76" s="386"/>
      <c r="I76" s="386"/>
      <c r="J76" s="386"/>
    </row>
  </sheetData>
  <mergeCells count="4">
    <mergeCell ref="A1:J1"/>
    <mergeCell ref="A2:J2"/>
    <mergeCell ref="A3:J3"/>
    <mergeCell ref="A4:J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6"/>
  <sheetViews>
    <sheetView zoomScaleNormal="100" workbookViewId="0">
      <selection sqref="A1:N1"/>
    </sheetView>
  </sheetViews>
  <sheetFormatPr defaultColWidth="9.140625" defaultRowHeight="9"/>
  <cols>
    <col min="1" max="1" width="55" style="379" customWidth="1"/>
    <col min="2" max="2" width="13.28515625" style="399" customWidth="1"/>
    <col min="3" max="14" width="13.28515625" style="380" customWidth="1"/>
    <col min="15" max="16384" width="9.140625" style="366"/>
  </cols>
  <sheetData>
    <row r="1" spans="1:14" s="362" customFormat="1" ht="30" customHeight="1">
      <c r="A1" s="505" t="s">
        <v>341</v>
      </c>
      <c r="B1" s="505"/>
      <c r="C1" s="505"/>
      <c r="D1" s="505"/>
      <c r="E1" s="505"/>
      <c r="F1" s="505"/>
      <c r="G1" s="505"/>
      <c r="H1" s="505"/>
      <c r="I1" s="505"/>
      <c r="J1" s="505"/>
      <c r="K1" s="505"/>
      <c r="L1" s="505"/>
      <c r="M1" s="505"/>
      <c r="N1" s="505"/>
    </row>
    <row r="2" spans="1:14" s="362" customFormat="1" ht="30" customHeight="1">
      <c r="A2" s="508" t="s">
        <v>757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</row>
    <row r="3" spans="1:14" ht="3.75" customHeight="1">
      <c r="A3" s="387"/>
      <c r="B3" s="388"/>
      <c r="C3" s="389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</row>
    <row r="4" spans="1:14" ht="15" customHeight="1">
      <c r="A4" s="367"/>
      <c r="B4" s="509" t="s">
        <v>783</v>
      </c>
      <c r="C4" s="509"/>
      <c r="D4" s="509"/>
      <c r="E4" s="509"/>
      <c r="F4" s="509"/>
      <c r="G4" s="509" t="s">
        <v>341</v>
      </c>
      <c r="H4" s="509"/>
      <c r="I4" s="509"/>
      <c r="J4" s="509"/>
      <c r="K4" s="509"/>
      <c r="L4" s="509"/>
      <c r="M4" s="509"/>
      <c r="N4" s="509"/>
    </row>
    <row r="5" spans="1:14" ht="24.95" customHeight="1" thickBot="1">
      <c r="A5" s="367"/>
      <c r="B5" s="368" t="s">
        <v>784</v>
      </c>
      <c r="C5" s="368" t="s">
        <v>785</v>
      </c>
      <c r="D5" s="368" t="s">
        <v>786</v>
      </c>
      <c r="E5" s="368" t="s">
        <v>787</v>
      </c>
      <c r="F5" s="368" t="s">
        <v>758</v>
      </c>
      <c r="G5" s="35" t="s">
        <v>759</v>
      </c>
      <c r="H5" s="368" t="s">
        <v>760</v>
      </c>
      <c r="I5" s="368" t="s">
        <v>761</v>
      </c>
      <c r="J5" s="368" t="s">
        <v>762</v>
      </c>
      <c r="K5" s="368" t="s">
        <v>763</v>
      </c>
      <c r="L5" s="368" t="s">
        <v>764</v>
      </c>
      <c r="M5" s="368" t="s">
        <v>765</v>
      </c>
      <c r="N5" s="368" t="s">
        <v>1029</v>
      </c>
    </row>
    <row r="6" spans="1:14" ht="15" customHeight="1">
      <c r="A6" s="412" t="s">
        <v>77</v>
      </c>
      <c r="B6" s="414">
        <v>4</v>
      </c>
      <c r="C6" s="414">
        <v>4</v>
      </c>
      <c r="D6" s="414">
        <v>4</v>
      </c>
      <c r="E6" s="414">
        <v>4</v>
      </c>
      <c r="F6" s="414">
        <v>3</v>
      </c>
      <c r="G6" s="414">
        <v>2</v>
      </c>
      <c r="H6" s="414">
        <v>2</v>
      </c>
      <c r="I6" s="414">
        <v>4</v>
      </c>
      <c r="J6" s="414">
        <v>4</v>
      </c>
      <c r="K6" s="414">
        <f>SUM(K7,K10)</f>
        <v>4</v>
      </c>
      <c r="L6" s="414">
        <v>4</v>
      </c>
      <c r="M6" s="414">
        <f>SUM(M7,M10)</f>
        <v>5</v>
      </c>
      <c r="N6" s="414">
        <v>5</v>
      </c>
    </row>
    <row r="7" spans="1:14" ht="11.25" customHeight="1">
      <c r="A7" s="419" t="s">
        <v>766</v>
      </c>
      <c r="B7" s="420">
        <v>4</v>
      </c>
      <c r="C7" s="420">
        <v>4</v>
      </c>
      <c r="D7" s="420">
        <v>4</v>
      </c>
      <c r="E7" s="420">
        <v>4</v>
      </c>
      <c r="F7" s="420">
        <v>3</v>
      </c>
      <c r="G7" s="420">
        <v>2</v>
      </c>
      <c r="H7" s="420">
        <v>2</v>
      </c>
      <c r="I7" s="420">
        <v>4</v>
      </c>
      <c r="J7" s="420">
        <v>4</v>
      </c>
      <c r="K7" s="420">
        <f>SUM(K8:K9)</f>
        <v>4</v>
      </c>
      <c r="L7" s="420">
        <v>4</v>
      </c>
      <c r="M7" s="420">
        <f>SUM(M8:M9)</f>
        <v>5</v>
      </c>
      <c r="N7" s="420">
        <v>5</v>
      </c>
    </row>
    <row r="8" spans="1:14" ht="11.25" customHeight="1">
      <c r="A8" s="370" t="s">
        <v>781</v>
      </c>
      <c r="B8" s="391">
        <v>2</v>
      </c>
      <c r="C8" s="391">
        <v>2</v>
      </c>
      <c r="D8" s="391">
        <v>2</v>
      </c>
      <c r="E8" s="391">
        <v>2</v>
      </c>
      <c r="F8" s="391">
        <v>2</v>
      </c>
      <c r="G8" s="391">
        <v>2</v>
      </c>
      <c r="H8" s="391">
        <v>2</v>
      </c>
      <c r="I8" s="391">
        <v>2</v>
      </c>
      <c r="J8" s="391">
        <v>2</v>
      </c>
      <c r="K8" s="391">
        <v>2</v>
      </c>
      <c r="L8" s="391">
        <v>2</v>
      </c>
      <c r="M8" s="391">
        <v>3</v>
      </c>
      <c r="N8" s="391">
        <v>3</v>
      </c>
    </row>
    <row r="9" spans="1:14" ht="11.25" customHeight="1">
      <c r="A9" s="370" t="s">
        <v>768</v>
      </c>
      <c r="B9" s="391">
        <v>2</v>
      </c>
      <c r="C9" s="391">
        <v>2</v>
      </c>
      <c r="D9" s="391">
        <v>2</v>
      </c>
      <c r="E9" s="391">
        <v>2</v>
      </c>
      <c r="F9" s="391">
        <v>1</v>
      </c>
      <c r="G9" s="391">
        <v>0</v>
      </c>
      <c r="H9" s="391">
        <v>0</v>
      </c>
      <c r="I9" s="391">
        <v>2</v>
      </c>
      <c r="J9" s="391">
        <v>2</v>
      </c>
      <c r="K9" s="391">
        <v>2</v>
      </c>
      <c r="L9" s="391">
        <v>2</v>
      </c>
      <c r="M9" s="391">
        <v>2</v>
      </c>
      <c r="N9" s="391">
        <v>2</v>
      </c>
    </row>
    <row r="10" spans="1:14" ht="11.25" customHeight="1">
      <c r="A10" s="419" t="s">
        <v>769</v>
      </c>
      <c r="B10" s="420">
        <v>0</v>
      </c>
      <c r="C10" s="420">
        <v>0</v>
      </c>
      <c r="D10" s="420">
        <v>0</v>
      </c>
      <c r="E10" s="420">
        <v>0</v>
      </c>
      <c r="F10" s="420">
        <v>0</v>
      </c>
      <c r="G10" s="420">
        <v>0</v>
      </c>
      <c r="H10" s="420">
        <v>0</v>
      </c>
      <c r="I10" s="420">
        <v>0</v>
      </c>
      <c r="J10" s="420">
        <v>0</v>
      </c>
      <c r="K10" s="420">
        <f>SUM(K11:K12)</f>
        <v>0</v>
      </c>
      <c r="L10" s="420">
        <v>0</v>
      </c>
      <c r="M10" s="420">
        <f>SUM(M11:M12)</f>
        <v>0</v>
      </c>
      <c r="N10" s="420">
        <v>0</v>
      </c>
    </row>
    <row r="11" spans="1:14" ht="11.25" customHeight="1">
      <c r="A11" s="370" t="s">
        <v>781</v>
      </c>
      <c r="B11" s="391">
        <v>0</v>
      </c>
      <c r="C11" s="391">
        <v>0</v>
      </c>
      <c r="D11" s="391">
        <v>0</v>
      </c>
      <c r="E11" s="391">
        <v>0</v>
      </c>
      <c r="F11" s="391">
        <v>0</v>
      </c>
      <c r="G11" s="391">
        <v>0</v>
      </c>
      <c r="H11" s="391">
        <v>0</v>
      </c>
      <c r="I11" s="391">
        <v>0</v>
      </c>
      <c r="J11" s="391">
        <v>0</v>
      </c>
      <c r="K11" s="391">
        <v>0</v>
      </c>
      <c r="L11" s="391">
        <v>0</v>
      </c>
      <c r="M11" s="391">
        <v>0</v>
      </c>
      <c r="N11" s="391">
        <v>0</v>
      </c>
    </row>
    <row r="12" spans="1:14" ht="11.25" customHeight="1">
      <c r="A12" s="370" t="s">
        <v>768</v>
      </c>
      <c r="B12" s="391">
        <v>0</v>
      </c>
      <c r="C12" s="391">
        <v>0</v>
      </c>
      <c r="D12" s="391">
        <v>0</v>
      </c>
      <c r="E12" s="391">
        <v>0</v>
      </c>
      <c r="F12" s="391">
        <v>0</v>
      </c>
      <c r="G12" s="391">
        <v>0</v>
      </c>
      <c r="H12" s="391">
        <v>0</v>
      </c>
      <c r="I12" s="391">
        <v>0</v>
      </c>
      <c r="J12" s="391">
        <v>0</v>
      </c>
      <c r="K12" s="391">
        <v>0</v>
      </c>
      <c r="L12" s="391">
        <v>0</v>
      </c>
      <c r="M12" s="391">
        <v>0</v>
      </c>
      <c r="N12" s="391">
        <v>0</v>
      </c>
    </row>
    <row r="13" spans="1:14" ht="11.25" customHeight="1">
      <c r="A13" s="415" t="s">
        <v>78</v>
      </c>
      <c r="B13" s="416">
        <v>55</v>
      </c>
      <c r="C13" s="416">
        <v>60</v>
      </c>
      <c r="D13" s="416">
        <v>66</v>
      </c>
      <c r="E13" s="416">
        <v>65</v>
      </c>
      <c r="F13" s="416">
        <v>65</v>
      </c>
      <c r="G13" s="416">
        <v>68</v>
      </c>
      <c r="H13" s="416">
        <v>37</v>
      </c>
      <c r="I13" s="416">
        <v>39</v>
      </c>
      <c r="J13" s="416">
        <v>39</v>
      </c>
      <c r="K13" s="416">
        <f>SUM(K14,K17,K20)</f>
        <v>39</v>
      </c>
      <c r="L13" s="416">
        <v>39</v>
      </c>
      <c r="M13" s="416">
        <f>SUM(M14,M17,M20)</f>
        <v>39</v>
      </c>
      <c r="N13" s="416">
        <v>41</v>
      </c>
    </row>
    <row r="14" spans="1:14" s="372" customFormat="1" ht="11.25" customHeight="1">
      <c r="A14" s="419" t="s">
        <v>770</v>
      </c>
      <c r="B14" s="420">
        <v>47</v>
      </c>
      <c r="C14" s="420">
        <v>52</v>
      </c>
      <c r="D14" s="420">
        <v>57</v>
      </c>
      <c r="E14" s="420">
        <v>54</v>
      </c>
      <c r="F14" s="420">
        <v>54</v>
      </c>
      <c r="G14" s="420">
        <v>57</v>
      </c>
      <c r="H14" s="420">
        <v>30</v>
      </c>
      <c r="I14" s="420">
        <v>32</v>
      </c>
      <c r="J14" s="420">
        <v>32</v>
      </c>
      <c r="K14" s="420">
        <f>SUM(K15:K16)</f>
        <v>32</v>
      </c>
      <c r="L14" s="420">
        <v>32</v>
      </c>
      <c r="M14" s="420">
        <f>SUM(M15:M16)</f>
        <v>32</v>
      </c>
      <c r="N14" s="420">
        <v>34</v>
      </c>
    </row>
    <row r="15" spans="1:14" s="372" customFormat="1" ht="11.25" customHeight="1">
      <c r="A15" s="370" t="s">
        <v>781</v>
      </c>
      <c r="B15" s="391">
        <v>23</v>
      </c>
      <c r="C15" s="391">
        <v>23</v>
      </c>
      <c r="D15" s="391">
        <v>25</v>
      </c>
      <c r="E15" s="391">
        <v>23</v>
      </c>
      <c r="F15" s="391">
        <v>23</v>
      </c>
      <c r="G15" s="391">
        <v>26</v>
      </c>
      <c r="H15" s="391">
        <v>10</v>
      </c>
      <c r="I15" s="391">
        <v>11</v>
      </c>
      <c r="J15" s="391">
        <v>11</v>
      </c>
      <c r="K15" s="391">
        <v>11</v>
      </c>
      <c r="L15" s="391">
        <v>11</v>
      </c>
      <c r="M15" s="391">
        <v>11</v>
      </c>
      <c r="N15" s="391">
        <v>12</v>
      </c>
    </row>
    <row r="16" spans="1:14" s="372" customFormat="1" ht="11.25" customHeight="1">
      <c r="A16" s="370" t="s">
        <v>768</v>
      </c>
      <c r="B16" s="391">
        <v>24</v>
      </c>
      <c r="C16" s="391">
        <v>29</v>
      </c>
      <c r="D16" s="391">
        <v>32</v>
      </c>
      <c r="E16" s="391">
        <v>31</v>
      </c>
      <c r="F16" s="391">
        <v>31</v>
      </c>
      <c r="G16" s="391">
        <v>31</v>
      </c>
      <c r="H16" s="391">
        <v>20</v>
      </c>
      <c r="I16" s="391">
        <v>21</v>
      </c>
      <c r="J16" s="391">
        <v>21</v>
      </c>
      <c r="K16" s="391">
        <v>21</v>
      </c>
      <c r="L16" s="391">
        <v>21</v>
      </c>
      <c r="M16" s="391">
        <v>21</v>
      </c>
      <c r="N16" s="391">
        <v>22</v>
      </c>
    </row>
    <row r="17" spans="1:14" s="372" customFormat="1" ht="11.25" customHeight="1">
      <c r="A17" s="419" t="s">
        <v>771</v>
      </c>
      <c r="B17" s="420">
        <v>8</v>
      </c>
      <c r="C17" s="420">
        <v>8</v>
      </c>
      <c r="D17" s="420">
        <v>9</v>
      </c>
      <c r="E17" s="420">
        <v>11</v>
      </c>
      <c r="F17" s="420">
        <v>11</v>
      </c>
      <c r="G17" s="420">
        <v>11</v>
      </c>
      <c r="H17" s="420">
        <v>7</v>
      </c>
      <c r="I17" s="420">
        <v>7</v>
      </c>
      <c r="J17" s="420">
        <v>7</v>
      </c>
      <c r="K17" s="420">
        <f>SUM(K18:K19)</f>
        <v>7</v>
      </c>
      <c r="L17" s="420">
        <v>7</v>
      </c>
      <c r="M17" s="420">
        <f>SUM(M18:M19)</f>
        <v>7</v>
      </c>
      <c r="N17" s="420">
        <v>7</v>
      </c>
    </row>
    <row r="18" spans="1:14" s="372" customFormat="1" ht="11.25" customHeight="1">
      <c r="A18" s="370" t="s">
        <v>781</v>
      </c>
      <c r="B18" s="391">
        <v>5</v>
      </c>
      <c r="C18" s="391">
        <v>5</v>
      </c>
      <c r="D18" s="391">
        <v>5</v>
      </c>
      <c r="E18" s="391">
        <v>6</v>
      </c>
      <c r="F18" s="391">
        <v>6</v>
      </c>
      <c r="G18" s="391">
        <v>6</v>
      </c>
      <c r="H18" s="391">
        <v>4</v>
      </c>
      <c r="I18" s="391">
        <v>4</v>
      </c>
      <c r="J18" s="391">
        <v>4</v>
      </c>
      <c r="K18" s="391">
        <v>4</v>
      </c>
      <c r="L18" s="391">
        <v>4</v>
      </c>
      <c r="M18" s="391">
        <v>4</v>
      </c>
      <c r="N18" s="391">
        <v>4</v>
      </c>
    </row>
    <row r="19" spans="1:14" ht="11.25" customHeight="1">
      <c r="A19" s="370" t="s">
        <v>768</v>
      </c>
      <c r="B19" s="391">
        <v>3</v>
      </c>
      <c r="C19" s="391">
        <v>3</v>
      </c>
      <c r="D19" s="391">
        <v>4</v>
      </c>
      <c r="E19" s="391">
        <v>5</v>
      </c>
      <c r="F19" s="391">
        <v>5</v>
      </c>
      <c r="G19" s="391">
        <v>5</v>
      </c>
      <c r="H19" s="391">
        <v>3</v>
      </c>
      <c r="I19" s="391">
        <v>3</v>
      </c>
      <c r="J19" s="391">
        <v>3</v>
      </c>
      <c r="K19" s="391">
        <v>3</v>
      </c>
      <c r="L19" s="391">
        <v>3</v>
      </c>
      <c r="M19" s="391">
        <v>3</v>
      </c>
      <c r="N19" s="391">
        <v>3</v>
      </c>
    </row>
    <row r="20" spans="1:14" ht="11.25" customHeight="1">
      <c r="A20" s="419" t="s">
        <v>769</v>
      </c>
      <c r="B20" s="420">
        <v>0</v>
      </c>
      <c r="C20" s="420">
        <v>0</v>
      </c>
      <c r="D20" s="420">
        <v>0</v>
      </c>
      <c r="E20" s="420">
        <v>0</v>
      </c>
      <c r="F20" s="420">
        <v>0</v>
      </c>
      <c r="G20" s="420">
        <v>0</v>
      </c>
      <c r="H20" s="420">
        <v>0</v>
      </c>
      <c r="I20" s="420">
        <v>0</v>
      </c>
      <c r="J20" s="420">
        <v>0</v>
      </c>
      <c r="K20" s="420">
        <f>SUM(K21:K22)</f>
        <v>0</v>
      </c>
      <c r="L20" s="420">
        <v>0</v>
      </c>
      <c r="M20" s="420">
        <f>SUM(M21:M22)</f>
        <v>0</v>
      </c>
      <c r="N20" s="420">
        <v>0</v>
      </c>
    </row>
    <row r="21" spans="1:14" ht="11.25" customHeight="1">
      <c r="A21" s="370" t="s">
        <v>781</v>
      </c>
      <c r="B21" s="391">
        <v>0</v>
      </c>
      <c r="C21" s="391">
        <v>0</v>
      </c>
      <c r="D21" s="391">
        <v>0</v>
      </c>
      <c r="E21" s="391">
        <v>0</v>
      </c>
      <c r="F21" s="391">
        <v>0</v>
      </c>
      <c r="G21" s="391">
        <v>0</v>
      </c>
      <c r="H21" s="391">
        <v>0</v>
      </c>
      <c r="I21" s="391">
        <v>0</v>
      </c>
      <c r="J21" s="391">
        <v>0</v>
      </c>
      <c r="K21" s="391">
        <v>0</v>
      </c>
      <c r="L21" s="391">
        <v>0</v>
      </c>
      <c r="M21" s="391">
        <v>0</v>
      </c>
      <c r="N21" s="391">
        <v>0</v>
      </c>
    </row>
    <row r="22" spans="1:14" ht="11.25" customHeight="1">
      <c r="A22" s="370" t="s">
        <v>768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91">
        <v>0</v>
      </c>
      <c r="M22" s="391">
        <v>0</v>
      </c>
      <c r="N22" s="391">
        <v>0</v>
      </c>
    </row>
    <row r="23" spans="1:14" ht="11.25" customHeight="1">
      <c r="A23" s="415" t="s">
        <v>74</v>
      </c>
      <c r="B23" s="416">
        <v>4</v>
      </c>
      <c r="C23" s="416">
        <v>8</v>
      </c>
      <c r="D23" s="416">
        <v>10</v>
      </c>
      <c r="E23" s="416">
        <v>10</v>
      </c>
      <c r="F23" s="416">
        <v>12</v>
      </c>
      <c r="G23" s="416">
        <v>14</v>
      </c>
      <c r="H23" s="416">
        <v>13</v>
      </c>
      <c r="I23" s="416">
        <v>13</v>
      </c>
      <c r="J23" s="416">
        <v>13</v>
      </c>
      <c r="K23" s="416">
        <f>SUM(K24,K27)</f>
        <v>14</v>
      </c>
      <c r="L23" s="416">
        <v>14</v>
      </c>
      <c r="M23" s="416">
        <f>SUM(M24,M27)</f>
        <v>11</v>
      </c>
      <c r="N23" s="416">
        <v>11</v>
      </c>
    </row>
    <row r="24" spans="1:14" ht="11.25" customHeight="1">
      <c r="A24" s="419" t="s">
        <v>772</v>
      </c>
      <c r="B24" s="420">
        <v>3</v>
      </c>
      <c r="C24" s="420">
        <v>7</v>
      </c>
      <c r="D24" s="420">
        <v>8</v>
      </c>
      <c r="E24" s="420">
        <v>8</v>
      </c>
      <c r="F24" s="420">
        <v>8</v>
      </c>
      <c r="G24" s="420">
        <v>10</v>
      </c>
      <c r="H24" s="420">
        <v>9</v>
      </c>
      <c r="I24" s="420">
        <v>9</v>
      </c>
      <c r="J24" s="420">
        <v>9</v>
      </c>
      <c r="K24" s="420">
        <f>SUM(K25:K26)</f>
        <v>10</v>
      </c>
      <c r="L24" s="420">
        <v>10</v>
      </c>
      <c r="M24" s="420">
        <f>SUM(M25:M26)</f>
        <v>9</v>
      </c>
      <c r="N24" s="420">
        <v>9</v>
      </c>
    </row>
    <row r="25" spans="1:14" ht="11.25" customHeight="1">
      <c r="A25" s="370" t="s">
        <v>781</v>
      </c>
      <c r="B25" s="391">
        <v>3</v>
      </c>
      <c r="C25" s="391">
        <v>4</v>
      </c>
      <c r="D25" s="391">
        <v>4</v>
      </c>
      <c r="E25" s="391">
        <v>4</v>
      </c>
      <c r="F25" s="391">
        <v>4</v>
      </c>
      <c r="G25" s="391">
        <v>5</v>
      </c>
      <c r="H25" s="391">
        <v>4</v>
      </c>
      <c r="I25" s="391">
        <v>4</v>
      </c>
      <c r="J25" s="391">
        <v>4</v>
      </c>
      <c r="K25" s="391">
        <v>4</v>
      </c>
      <c r="L25" s="391">
        <v>4</v>
      </c>
      <c r="M25" s="391">
        <v>4</v>
      </c>
      <c r="N25" s="391">
        <v>4</v>
      </c>
    </row>
    <row r="26" spans="1:14" ht="11.25" customHeight="1">
      <c r="A26" s="370" t="s">
        <v>768</v>
      </c>
      <c r="B26" s="391">
        <v>0</v>
      </c>
      <c r="C26" s="391">
        <v>3</v>
      </c>
      <c r="D26" s="391">
        <v>4</v>
      </c>
      <c r="E26" s="391">
        <v>4</v>
      </c>
      <c r="F26" s="391">
        <v>4</v>
      </c>
      <c r="G26" s="391">
        <v>5</v>
      </c>
      <c r="H26" s="391">
        <v>5</v>
      </c>
      <c r="I26" s="391">
        <v>5</v>
      </c>
      <c r="J26" s="391">
        <v>5</v>
      </c>
      <c r="K26" s="391">
        <v>6</v>
      </c>
      <c r="L26" s="391">
        <v>6</v>
      </c>
      <c r="M26" s="391">
        <v>5</v>
      </c>
      <c r="N26" s="391">
        <v>5</v>
      </c>
    </row>
    <row r="27" spans="1:14" ht="11.25" customHeight="1">
      <c r="A27" s="419" t="s">
        <v>769</v>
      </c>
      <c r="B27" s="420">
        <v>1</v>
      </c>
      <c r="C27" s="420">
        <v>1</v>
      </c>
      <c r="D27" s="420">
        <v>2</v>
      </c>
      <c r="E27" s="420">
        <v>2</v>
      </c>
      <c r="F27" s="420">
        <v>4</v>
      </c>
      <c r="G27" s="420">
        <v>4</v>
      </c>
      <c r="H27" s="420">
        <v>4</v>
      </c>
      <c r="I27" s="420">
        <v>4</v>
      </c>
      <c r="J27" s="420">
        <v>4</v>
      </c>
      <c r="K27" s="420">
        <f>SUM(K28:K29)</f>
        <v>4</v>
      </c>
      <c r="L27" s="420">
        <v>4</v>
      </c>
      <c r="M27" s="420">
        <f>SUM(M28:M29)</f>
        <v>2</v>
      </c>
      <c r="N27" s="420">
        <v>2</v>
      </c>
    </row>
    <row r="28" spans="1:14" ht="11.25" customHeight="1">
      <c r="A28" s="370" t="s">
        <v>781</v>
      </c>
      <c r="B28" s="391">
        <v>1</v>
      </c>
      <c r="C28" s="391">
        <v>1</v>
      </c>
      <c r="D28" s="391">
        <v>1</v>
      </c>
      <c r="E28" s="391">
        <v>1</v>
      </c>
      <c r="F28" s="391">
        <v>2</v>
      </c>
      <c r="G28" s="391">
        <v>2</v>
      </c>
      <c r="H28" s="391">
        <v>2</v>
      </c>
      <c r="I28" s="391">
        <v>2</v>
      </c>
      <c r="J28" s="391">
        <v>2</v>
      </c>
      <c r="K28" s="391">
        <v>2</v>
      </c>
      <c r="L28" s="391">
        <v>2</v>
      </c>
      <c r="M28" s="391">
        <v>1</v>
      </c>
      <c r="N28" s="391">
        <v>1</v>
      </c>
    </row>
    <row r="29" spans="1:14" ht="11.25" customHeight="1">
      <c r="A29" s="370" t="s">
        <v>768</v>
      </c>
      <c r="B29" s="391">
        <v>0</v>
      </c>
      <c r="C29" s="391">
        <v>0</v>
      </c>
      <c r="D29" s="391">
        <v>1</v>
      </c>
      <c r="E29" s="391">
        <v>1</v>
      </c>
      <c r="F29" s="391">
        <v>2</v>
      </c>
      <c r="G29" s="391">
        <v>2</v>
      </c>
      <c r="H29" s="391">
        <v>2</v>
      </c>
      <c r="I29" s="391">
        <v>2</v>
      </c>
      <c r="J29" s="391">
        <v>2</v>
      </c>
      <c r="K29" s="391">
        <v>2</v>
      </c>
      <c r="L29" s="391">
        <v>2</v>
      </c>
      <c r="M29" s="391">
        <v>1</v>
      </c>
      <c r="N29" s="391">
        <v>1</v>
      </c>
    </row>
    <row r="30" spans="1:14" ht="11.25" customHeight="1">
      <c r="A30" s="415" t="s">
        <v>75</v>
      </c>
      <c r="B30" s="416">
        <v>2</v>
      </c>
      <c r="C30" s="416">
        <v>2</v>
      </c>
      <c r="D30" s="416">
        <v>2</v>
      </c>
      <c r="E30" s="416">
        <v>2</v>
      </c>
      <c r="F30" s="416">
        <v>2</v>
      </c>
      <c r="G30" s="416">
        <v>2</v>
      </c>
      <c r="H30" s="416">
        <v>2</v>
      </c>
      <c r="I30" s="416">
        <v>2</v>
      </c>
      <c r="J30" s="416">
        <v>2</v>
      </c>
      <c r="K30" s="416">
        <f>SUM(K31,K34)</f>
        <v>2</v>
      </c>
      <c r="L30" s="416">
        <v>2</v>
      </c>
      <c r="M30" s="416">
        <f>SUM(M31,M34)</f>
        <v>2</v>
      </c>
      <c r="N30" s="416">
        <v>3</v>
      </c>
    </row>
    <row r="31" spans="1:14" ht="11.25" customHeight="1">
      <c r="A31" s="419" t="s">
        <v>773</v>
      </c>
      <c r="B31" s="420">
        <v>2</v>
      </c>
      <c r="C31" s="420">
        <v>2</v>
      </c>
      <c r="D31" s="420">
        <v>2</v>
      </c>
      <c r="E31" s="420">
        <v>2</v>
      </c>
      <c r="F31" s="420">
        <v>2</v>
      </c>
      <c r="G31" s="420">
        <v>2</v>
      </c>
      <c r="H31" s="420">
        <v>2</v>
      </c>
      <c r="I31" s="420">
        <v>2</v>
      </c>
      <c r="J31" s="420">
        <v>2</v>
      </c>
      <c r="K31" s="420">
        <f>SUM(K32:K33)</f>
        <v>2</v>
      </c>
      <c r="L31" s="420">
        <v>2</v>
      </c>
      <c r="M31" s="420">
        <f>SUM(M32:M33)</f>
        <v>2</v>
      </c>
      <c r="N31" s="420">
        <v>3</v>
      </c>
    </row>
    <row r="32" spans="1:14" ht="11.25" customHeight="1">
      <c r="A32" s="370" t="s">
        <v>781</v>
      </c>
      <c r="B32" s="391">
        <v>2</v>
      </c>
      <c r="C32" s="391">
        <v>2</v>
      </c>
      <c r="D32" s="391">
        <v>2</v>
      </c>
      <c r="E32" s="391">
        <v>2</v>
      </c>
      <c r="F32" s="391">
        <v>2</v>
      </c>
      <c r="G32" s="391">
        <v>2</v>
      </c>
      <c r="H32" s="391">
        <v>2</v>
      </c>
      <c r="I32" s="391">
        <v>2</v>
      </c>
      <c r="J32" s="391">
        <v>2</v>
      </c>
      <c r="K32" s="391">
        <v>2</v>
      </c>
      <c r="L32" s="391">
        <v>2</v>
      </c>
      <c r="M32" s="391">
        <v>2</v>
      </c>
      <c r="N32" s="391">
        <v>3</v>
      </c>
    </row>
    <row r="33" spans="1:14" ht="11.25" customHeight="1">
      <c r="A33" s="370" t="s">
        <v>768</v>
      </c>
      <c r="B33" s="391">
        <v>0</v>
      </c>
      <c r="C33" s="391">
        <v>0</v>
      </c>
      <c r="D33" s="391">
        <v>0</v>
      </c>
      <c r="E33" s="391">
        <v>0</v>
      </c>
      <c r="F33" s="391">
        <v>0</v>
      </c>
      <c r="G33" s="391">
        <v>0</v>
      </c>
      <c r="H33" s="391">
        <v>0</v>
      </c>
      <c r="I33" s="391">
        <v>0</v>
      </c>
      <c r="J33" s="391">
        <v>0</v>
      </c>
      <c r="K33" s="391">
        <v>0</v>
      </c>
      <c r="L33" s="391">
        <v>0</v>
      </c>
      <c r="M33" s="391">
        <v>0</v>
      </c>
      <c r="N33" s="391">
        <v>0</v>
      </c>
    </row>
    <row r="34" spans="1:14" ht="11.25" customHeight="1">
      <c r="A34" s="419" t="s">
        <v>769</v>
      </c>
      <c r="B34" s="420">
        <v>0</v>
      </c>
      <c r="C34" s="420">
        <v>0</v>
      </c>
      <c r="D34" s="420">
        <v>0</v>
      </c>
      <c r="E34" s="420">
        <v>0</v>
      </c>
      <c r="F34" s="420">
        <v>0</v>
      </c>
      <c r="G34" s="420">
        <v>0</v>
      </c>
      <c r="H34" s="420">
        <v>0</v>
      </c>
      <c r="I34" s="420">
        <v>0</v>
      </c>
      <c r="J34" s="420">
        <v>0</v>
      </c>
      <c r="K34" s="420">
        <f>SUM(K35:K36)</f>
        <v>0</v>
      </c>
      <c r="L34" s="420">
        <v>0</v>
      </c>
      <c r="M34" s="420">
        <f>SUM(M35:M36)</f>
        <v>0</v>
      </c>
      <c r="N34" s="420">
        <v>0</v>
      </c>
    </row>
    <row r="35" spans="1:14" ht="11.25" customHeight="1">
      <c r="A35" s="370" t="s">
        <v>781</v>
      </c>
      <c r="B35" s="391">
        <v>0</v>
      </c>
      <c r="C35" s="391">
        <v>0</v>
      </c>
      <c r="D35" s="391">
        <v>0</v>
      </c>
      <c r="E35" s="391">
        <v>0</v>
      </c>
      <c r="F35" s="391">
        <v>0</v>
      </c>
      <c r="G35" s="391">
        <v>0</v>
      </c>
      <c r="H35" s="391">
        <v>0</v>
      </c>
      <c r="I35" s="391">
        <v>0</v>
      </c>
      <c r="J35" s="391">
        <v>0</v>
      </c>
      <c r="K35" s="391">
        <v>0</v>
      </c>
      <c r="L35" s="391">
        <v>0</v>
      </c>
      <c r="M35" s="391">
        <v>0</v>
      </c>
      <c r="N35" s="391">
        <v>0</v>
      </c>
    </row>
    <row r="36" spans="1:14" ht="11.25" customHeight="1">
      <c r="A36" s="370" t="s">
        <v>768</v>
      </c>
      <c r="B36" s="391">
        <v>0</v>
      </c>
      <c r="C36" s="391">
        <v>0</v>
      </c>
      <c r="D36" s="391">
        <v>0</v>
      </c>
      <c r="E36" s="391">
        <v>0</v>
      </c>
      <c r="F36" s="391">
        <v>0</v>
      </c>
      <c r="G36" s="391">
        <v>0</v>
      </c>
      <c r="H36" s="391">
        <v>0</v>
      </c>
      <c r="I36" s="391">
        <v>0</v>
      </c>
      <c r="J36" s="391">
        <v>0</v>
      </c>
      <c r="K36" s="391">
        <v>0</v>
      </c>
      <c r="L36" s="391">
        <v>0</v>
      </c>
      <c r="M36" s="391">
        <v>0</v>
      </c>
      <c r="N36" s="391">
        <v>0</v>
      </c>
    </row>
    <row r="37" spans="1:14" ht="11.25" customHeight="1">
      <c r="A37" s="415" t="s">
        <v>79</v>
      </c>
      <c r="B37" s="416">
        <v>7</v>
      </c>
      <c r="C37" s="416">
        <v>7</v>
      </c>
      <c r="D37" s="416">
        <v>7</v>
      </c>
      <c r="E37" s="416">
        <v>5</v>
      </c>
      <c r="F37" s="416">
        <v>5</v>
      </c>
      <c r="G37" s="416">
        <v>4</v>
      </c>
      <c r="H37" s="416">
        <v>4</v>
      </c>
      <c r="I37" s="416">
        <v>3</v>
      </c>
      <c r="J37" s="416">
        <v>0</v>
      </c>
      <c r="K37" s="416">
        <f>SUM(K38,K41)</f>
        <v>4</v>
      </c>
      <c r="L37" s="416">
        <v>4</v>
      </c>
      <c r="M37" s="416">
        <f>SUM(M38,M41)</f>
        <v>4</v>
      </c>
      <c r="N37" s="416">
        <v>4</v>
      </c>
    </row>
    <row r="38" spans="1:14" ht="11.25" customHeight="1">
      <c r="A38" s="419" t="s">
        <v>774</v>
      </c>
      <c r="B38" s="420">
        <v>3</v>
      </c>
      <c r="C38" s="420">
        <v>3</v>
      </c>
      <c r="D38" s="420">
        <v>3</v>
      </c>
      <c r="E38" s="420">
        <v>3</v>
      </c>
      <c r="F38" s="420">
        <v>3</v>
      </c>
      <c r="G38" s="420">
        <v>2</v>
      </c>
      <c r="H38" s="420">
        <v>2</v>
      </c>
      <c r="I38" s="420">
        <v>1</v>
      </c>
      <c r="J38" s="420">
        <v>0</v>
      </c>
      <c r="K38" s="420">
        <f>SUM(K39:K40)</f>
        <v>2</v>
      </c>
      <c r="L38" s="420">
        <v>2</v>
      </c>
      <c r="M38" s="420">
        <f>SUM(M39:M40)</f>
        <v>2</v>
      </c>
      <c r="N38" s="420">
        <v>2</v>
      </c>
    </row>
    <row r="39" spans="1:14" ht="11.25" customHeight="1">
      <c r="A39" s="370" t="s">
        <v>781</v>
      </c>
      <c r="B39" s="391">
        <v>1</v>
      </c>
      <c r="C39" s="391">
        <v>1</v>
      </c>
      <c r="D39" s="391">
        <v>1</v>
      </c>
      <c r="E39" s="391">
        <v>1</v>
      </c>
      <c r="F39" s="391">
        <v>1</v>
      </c>
      <c r="G39" s="391">
        <v>1</v>
      </c>
      <c r="H39" s="391">
        <v>1</v>
      </c>
      <c r="I39" s="391">
        <v>1</v>
      </c>
      <c r="J39" s="391">
        <v>0</v>
      </c>
      <c r="K39" s="391">
        <v>1</v>
      </c>
      <c r="L39" s="391">
        <v>1</v>
      </c>
      <c r="M39" s="391">
        <v>1</v>
      </c>
      <c r="N39" s="391">
        <v>1</v>
      </c>
    </row>
    <row r="40" spans="1:14" ht="11.25" customHeight="1">
      <c r="A40" s="370" t="s">
        <v>768</v>
      </c>
      <c r="B40" s="391">
        <v>2</v>
      </c>
      <c r="C40" s="391">
        <v>2</v>
      </c>
      <c r="D40" s="391">
        <v>2</v>
      </c>
      <c r="E40" s="391">
        <v>2</v>
      </c>
      <c r="F40" s="391">
        <v>2</v>
      </c>
      <c r="G40" s="391">
        <v>1</v>
      </c>
      <c r="H40" s="391">
        <v>1</v>
      </c>
      <c r="I40" s="391">
        <v>0</v>
      </c>
      <c r="J40" s="391">
        <v>0</v>
      </c>
      <c r="K40" s="391">
        <v>1</v>
      </c>
      <c r="L40" s="391">
        <v>1</v>
      </c>
      <c r="M40" s="391">
        <v>1</v>
      </c>
      <c r="N40" s="391">
        <v>1</v>
      </c>
    </row>
    <row r="41" spans="1:14" ht="11.25" customHeight="1">
      <c r="A41" s="419" t="s">
        <v>769</v>
      </c>
      <c r="B41" s="420">
        <v>4</v>
      </c>
      <c r="C41" s="420">
        <v>4</v>
      </c>
      <c r="D41" s="420">
        <v>4</v>
      </c>
      <c r="E41" s="420">
        <v>2</v>
      </c>
      <c r="F41" s="420">
        <v>2</v>
      </c>
      <c r="G41" s="420">
        <v>2</v>
      </c>
      <c r="H41" s="420">
        <v>2</v>
      </c>
      <c r="I41" s="420">
        <v>2</v>
      </c>
      <c r="J41" s="420">
        <v>0</v>
      </c>
      <c r="K41" s="420">
        <f>SUM(K42:K43)</f>
        <v>2</v>
      </c>
      <c r="L41" s="420">
        <v>2</v>
      </c>
      <c r="M41" s="420">
        <f>SUM(M42:M43)</f>
        <v>2</v>
      </c>
      <c r="N41" s="420">
        <v>2</v>
      </c>
    </row>
    <row r="42" spans="1:14" ht="11.25" customHeight="1">
      <c r="A42" s="370" t="s">
        <v>781</v>
      </c>
      <c r="B42" s="391">
        <v>2</v>
      </c>
      <c r="C42" s="391">
        <v>2</v>
      </c>
      <c r="D42" s="391">
        <v>2</v>
      </c>
      <c r="E42" s="391">
        <v>2</v>
      </c>
      <c r="F42" s="391">
        <v>2</v>
      </c>
      <c r="G42" s="391">
        <v>2</v>
      </c>
      <c r="H42" s="391">
        <v>2</v>
      </c>
      <c r="I42" s="391">
        <v>2</v>
      </c>
      <c r="J42" s="391">
        <v>0</v>
      </c>
      <c r="K42" s="391">
        <v>2</v>
      </c>
      <c r="L42" s="391">
        <v>2</v>
      </c>
      <c r="M42" s="391">
        <v>2</v>
      </c>
      <c r="N42" s="391">
        <v>2</v>
      </c>
    </row>
    <row r="43" spans="1:14" ht="11.25" customHeight="1">
      <c r="A43" s="370" t="s">
        <v>768</v>
      </c>
      <c r="B43" s="391">
        <v>2</v>
      </c>
      <c r="C43" s="391">
        <v>2</v>
      </c>
      <c r="D43" s="391">
        <v>2</v>
      </c>
      <c r="E43" s="391">
        <v>0</v>
      </c>
      <c r="F43" s="391">
        <v>0</v>
      </c>
      <c r="G43" s="391">
        <v>0</v>
      </c>
      <c r="H43" s="391">
        <v>0</v>
      </c>
      <c r="I43" s="391">
        <v>0</v>
      </c>
      <c r="J43" s="391">
        <v>0</v>
      </c>
      <c r="K43" s="391">
        <v>0</v>
      </c>
      <c r="L43" s="391">
        <v>0</v>
      </c>
      <c r="M43" s="391">
        <v>0</v>
      </c>
      <c r="N43" s="391">
        <v>0</v>
      </c>
    </row>
    <row r="44" spans="1:14" ht="11.25" customHeight="1">
      <c r="A44" s="415" t="s">
        <v>80</v>
      </c>
      <c r="B44" s="416">
        <v>5</v>
      </c>
      <c r="C44" s="416">
        <v>5</v>
      </c>
      <c r="D44" s="416">
        <v>5</v>
      </c>
      <c r="E44" s="416">
        <v>5</v>
      </c>
      <c r="F44" s="416">
        <v>6</v>
      </c>
      <c r="G44" s="416">
        <v>6</v>
      </c>
      <c r="H44" s="416">
        <v>4</v>
      </c>
      <c r="I44" s="416">
        <v>4</v>
      </c>
      <c r="J44" s="416">
        <v>4</v>
      </c>
      <c r="K44" s="416">
        <f>SUM(K45,K48)</f>
        <v>4</v>
      </c>
      <c r="L44" s="416">
        <v>4</v>
      </c>
      <c r="M44" s="416">
        <f>SUM(M45,M48)</f>
        <v>4</v>
      </c>
      <c r="N44" s="416">
        <v>4</v>
      </c>
    </row>
    <row r="45" spans="1:14" ht="11.25" customHeight="1">
      <c r="A45" s="419" t="s">
        <v>775</v>
      </c>
      <c r="B45" s="420">
        <v>5</v>
      </c>
      <c r="C45" s="420">
        <v>5</v>
      </c>
      <c r="D45" s="420">
        <v>5</v>
      </c>
      <c r="E45" s="420">
        <v>5</v>
      </c>
      <c r="F45" s="420">
        <v>6</v>
      </c>
      <c r="G45" s="420">
        <v>6</v>
      </c>
      <c r="H45" s="420">
        <v>4</v>
      </c>
      <c r="I45" s="420">
        <v>4</v>
      </c>
      <c r="J45" s="420">
        <v>4</v>
      </c>
      <c r="K45" s="420">
        <f>SUM(K46:K47)</f>
        <v>4</v>
      </c>
      <c r="L45" s="420">
        <v>4</v>
      </c>
      <c r="M45" s="420">
        <f>SUM(M46:M47)</f>
        <v>4</v>
      </c>
      <c r="N45" s="420">
        <v>4</v>
      </c>
    </row>
    <row r="46" spans="1:14" ht="11.25" customHeight="1">
      <c r="A46" s="370" t="s">
        <v>781</v>
      </c>
      <c r="B46" s="391">
        <v>3</v>
      </c>
      <c r="C46" s="391">
        <v>3</v>
      </c>
      <c r="D46" s="391">
        <v>3</v>
      </c>
      <c r="E46" s="391">
        <v>3</v>
      </c>
      <c r="F46" s="391">
        <v>4</v>
      </c>
      <c r="G46" s="391">
        <v>4</v>
      </c>
      <c r="H46" s="391">
        <v>2</v>
      </c>
      <c r="I46" s="391">
        <v>2</v>
      </c>
      <c r="J46" s="391">
        <v>2</v>
      </c>
      <c r="K46" s="391">
        <v>2</v>
      </c>
      <c r="L46" s="391">
        <v>2</v>
      </c>
      <c r="M46" s="391">
        <v>2</v>
      </c>
      <c r="N46" s="391">
        <v>2</v>
      </c>
    </row>
    <row r="47" spans="1:14" ht="11.25" customHeight="1">
      <c r="A47" s="370" t="s">
        <v>768</v>
      </c>
      <c r="B47" s="391">
        <v>2</v>
      </c>
      <c r="C47" s="391">
        <v>2</v>
      </c>
      <c r="D47" s="391">
        <v>2</v>
      </c>
      <c r="E47" s="391">
        <v>2</v>
      </c>
      <c r="F47" s="391">
        <v>2</v>
      </c>
      <c r="G47" s="391">
        <v>2</v>
      </c>
      <c r="H47" s="391">
        <v>2</v>
      </c>
      <c r="I47" s="391">
        <v>2</v>
      </c>
      <c r="J47" s="391">
        <v>2</v>
      </c>
      <c r="K47" s="391">
        <v>2</v>
      </c>
      <c r="L47" s="391">
        <v>2</v>
      </c>
      <c r="M47" s="391">
        <v>2</v>
      </c>
      <c r="N47" s="391">
        <v>2</v>
      </c>
    </row>
    <row r="48" spans="1:14" ht="11.25" customHeight="1">
      <c r="A48" s="419" t="s">
        <v>769</v>
      </c>
      <c r="B48" s="420">
        <v>0</v>
      </c>
      <c r="C48" s="420">
        <v>0</v>
      </c>
      <c r="D48" s="420">
        <v>0</v>
      </c>
      <c r="E48" s="420">
        <v>0</v>
      </c>
      <c r="F48" s="420">
        <v>0</v>
      </c>
      <c r="G48" s="420">
        <v>0</v>
      </c>
      <c r="H48" s="420">
        <v>0</v>
      </c>
      <c r="I48" s="420">
        <v>0</v>
      </c>
      <c r="J48" s="420">
        <v>0</v>
      </c>
      <c r="K48" s="420">
        <f>SUM(K49:K50)</f>
        <v>0</v>
      </c>
      <c r="L48" s="420">
        <v>0</v>
      </c>
      <c r="M48" s="420">
        <f>SUM(M49:M50)</f>
        <v>0</v>
      </c>
      <c r="N48" s="420">
        <v>0</v>
      </c>
    </row>
    <row r="49" spans="1:14" ht="11.25" customHeight="1">
      <c r="A49" s="370" t="s">
        <v>781</v>
      </c>
      <c r="B49" s="391">
        <v>0</v>
      </c>
      <c r="C49" s="391">
        <v>0</v>
      </c>
      <c r="D49" s="391">
        <v>0</v>
      </c>
      <c r="E49" s="391">
        <v>0</v>
      </c>
      <c r="F49" s="391">
        <v>0</v>
      </c>
      <c r="G49" s="391">
        <v>0</v>
      </c>
      <c r="H49" s="391">
        <v>0</v>
      </c>
      <c r="I49" s="391">
        <v>0</v>
      </c>
      <c r="J49" s="391">
        <v>0</v>
      </c>
      <c r="K49" s="391">
        <v>0</v>
      </c>
      <c r="L49" s="391">
        <v>0</v>
      </c>
      <c r="M49" s="391">
        <v>0</v>
      </c>
      <c r="N49" s="391">
        <v>0</v>
      </c>
    </row>
    <row r="50" spans="1:14" ht="11.25" customHeight="1">
      <c r="A50" s="370" t="s">
        <v>768</v>
      </c>
      <c r="B50" s="391">
        <v>0</v>
      </c>
      <c r="C50" s="391">
        <v>0</v>
      </c>
      <c r="D50" s="391">
        <v>0</v>
      </c>
      <c r="E50" s="391">
        <v>0</v>
      </c>
      <c r="F50" s="391">
        <v>0</v>
      </c>
      <c r="G50" s="391">
        <v>0</v>
      </c>
      <c r="H50" s="391">
        <v>0</v>
      </c>
      <c r="I50" s="391">
        <v>0</v>
      </c>
      <c r="J50" s="391">
        <v>0</v>
      </c>
      <c r="K50" s="391">
        <v>0</v>
      </c>
      <c r="L50" s="391">
        <v>0</v>
      </c>
      <c r="M50" s="391">
        <v>0</v>
      </c>
      <c r="N50" s="391">
        <v>0</v>
      </c>
    </row>
    <row r="51" spans="1:14" ht="11.25" customHeight="1">
      <c r="A51" s="415" t="s">
        <v>81</v>
      </c>
      <c r="B51" s="416">
        <v>3</v>
      </c>
      <c r="C51" s="416">
        <v>6</v>
      </c>
      <c r="D51" s="416">
        <v>12</v>
      </c>
      <c r="E51" s="416">
        <v>11</v>
      </c>
      <c r="F51" s="416">
        <v>11</v>
      </c>
      <c r="G51" s="416">
        <v>11</v>
      </c>
      <c r="H51" s="416">
        <v>11</v>
      </c>
      <c r="I51" s="416">
        <v>11</v>
      </c>
      <c r="J51" s="416">
        <v>11</v>
      </c>
      <c r="K51" s="416">
        <f>SUM(K52,K55)</f>
        <v>11</v>
      </c>
      <c r="L51" s="416">
        <v>11</v>
      </c>
      <c r="M51" s="416">
        <f>SUM(M52,M55)</f>
        <v>9</v>
      </c>
      <c r="N51" s="416">
        <v>10</v>
      </c>
    </row>
    <row r="52" spans="1:14" ht="11.25" customHeight="1">
      <c r="A52" s="419" t="s">
        <v>776</v>
      </c>
      <c r="B52" s="420">
        <v>3</v>
      </c>
      <c r="C52" s="420">
        <v>6</v>
      </c>
      <c r="D52" s="420">
        <v>11</v>
      </c>
      <c r="E52" s="420">
        <v>11</v>
      </c>
      <c r="F52" s="420">
        <v>11</v>
      </c>
      <c r="G52" s="420">
        <v>11</v>
      </c>
      <c r="H52" s="420">
        <v>11</v>
      </c>
      <c r="I52" s="420">
        <v>11</v>
      </c>
      <c r="J52" s="420">
        <v>11</v>
      </c>
      <c r="K52" s="420">
        <f>SUM(K53:K54)</f>
        <v>11</v>
      </c>
      <c r="L52" s="420">
        <v>11</v>
      </c>
      <c r="M52" s="420">
        <f>SUM(M53:M54)</f>
        <v>9</v>
      </c>
      <c r="N52" s="420">
        <v>10</v>
      </c>
    </row>
    <row r="53" spans="1:14" ht="11.25" customHeight="1">
      <c r="A53" s="370" t="s">
        <v>781</v>
      </c>
      <c r="B53" s="391">
        <v>2</v>
      </c>
      <c r="C53" s="391">
        <v>3</v>
      </c>
      <c r="D53" s="391">
        <v>5</v>
      </c>
      <c r="E53" s="391">
        <v>4</v>
      </c>
      <c r="F53" s="391">
        <v>5</v>
      </c>
      <c r="G53" s="391">
        <v>4</v>
      </c>
      <c r="H53" s="391">
        <v>5</v>
      </c>
      <c r="I53" s="391">
        <v>5</v>
      </c>
      <c r="J53" s="391">
        <v>5</v>
      </c>
      <c r="K53" s="391">
        <v>5</v>
      </c>
      <c r="L53" s="391">
        <v>5</v>
      </c>
      <c r="M53" s="391">
        <v>4</v>
      </c>
      <c r="N53" s="391">
        <v>5</v>
      </c>
    </row>
    <row r="54" spans="1:14" ht="11.25" customHeight="1">
      <c r="A54" s="370" t="s">
        <v>768</v>
      </c>
      <c r="B54" s="391">
        <v>1</v>
      </c>
      <c r="C54" s="391">
        <v>3</v>
      </c>
      <c r="D54" s="391">
        <v>6</v>
      </c>
      <c r="E54" s="391">
        <v>7</v>
      </c>
      <c r="F54" s="391">
        <v>6</v>
      </c>
      <c r="G54" s="391">
        <v>7</v>
      </c>
      <c r="H54" s="391">
        <v>6</v>
      </c>
      <c r="I54" s="391">
        <v>6</v>
      </c>
      <c r="J54" s="391">
        <v>6</v>
      </c>
      <c r="K54" s="391">
        <v>6</v>
      </c>
      <c r="L54" s="391">
        <v>6</v>
      </c>
      <c r="M54" s="391">
        <v>5</v>
      </c>
      <c r="N54" s="391">
        <v>5</v>
      </c>
    </row>
    <row r="55" spans="1:14" ht="11.25" customHeight="1">
      <c r="A55" s="419" t="s">
        <v>769</v>
      </c>
      <c r="B55" s="420">
        <v>0</v>
      </c>
      <c r="C55" s="420">
        <v>0</v>
      </c>
      <c r="D55" s="420">
        <v>1</v>
      </c>
      <c r="E55" s="420">
        <v>0</v>
      </c>
      <c r="F55" s="420">
        <v>0</v>
      </c>
      <c r="G55" s="420">
        <v>0</v>
      </c>
      <c r="H55" s="420">
        <v>0</v>
      </c>
      <c r="I55" s="420">
        <v>0</v>
      </c>
      <c r="J55" s="420">
        <v>0</v>
      </c>
      <c r="K55" s="420">
        <f>SUM(K56:K57)</f>
        <v>0</v>
      </c>
      <c r="L55" s="420">
        <v>0</v>
      </c>
      <c r="M55" s="420">
        <f>SUM(M56:M57)</f>
        <v>0</v>
      </c>
      <c r="N55" s="420">
        <v>0</v>
      </c>
    </row>
    <row r="56" spans="1:14" ht="11.25" customHeight="1">
      <c r="A56" s="370" t="s">
        <v>781</v>
      </c>
      <c r="B56" s="391">
        <v>0</v>
      </c>
      <c r="C56" s="391">
        <v>0</v>
      </c>
      <c r="D56" s="391">
        <v>0</v>
      </c>
      <c r="E56" s="391">
        <v>0</v>
      </c>
      <c r="F56" s="391">
        <v>0</v>
      </c>
      <c r="G56" s="391">
        <v>0</v>
      </c>
      <c r="H56" s="391">
        <v>0</v>
      </c>
      <c r="I56" s="391">
        <v>0</v>
      </c>
      <c r="J56" s="391">
        <v>0</v>
      </c>
      <c r="K56" s="391">
        <v>0</v>
      </c>
      <c r="L56" s="391">
        <v>0</v>
      </c>
      <c r="M56" s="391">
        <v>0</v>
      </c>
      <c r="N56" s="391">
        <v>0</v>
      </c>
    </row>
    <row r="57" spans="1:14" ht="11.25" customHeight="1">
      <c r="A57" s="370" t="s">
        <v>768</v>
      </c>
      <c r="B57" s="391">
        <v>0</v>
      </c>
      <c r="C57" s="391">
        <v>0</v>
      </c>
      <c r="D57" s="391">
        <v>1</v>
      </c>
      <c r="E57" s="391">
        <v>0</v>
      </c>
      <c r="F57" s="391">
        <v>0</v>
      </c>
      <c r="G57" s="391">
        <v>0</v>
      </c>
      <c r="H57" s="391">
        <v>0</v>
      </c>
      <c r="I57" s="391">
        <v>0</v>
      </c>
      <c r="J57" s="391">
        <v>0</v>
      </c>
      <c r="K57" s="391">
        <v>0</v>
      </c>
      <c r="L57" s="391">
        <v>0</v>
      </c>
      <c r="M57" s="391">
        <v>0</v>
      </c>
      <c r="N57" s="391">
        <v>0</v>
      </c>
    </row>
    <row r="58" spans="1:14" ht="11.25" customHeight="1">
      <c r="A58" s="415" t="s">
        <v>82</v>
      </c>
      <c r="B58" s="416">
        <v>5</v>
      </c>
      <c r="C58" s="416">
        <v>6</v>
      </c>
      <c r="D58" s="416">
        <v>6</v>
      </c>
      <c r="E58" s="416">
        <v>6</v>
      </c>
      <c r="F58" s="416">
        <v>5</v>
      </c>
      <c r="G58" s="416">
        <v>5</v>
      </c>
      <c r="H58" s="416">
        <v>3</v>
      </c>
      <c r="I58" s="416">
        <v>3</v>
      </c>
      <c r="J58" s="416">
        <v>0</v>
      </c>
      <c r="K58" s="416">
        <f>SUM(K59,K62)</f>
        <v>4</v>
      </c>
      <c r="L58" s="416">
        <v>4</v>
      </c>
      <c r="M58" s="416">
        <f>SUM(M59,M62)</f>
        <v>6</v>
      </c>
      <c r="N58" s="416">
        <v>6</v>
      </c>
    </row>
    <row r="59" spans="1:14" ht="11.25" customHeight="1">
      <c r="A59" s="419" t="s">
        <v>777</v>
      </c>
      <c r="B59" s="420">
        <v>4</v>
      </c>
      <c r="C59" s="420">
        <v>4</v>
      </c>
      <c r="D59" s="420">
        <v>4</v>
      </c>
      <c r="E59" s="420">
        <v>4</v>
      </c>
      <c r="F59" s="420">
        <v>3</v>
      </c>
      <c r="G59" s="420">
        <v>3</v>
      </c>
      <c r="H59" s="420">
        <v>1</v>
      </c>
      <c r="I59" s="420">
        <v>1</v>
      </c>
      <c r="J59" s="420">
        <v>0</v>
      </c>
      <c r="K59" s="420">
        <f>SUM(K60:K61)</f>
        <v>2</v>
      </c>
      <c r="L59" s="420">
        <v>2</v>
      </c>
      <c r="M59" s="420">
        <f>SUM(M60:M61)</f>
        <v>3</v>
      </c>
      <c r="N59" s="420">
        <v>3</v>
      </c>
    </row>
    <row r="60" spans="1:14" ht="11.25" customHeight="1">
      <c r="A60" s="370" t="s">
        <v>781</v>
      </c>
      <c r="B60" s="391">
        <v>3</v>
      </c>
      <c r="C60" s="391">
        <v>3</v>
      </c>
      <c r="D60" s="391">
        <v>3</v>
      </c>
      <c r="E60" s="391">
        <v>3</v>
      </c>
      <c r="F60" s="391">
        <v>3</v>
      </c>
      <c r="G60" s="391">
        <v>3</v>
      </c>
      <c r="H60" s="391">
        <v>1</v>
      </c>
      <c r="I60" s="391">
        <v>1</v>
      </c>
      <c r="J60" s="391">
        <v>0</v>
      </c>
      <c r="K60" s="391">
        <v>1</v>
      </c>
      <c r="L60" s="391">
        <v>1</v>
      </c>
      <c r="M60" s="391">
        <v>1</v>
      </c>
      <c r="N60" s="391">
        <v>1</v>
      </c>
    </row>
    <row r="61" spans="1:14" ht="11.25" customHeight="1">
      <c r="A61" s="370" t="s">
        <v>768</v>
      </c>
      <c r="B61" s="391">
        <v>1</v>
      </c>
      <c r="C61" s="391">
        <v>1</v>
      </c>
      <c r="D61" s="391">
        <v>1</v>
      </c>
      <c r="E61" s="391">
        <v>1</v>
      </c>
      <c r="F61" s="391">
        <v>0</v>
      </c>
      <c r="G61" s="391">
        <v>0</v>
      </c>
      <c r="H61" s="391">
        <v>0</v>
      </c>
      <c r="I61" s="391">
        <v>0</v>
      </c>
      <c r="J61" s="391">
        <v>0</v>
      </c>
      <c r="K61" s="391">
        <v>1</v>
      </c>
      <c r="L61" s="391">
        <v>1</v>
      </c>
      <c r="M61" s="391">
        <v>2</v>
      </c>
      <c r="N61" s="391">
        <v>2</v>
      </c>
    </row>
    <row r="62" spans="1:14" ht="11.25" customHeight="1">
      <c r="A62" s="419" t="s">
        <v>769</v>
      </c>
      <c r="B62" s="420">
        <v>1</v>
      </c>
      <c r="C62" s="420">
        <v>2</v>
      </c>
      <c r="D62" s="420">
        <v>2</v>
      </c>
      <c r="E62" s="420">
        <v>2</v>
      </c>
      <c r="F62" s="420">
        <v>2</v>
      </c>
      <c r="G62" s="420">
        <v>2</v>
      </c>
      <c r="H62" s="420">
        <v>2</v>
      </c>
      <c r="I62" s="420">
        <v>2</v>
      </c>
      <c r="J62" s="420">
        <v>0</v>
      </c>
      <c r="K62" s="420">
        <f>SUM(K63:K64)</f>
        <v>2</v>
      </c>
      <c r="L62" s="420">
        <v>2</v>
      </c>
      <c r="M62" s="420">
        <f>SUM(M63:M64)</f>
        <v>3</v>
      </c>
      <c r="N62" s="420">
        <v>3</v>
      </c>
    </row>
    <row r="63" spans="1:14" ht="11.25" customHeight="1">
      <c r="A63" s="370" t="s">
        <v>781</v>
      </c>
      <c r="B63" s="391">
        <v>1</v>
      </c>
      <c r="C63" s="391">
        <v>2</v>
      </c>
      <c r="D63" s="391">
        <v>2</v>
      </c>
      <c r="E63" s="391">
        <v>2</v>
      </c>
      <c r="F63" s="391">
        <v>2</v>
      </c>
      <c r="G63" s="391">
        <v>2</v>
      </c>
      <c r="H63" s="391">
        <v>2</v>
      </c>
      <c r="I63" s="391">
        <v>2</v>
      </c>
      <c r="J63" s="391">
        <v>0</v>
      </c>
      <c r="K63" s="391">
        <v>2</v>
      </c>
      <c r="L63" s="391">
        <v>2</v>
      </c>
      <c r="M63" s="391">
        <v>2</v>
      </c>
      <c r="N63" s="391">
        <v>2</v>
      </c>
    </row>
    <row r="64" spans="1:14" ht="11.25" customHeight="1">
      <c r="A64" s="370" t="s">
        <v>768</v>
      </c>
      <c r="B64" s="391">
        <v>0</v>
      </c>
      <c r="C64" s="391">
        <v>0</v>
      </c>
      <c r="D64" s="391">
        <v>0</v>
      </c>
      <c r="E64" s="391">
        <v>0</v>
      </c>
      <c r="F64" s="391">
        <v>0</v>
      </c>
      <c r="G64" s="391">
        <v>0</v>
      </c>
      <c r="H64" s="391">
        <v>0</v>
      </c>
      <c r="I64" s="391">
        <v>0</v>
      </c>
      <c r="J64" s="391">
        <v>0</v>
      </c>
      <c r="K64" s="391">
        <v>0</v>
      </c>
      <c r="L64" s="391">
        <v>0</v>
      </c>
      <c r="M64" s="391">
        <v>1</v>
      </c>
      <c r="N64" s="391">
        <v>1</v>
      </c>
    </row>
    <row r="65" spans="1:14" ht="11.25" customHeight="1">
      <c r="A65" s="415" t="s">
        <v>83</v>
      </c>
      <c r="B65" s="416">
        <v>3</v>
      </c>
      <c r="C65" s="416">
        <v>3</v>
      </c>
      <c r="D65" s="416">
        <v>3</v>
      </c>
      <c r="E65" s="416">
        <v>3</v>
      </c>
      <c r="F65" s="416">
        <v>3</v>
      </c>
      <c r="G65" s="416">
        <v>3</v>
      </c>
      <c r="H65" s="416">
        <v>3</v>
      </c>
      <c r="I65" s="416">
        <v>2</v>
      </c>
      <c r="J65" s="416">
        <v>0</v>
      </c>
      <c r="K65" s="416">
        <f>SUM(K66,K69)</f>
        <v>2</v>
      </c>
      <c r="L65" s="416">
        <v>3</v>
      </c>
      <c r="M65" s="416">
        <f>SUM(M66,M69)</f>
        <v>3</v>
      </c>
      <c r="N65" s="416">
        <v>3</v>
      </c>
    </row>
    <row r="66" spans="1:14" ht="11.25" customHeight="1">
      <c r="A66" s="419" t="s">
        <v>778</v>
      </c>
      <c r="B66" s="420">
        <v>3</v>
      </c>
      <c r="C66" s="420">
        <v>3</v>
      </c>
      <c r="D66" s="420">
        <v>3</v>
      </c>
      <c r="E66" s="420">
        <v>3</v>
      </c>
      <c r="F66" s="420">
        <v>3</v>
      </c>
      <c r="G66" s="420">
        <v>3</v>
      </c>
      <c r="H66" s="420">
        <v>3</v>
      </c>
      <c r="I66" s="420">
        <v>2</v>
      </c>
      <c r="J66" s="420">
        <v>0</v>
      </c>
      <c r="K66" s="420">
        <f>SUM(K67:K68)</f>
        <v>2</v>
      </c>
      <c r="L66" s="420">
        <v>3</v>
      </c>
      <c r="M66" s="420">
        <f>SUM(M67:M68)</f>
        <v>3</v>
      </c>
      <c r="N66" s="420">
        <v>3</v>
      </c>
    </row>
    <row r="67" spans="1:14" ht="11.25" customHeight="1">
      <c r="A67" s="370" t="s">
        <v>781</v>
      </c>
      <c r="B67" s="391">
        <v>2</v>
      </c>
      <c r="C67" s="391">
        <v>2</v>
      </c>
      <c r="D67" s="391">
        <v>2</v>
      </c>
      <c r="E67" s="391">
        <v>2</v>
      </c>
      <c r="F67" s="391">
        <v>2</v>
      </c>
      <c r="G67" s="391">
        <v>2</v>
      </c>
      <c r="H67" s="391">
        <v>2</v>
      </c>
      <c r="I67" s="391">
        <v>1</v>
      </c>
      <c r="J67" s="391">
        <v>0</v>
      </c>
      <c r="K67" s="391">
        <v>1</v>
      </c>
      <c r="L67" s="391">
        <v>1</v>
      </c>
      <c r="M67" s="391">
        <v>1</v>
      </c>
      <c r="N67" s="391">
        <v>1</v>
      </c>
    </row>
    <row r="68" spans="1:14" ht="11.25" customHeight="1">
      <c r="A68" s="370" t="s">
        <v>768</v>
      </c>
      <c r="B68" s="391">
        <v>1</v>
      </c>
      <c r="C68" s="391">
        <v>1</v>
      </c>
      <c r="D68" s="391">
        <v>1</v>
      </c>
      <c r="E68" s="391">
        <v>1</v>
      </c>
      <c r="F68" s="391">
        <v>1</v>
      </c>
      <c r="G68" s="391">
        <v>1</v>
      </c>
      <c r="H68" s="391">
        <v>1</v>
      </c>
      <c r="I68" s="391">
        <v>1</v>
      </c>
      <c r="J68" s="391">
        <v>0</v>
      </c>
      <c r="K68" s="391">
        <v>1</v>
      </c>
      <c r="L68" s="391">
        <v>2</v>
      </c>
      <c r="M68" s="391">
        <v>2</v>
      </c>
      <c r="N68" s="391">
        <v>2</v>
      </c>
    </row>
    <row r="69" spans="1:14" ht="11.25" customHeight="1">
      <c r="A69" s="419" t="s">
        <v>769</v>
      </c>
      <c r="B69" s="420">
        <v>0</v>
      </c>
      <c r="C69" s="420">
        <v>0</v>
      </c>
      <c r="D69" s="420">
        <v>0</v>
      </c>
      <c r="E69" s="420">
        <v>0</v>
      </c>
      <c r="F69" s="420">
        <v>0</v>
      </c>
      <c r="G69" s="420">
        <v>0</v>
      </c>
      <c r="H69" s="420">
        <v>0</v>
      </c>
      <c r="I69" s="420">
        <v>0</v>
      </c>
      <c r="J69" s="420">
        <v>0</v>
      </c>
      <c r="K69" s="420">
        <f>SUM(K70:K71)</f>
        <v>0</v>
      </c>
      <c r="L69" s="420">
        <v>0</v>
      </c>
      <c r="M69" s="420">
        <f>SUM(M70:M71)</f>
        <v>0</v>
      </c>
      <c r="N69" s="420">
        <v>0</v>
      </c>
    </row>
    <row r="70" spans="1:14" ht="11.25" customHeight="1">
      <c r="A70" s="370" t="s">
        <v>781</v>
      </c>
      <c r="B70" s="391">
        <v>0</v>
      </c>
      <c r="C70" s="391">
        <v>0</v>
      </c>
      <c r="D70" s="391">
        <v>0</v>
      </c>
      <c r="E70" s="391">
        <v>0</v>
      </c>
      <c r="F70" s="391">
        <v>0</v>
      </c>
      <c r="G70" s="391">
        <v>0</v>
      </c>
      <c r="H70" s="391">
        <v>0</v>
      </c>
      <c r="I70" s="391">
        <v>0</v>
      </c>
      <c r="J70" s="391">
        <v>0</v>
      </c>
      <c r="K70" s="391">
        <v>0</v>
      </c>
      <c r="L70" s="391">
        <v>0</v>
      </c>
      <c r="M70" s="391">
        <v>0</v>
      </c>
      <c r="N70" s="391">
        <v>0</v>
      </c>
    </row>
    <row r="71" spans="1:14" ht="11.25" customHeight="1">
      <c r="A71" s="370" t="s">
        <v>768</v>
      </c>
      <c r="B71" s="391">
        <v>0</v>
      </c>
      <c r="C71" s="391">
        <v>0</v>
      </c>
      <c r="D71" s="391">
        <v>0</v>
      </c>
      <c r="E71" s="391">
        <v>0</v>
      </c>
      <c r="F71" s="391">
        <v>0</v>
      </c>
      <c r="G71" s="391">
        <v>0</v>
      </c>
      <c r="H71" s="391">
        <v>0</v>
      </c>
      <c r="I71" s="391">
        <v>0</v>
      </c>
      <c r="J71" s="391">
        <v>0</v>
      </c>
      <c r="K71" s="391">
        <v>0</v>
      </c>
      <c r="L71" s="391">
        <v>0</v>
      </c>
      <c r="M71" s="391">
        <v>0</v>
      </c>
      <c r="N71" s="391">
        <v>0</v>
      </c>
    </row>
    <row r="72" spans="1:14" ht="11.25" customHeight="1">
      <c r="A72" s="374" t="s">
        <v>76</v>
      </c>
      <c r="B72" s="35">
        <v>88</v>
      </c>
      <c r="C72" s="35">
        <v>101</v>
      </c>
      <c r="D72" s="35">
        <v>115</v>
      </c>
      <c r="E72" s="35">
        <v>111</v>
      </c>
      <c r="F72" s="35">
        <v>112</v>
      </c>
      <c r="G72" s="35">
        <v>115</v>
      </c>
      <c r="H72" s="35">
        <v>79</v>
      </c>
      <c r="I72" s="35">
        <v>81</v>
      </c>
      <c r="J72" s="35">
        <v>73</v>
      </c>
      <c r="K72" s="35">
        <f>SUM(K65,K58,K51,K44,K37,K30,K23,K13,K6)</f>
        <v>84</v>
      </c>
      <c r="L72" s="35">
        <v>85</v>
      </c>
      <c r="M72" s="35">
        <f>SUM(M65,M58,M51,M44,M37,M30,M23,M13,M6)</f>
        <v>83</v>
      </c>
      <c r="N72" s="35">
        <v>87</v>
      </c>
    </row>
    <row r="73" spans="1:14" ht="3.75" customHeight="1" thickBot="1">
      <c r="A73" s="392"/>
      <c r="B73" s="393"/>
      <c r="C73" s="394"/>
      <c r="D73" s="394"/>
      <c r="E73" s="394"/>
      <c r="F73" s="394"/>
      <c r="G73" s="394"/>
      <c r="H73" s="394"/>
      <c r="I73" s="394"/>
      <c r="J73" s="394"/>
      <c r="K73" s="394"/>
      <c r="L73" s="394"/>
      <c r="M73" s="394"/>
      <c r="N73" s="394"/>
    </row>
    <row r="74" spans="1:14" ht="12" thickTop="1">
      <c r="A74" s="377" t="s">
        <v>782</v>
      </c>
      <c r="B74" s="395"/>
      <c r="D74" s="396"/>
      <c r="E74" s="396"/>
      <c r="F74" s="396"/>
      <c r="G74" s="396"/>
      <c r="H74" s="396"/>
      <c r="I74" s="396"/>
      <c r="J74" s="396"/>
      <c r="K74" s="396"/>
      <c r="L74" s="396"/>
      <c r="M74" s="396"/>
      <c r="N74" s="396"/>
    </row>
    <row r="75" spans="1:14" ht="11.25">
      <c r="A75" s="377" t="s">
        <v>788</v>
      </c>
      <c r="B75" s="397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</row>
    <row r="76" spans="1:14">
      <c r="A76" s="398"/>
      <c r="B76" s="397"/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</row>
  </sheetData>
  <mergeCells count="4">
    <mergeCell ref="A1:N1"/>
    <mergeCell ref="A2:N2"/>
    <mergeCell ref="B4:F4"/>
    <mergeCell ref="G4:N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5"/>
  <sheetViews>
    <sheetView zoomScaleNormal="100" workbookViewId="0">
      <selection sqref="A1:N1"/>
    </sheetView>
  </sheetViews>
  <sheetFormatPr defaultColWidth="5.7109375" defaultRowHeight="9"/>
  <cols>
    <col min="1" max="1" width="55" style="379" customWidth="1"/>
    <col min="2" max="2" width="13.28515625" style="399" customWidth="1"/>
    <col min="3" max="14" width="13.28515625" style="380" customWidth="1"/>
    <col min="15" max="16384" width="5.7109375" style="366"/>
  </cols>
  <sheetData>
    <row r="1" spans="1:14" s="362" customFormat="1" ht="30" customHeight="1">
      <c r="A1" s="505" t="s">
        <v>318</v>
      </c>
      <c r="B1" s="505"/>
      <c r="C1" s="505"/>
      <c r="D1" s="505"/>
      <c r="E1" s="505"/>
      <c r="F1" s="505"/>
      <c r="G1" s="505"/>
      <c r="H1" s="505"/>
      <c r="I1" s="505"/>
      <c r="J1" s="505"/>
      <c r="K1" s="505"/>
      <c r="L1" s="505"/>
      <c r="M1" s="505"/>
      <c r="N1" s="505"/>
    </row>
    <row r="2" spans="1:14" s="362" customFormat="1" ht="30" customHeight="1">
      <c r="A2" s="508" t="s">
        <v>757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</row>
    <row r="3" spans="1:14" s="362" customFormat="1" ht="3.75" customHeight="1">
      <c r="A3" s="387"/>
      <c r="B3" s="388"/>
      <c r="C3" s="389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</row>
    <row r="4" spans="1:14" ht="30" customHeight="1" thickBot="1">
      <c r="A4" s="367"/>
      <c r="B4" s="368" t="s">
        <v>784</v>
      </c>
      <c r="C4" s="368" t="s">
        <v>785</v>
      </c>
      <c r="D4" s="368" t="s">
        <v>786</v>
      </c>
      <c r="E4" s="368" t="s">
        <v>787</v>
      </c>
      <c r="F4" s="368" t="s">
        <v>758</v>
      </c>
      <c r="G4" s="35" t="s">
        <v>759</v>
      </c>
      <c r="H4" s="368" t="s">
        <v>760</v>
      </c>
      <c r="I4" s="368" t="s">
        <v>761</v>
      </c>
      <c r="J4" s="368" t="s">
        <v>762</v>
      </c>
      <c r="K4" s="368" t="s">
        <v>763</v>
      </c>
      <c r="L4" s="368" t="s">
        <v>764</v>
      </c>
      <c r="M4" s="368" t="s">
        <v>765</v>
      </c>
      <c r="N4" s="368" t="s">
        <v>1029</v>
      </c>
    </row>
    <row r="5" spans="1:14" ht="15" customHeight="1">
      <c r="A5" s="412" t="s">
        <v>77</v>
      </c>
      <c r="B5" s="414">
        <v>6</v>
      </c>
      <c r="C5" s="414">
        <v>10</v>
      </c>
      <c r="D5" s="414">
        <v>11</v>
      </c>
      <c r="E5" s="414">
        <v>11</v>
      </c>
      <c r="F5" s="414">
        <v>11</v>
      </c>
      <c r="G5" s="414">
        <v>11</v>
      </c>
      <c r="H5" s="414">
        <v>11</v>
      </c>
      <c r="I5" s="414">
        <v>21</v>
      </c>
      <c r="J5" s="414">
        <v>23</v>
      </c>
      <c r="K5" s="414">
        <v>23</v>
      </c>
      <c r="L5" s="414">
        <v>23</v>
      </c>
      <c r="M5" s="414">
        <v>24</v>
      </c>
      <c r="N5" s="414">
        <v>24</v>
      </c>
    </row>
    <row r="6" spans="1:14" ht="15" customHeight="1">
      <c r="A6" s="419" t="s">
        <v>766</v>
      </c>
      <c r="B6" s="420">
        <v>2</v>
      </c>
      <c r="C6" s="420">
        <v>5</v>
      </c>
      <c r="D6" s="420">
        <v>5</v>
      </c>
      <c r="E6" s="420">
        <v>5</v>
      </c>
      <c r="F6" s="420">
        <v>5</v>
      </c>
      <c r="G6" s="420">
        <v>5</v>
      </c>
      <c r="H6" s="420">
        <v>5</v>
      </c>
      <c r="I6" s="420">
        <v>7</v>
      </c>
      <c r="J6" s="420">
        <v>10</v>
      </c>
      <c r="K6" s="420">
        <v>10</v>
      </c>
      <c r="L6" s="420">
        <v>10</v>
      </c>
      <c r="M6" s="420">
        <v>10</v>
      </c>
      <c r="N6" s="420">
        <v>10</v>
      </c>
    </row>
    <row r="7" spans="1:14" ht="15" customHeight="1">
      <c r="A7" s="370" t="s">
        <v>781</v>
      </c>
      <c r="B7" s="391">
        <v>2</v>
      </c>
      <c r="C7" s="391">
        <v>3</v>
      </c>
      <c r="D7" s="391">
        <v>3</v>
      </c>
      <c r="E7" s="391">
        <v>3</v>
      </c>
      <c r="F7" s="391">
        <v>3</v>
      </c>
      <c r="G7" s="391">
        <v>3</v>
      </c>
      <c r="H7" s="391">
        <v>3</v>
      </c>
      <c r="I7" s="391">
        <v>5</v>
      </c>
      <c r="J7" s="391">
        <v>7</v>
      </c>
      <c r="K7" s="391">
        <v>7</v>
      </c>
      <c r="L7" s="391">
        <v>7</v>
      </c>
      <c r="M7" s="391">
        <v>7</v>
      </c>
      <c r="N7" s="391">
        <v>7</v>
      </c>
    </row>
    <row r="8" spans="1:14" ht="15" customHeight="1">
      <c r="A8" s="370" t="s">
        <v>768</v>
      </c>
      <c r="B8" s="391">
        <v>0</v>
      </c>
      <c r="C8" s="391">
        <v>2</v>
      </c>
      <c r="D8" s="391">
        <v>2</v>
      </c>
      <c r="E8" s="391">
        <v>2</v>
      </c>
      <c r="F8" s="391">
        <v>2</v>
      </c>
      <c r="G8" s="391">
        <v>2</v>
      </c>
      <c r="H8" s="391">
        <v>2</v>
      </c>
      <c r="I8" s="391">
        <v>2</v>
      </c>
      <c r="J8" s="391">
        <v>3</v>
      </c>
      <c r="K8" s="391">
        <v>3</v>
      </c>
      <c r="L8" s="391">
        <v>3</v>
      </c>
      <c r="M8" s="391">
        <v>3</v>
      </c>
      <c r="N8" s="391">
        <v>3</v>
      </c>
    </row>
    <row r="9" spans="1:14" ht="15" customHeight="1">
      <c r="A9" s="419" t="s">
        <v>769</v>
      </c>
      <c r="B9" s="420">
        <v>4</v>
      </c>
      <c r="C9" s="420">
        <v>5</v>
      </c>
      <c r="D9" s="420">
        <v>6</v>
      </c>
      <c r="E9" s="420">
        <v>6</v>
      </c>
      <c r="F9" s="420">
        <v>6</v>
      </c>
      <c r="G9" s="420">
        <v>6</v>
      </c>
      <c r="H9" s="420">
        <v>6</v>
      </c>
      <c r="I9" s="420">
        <v>14</v>
      </c>
      <c r="J9" s="420">
        <v>13</v>
      </c>
      <c r="K9" s="420">
        <v>13</v>
      </c>
      <c r="L9" s="420">
        <v>13</v>
      </c>
      <c r="M9" s="420">
        <v>14</v>
      </c>
      <c r="N9" s="420">
        <v>14</v>
      </c>
    </row>
    <row r="10" spans="1:14" ht="15" customHeight="1">
      <c r="A10" s="370" t="s">
        <v>781</v>
      </c>
      <c r="B10" s="391">
        <v>4</v>
      </c>
      <c r="C10" s="391">
        <v>5</v>
      </c>
      <c r="D10" s="391">
        <v>6</v>
      </c>
      <c r="E10" s="391">
        <v>6</v>
      </c>
      <c r="F10" s="391">
        <v>6</v>
      </c>
      <c r="G10" s="391">
        <v>6</v>
      </c>
      <c r="H10" s="391">
        <v>6</v>
      </c>
      <c r="I10" s="391">
        <v>14</v>
      </c>
      <c r="J10" s="391">
        <v>13</v>
      </c>
      <c r="K10" s="391">
        <v>13</v>
      </c>
      <c r="L10" s="391">
        <v>13</v>
      </c>
      <c r="M10" s="391">
        <v>14</v>
      </c>
      <c r="N10" s="391">
        <v>14</v>
      </c>
    </row>
    <row r="11" spans="1:14" ht="15" customHeight="1">
      <c r="A11" s="370" t="s">
        <v>768</v>
      </c>
      <c r="B11" s="391">
        <v>0</v>
      </c>
      <c r="C11" s="391">
        <v>0</v>
      </c>
      <c r="D11" s="391">
        <v>0</v>
      </c>
      <c r="E11" s="391">
        <v>0</v>
      </c>
      <c r="F11" s="391">
        <v>0</v>
      </c>
      <c r="G11" s="391">
        <v>0</v>
      </c>
      <c r="H11" s="391">
        <v>0</v>
      </c>
      <c r="I11" s="391">
        <v>0</v>
      </c>
      <c r="J11" s="391">
        <v>0</v>
      </c>
      <c r="K11" s="391">
        <v>0</v>
      </c>
      <c r="L11" s="391">
        <v>0</v>
      </c>
      <c r="M11" s="391">
        <v>0</v>
      </c>
      <c r="N11" s="391">
        <v>0</v>
      </c>
    </row>
    <row r="12" spans="1:14" ht="15" customHeight="1">
      <c r="A12" s="415" t="s">
        <v>78</v>
      </c>
      <c r="B12" s="416">
        <v>0</v>
      </c>
      <c r="C12" s="416">
        <v>0</v>
      </c>
      <c r="D12" s="416">
        <v>0</v>
      </c>
      <c r="E12" s="416">
        <v>0</v>
      </c>
      <c r="F12" s="416">
        <v>0</v>
      </c>
      <c r="G12" s="416">
        <v>0</v>
      </c>
      <c r="H12" s="416">
        <v>0</v>
      </c>
      <c r="I12" s="416">
        <v>11</v>
      </c>
      <c r="J12" s="416">
        <v>11</v>
      </c>
      <c r="K12" s="416">
        <v>10</v>
      </c>
      <c r="L12" s="416">
        <v>10</v>
      </c>
      <c r="M12" s="416">
        <v>7</v>
      </c>
      <c r="N12" s="416">
        <v>7</v>
      </c>
    </row>
    <row r="13" spans="1:14" s="372" customFormat="1" ht="15" customHeight="1">
      <c r="A13" s="419" t="s">
        <v>770</v>
      </c>
      <c r="B13" s="420">
        <v>0</v>
      </c>
      <c r="C13" s="420">
        <v>0</v>
      </c>
      <c r="D13" s="420">
        <v>0</v>
      </c>
      <c r="E13" s="420">
        <v>0</v>
      </c>
      <c r="F13" s="420">
        <v>0</v>
      </c>
      <c r="G13" s="420">
        <v>0</v>
      </c>
      <c r="H13" s="420">
        <v>0</v>
      </c>
      <c r="I13" s="420">
        <v>7</v>
      </c>
      <c r="J13" s="420">
        <v>7</v>
      </c>
      <c r="K13" s="420">
        <v>7</v>
      </c>
      <c r="L13" s="420">
        <v>7</v>
      </c>
      <c r="M13" s="420">
        <v>5</v>
      </c>
      <c r="N13" s="420">
        <v>6</v>
      </c>
    </row>
    <row r="14" spans="1:14" s="372" customFormat="1" ht="15" customHeight="1">
      <c r="A14" s="370" t="s">
        <v>781</v>
      </c>
      <c r="B14" s="391">
        <v>0</v>
      </c>
      <c r="C14" s="391">
        <v>0</v>
      </c>
      <c r="D14" s="391">
        <v>0</v>
      </c>
      <c r="E14" s="391">
        <v>0</v>
      </c>
      <c r="F14" s="391">
        <v>0</v>
      </c>
      <c r="G14" s="391">
        <v>0</v>
      </c>
      <c r="H14" s="391">
        <v>0</v>
      </c>
      <c r="I14" s="391">
        <v>7</v>
      </c>
      <c r="J14" s="391">
        <v>7</v>
      </c>
      <c r="K14" s="391">
        <v>7</v>
      </c>
      <c r="L14" s="391">
        <v>7</v>
      </c>
      <c r="M14" s="391">
        <v>5</v>
      </c>
      <c r="N14" s="391">
        <v>5</v>
      </c>
    </row>
    <row r="15" spans="1:14" s="372" customFormat="1" ht="15" customHeight="1">
      <c r="A15" s="370" t="s">
        <v>768</v>
      </c>
      <c r="B15" s="391">
        <v>0</v>
      </c>
      <c r="C15" s="391">
        <v>0</v>
      </c>
      <c r="D15" s="391">
        <v>0</v>
      </c>
      <c r="E15" s="391">
        <v>0</v>
      </c>
      <c r="F15" s="391">
        <v>0</v>
      </c>
      <c r="G15" s="391">
        <v>0</v>
      </c>
      <c r="H15" s="391">
        <v>0</v>
      </c>
      <c r="I15" s="391">
        <v>0</v>
      </c>
      <c r="J15" s="391">
        <v>0</v>
      </c>
      <c r="K15" s="391">
        <v>0</v>
      </c>
      <c r="L15" s="391">
        <v>0</v>
      </c>
      <c r="M15" s="391">
        <v>0</v>
      </c>
      <c r="N15" s="391">
        <v>1</v>
      </c>
    </row>
    <row r="16" spans="1:14" s="372" customFormat="1" ht="15" customHeight="1">
      <c r="A16" s="419" t="s">
        <v>771</v>
      </c>
      <c r="B16" s="420">
        <v>0</v>
      </c>
      <c r="C16" s="420">
        <v>0</v>
      </c>
      <c r="D16" s="420">
        <v>0</v>
      </c>
      <c r="E16" s="420">
        <v>0</v>
      </c>
      <c r="F16" s="420">
        <v>0</v>
      </c>
      <c r="G16" s="420">
        <v>0</v>
      </c>
      <c r="H16" s="420">
        <v>0</v>
      </c>
      <c r="I16" s="420">
        <v>3</v>
      </c>
      <c r="J16" s="420">
        <v>3</v>
      </c>
      <c r="K16" s="420">
        <v>2</v>
      </c>
      <c r="L16" s="420">
        <v>2</v>
      </c>
      <c r="M16" s="420">
        <v>2</v>
      </c>
      <c r="N16" s="420">
        <v>1</v>
      </c>
    </row>
    <row r="17" spans="1:14" s="372" customFormat="1" ht="15" customHeight="1">
      <c r="A17" s="370" t="s">
        <v>781</v>
      </c>
      <c r="B17" s="391">
        <v>0</v>
      </c>
      <c r="C17" s="391">
        <v>0</v>
      </c>
      <c r="D17" s="391">
        <v>0</v>
      </c>
      <c r="E17" s="391">
        <v>0</v>
      </c>
      <c r="F17" s="391">
        <v>0</v>
      </c>
      <c r="G17" s="391">
        <v>0</v>
      </c>
      <c r="H17" s="391">
        <v>0</v>
      </c>
      <c r="I17" s="391">
        <v>3</v>
      </c>
      <c r="J17" s="391">
        <v>3</v>
      </c>
      <c r="K17" s="391">
        <v>2</v>
      </c>
      <c r="L17" s="391">
        <v>2</v>
      </c>
      <c r="M17" s="391">
        <v>2</v>
      </c>
      <c r="N17" s="391">
        <v>1</v>
      </c>
    </row>
    <row r="18" spans="1:14" ht="15" customHeight="1">
      <c r="A18" s="370" t="s">
        <v>768</v>
      </c>
      <c r="B18" s="391">
        <v>0</v>
      </c>
      <c r="C18" s="391">
        <v>0</v>
      </c>
      <c r="D18" s="391">
        <v>0</v>
      </c>
      <c r="E18" s="391">
        <v>0</v>
      </c>
      <c r="F18" s="391">
        <v>0</v>
      </c>
      <c r="G18" s="391">
        <v>0</v>
      </c>
      <c r="H18" s="391">
        <v>0</v>
      </c>
      <c r="I18" s="391">
        <v>0</v>
      </c>
      <c r="J18" s="391">
        <v>0</v>
      </c>
      <c r="K18" s="391">
        <v>0</v>
      </c>
      <c r="L18" s="391">
        <v>0</v>
      </c>
      <c r="M18" s="391">
        <v>0</v>
      </c>
      <c r="N18" s="391">
        <v>0</v>
      </c>
    </row>
    <row r="19" spans="1:14" ht="15" customHeight="1">
      <c r="A19" s="419" t="s">
        <v>769</v>
      </c>
      <c r="B19" s="420">
        <v>0</v>
      </c>
      <c r="C19" s="420">
        <v>0</v>
      </c>
      <c r="D19" s="420">
        <v>0</v>
      </c>
      <c r="E19" s="420">
        <v>0</v>
      </c>
      <c r="F19" s="420">
        <v>0</v>
      </c>
      <c r="G19" s="420">
        <v>0</v>
      </c>
      <c r="H19" s="420">
        <v>0</v>
      </c>
      <c r="I19" s="420">
        <v>1</v>
      </c>
      <c r="J19" s="420">
        <v>1</v>
      </c>
      <c r="K19" s="420">
        <v>1</v>
      </c>
      <c r="L19" s="420">
        <v>1</v>
      </c>
      <c r="M19" s="420">
        <v>0</v>
      </c>
      <c r="N19" s="420">
        <v>0</v>
      </c>
    </row>
    <row r="20" spans="1:14" ht="15" customHeight="1">
      <c r="A20" s="370" t="s">
        <v>781</v>
      </c>
      <c r="B20" s="391">
        <v>0</v>
      </c>
      <c r="C20" s="391">
        <v>0</v>
      </c>
      <c r="D20" s="391">
        <v>0</v>
      </c>
      <c r="E20" s="391">
        <v>0</v>
      </c>
      <c r="F20" s="391">
        <v>0</v>
      </c>
      <c r="G20" s="391">
        <v>0</v>
      </c>
      <c r="H20" s="391">
        <v>0</v>
      </c>
      <c r="I20" s="391">
        <v>1</v>
      </c>
      <c r="J20" s="391">
        <v>1</v>
      </c>
      <c r="K20" s="391">
        <v>1</v>
      </c>
      <c r="L20" s="391">
        <v>1</v>
      </c>
      <c r="M20" s="391">
        <v>0</v>
      </c>
      <c r="N20" s="391">
        <v>0</v>
      </c>
    </row>
    <row r="21" spans="1:14" ht="15" customHeight="1">
      <c r="A21" s="370" t="s">
        <v>768</v>
      </c>
      <c r="B21" s="391">
        <v>0</v>
      </c>
      <c r="C21" s="391">
        <v>0</v>
      </c>
      <c r="D21" s="391">
        <v>0</v>
      </c>
      <c r="E21" s="391">
        <v>0</v>
      </c>
      <c r="F21" s="391">
        <v>0</v>
      </c>
      <c r="G21" s="391">
        <v>0</v>
      </c>
      <c r="H21" s="391">
        <v>0</v>
      </c>
      <c r="I21" s="391">
        <v>0</v>
      </c>
      <c r="J21" s="391">
        <v>0</v>
      </c>
      <c r="K21" s="391">
        <v>0</v>
      </c>
      <c r="L21" s="391">
        <v>0</v>
      </c>
      <c r="M21" s="391">
        <v>0</v>
      </c>
      <c r="N21" s="391">
        <v>0</v>
      </c>
    </row>
    <row r="22" spans="1:14" ht="15" customHeight="1">
      <c r="A22" s="415" t="s">
        <v>74</v>
      </c>
      <c r="B22" s="416">
        <v>33</v>
      </c>
      <c r="C22" s="416">
        <v>38</v>
      </c>
      <c r="D22" s="416">
        <v>50</v>
      </c>
      <c r="E22" s="416">
        <v>52</v>
      </c>
      <c r="F22" s="416">
        <v>53</v>
      </c>
      <c r="G22" s="416">
        <v>52</v>
      </c>
      <c r="H22" s="416">
        <v>68</v>
      </c>
      <c r="I22" s="416">
        <v>69</v>
      </c>
      <c r="J22" s="416">
        <v>73</v>
      </c>
      <c r="K22" s="416">
        <v>74</v>
      </c>
      <c r="L22" s="416">
        <v>76</v>
      </c>
      <c r="M22" s="416">
        <v>84</v>
      </c>
      <c r="N22" s="416">
        <v>86</v>
      </c>
    </row>
    <row r="23" spans="1:14" ht="15" customHeight="1">
      <c r="A23" s="419" t="s">
        <v>772</v>
      </c>
      <c r="B23" s="420">
        <v>22</v>
      </c>
      <c r="C23" s="420">
        <v>23</v>
      </c>
      <c r="D23" s="420">
        <v>33</v>
      </c>
      <c r="E23" s="420">
        <v>33</v>
      </c>
      <c r="F23" s="420">
        <v>34</v>
      </c>
      <c r="G23" s="420">
        <v>32</v>
      </c>
      <c r="H23" s="420">
        <v>41</v>
      </c>
      <c r="I23" s="420">
        <v>41</v>
      </c>
      <c r="J23" s="420">
        <v>43</v>
      </c>
      <c r="K23" s="420">
        <v>45</v>
      </c>
      <c r="L23" s="420">
        <v>47</v>
      </c>
      <c r="M23" s="420">
        <v>51</v>
      </c>
      <c r="N23" s="420">
        <v>52</v>
      </c>
    </row>
    <row r="24" spans="1:14" ht="15" customHeight="1">
      <c r="A24" s="370" t="s">
        <v>781</v>
      </c>
      <c r="B24" s="391">
        <v>22</v>
      </c>
      <c r="C24" s="391">
        <v>21</v>
      </c>
      <c r="D24" s="391">
        <v>28</v>
      </c>
      <c r="E24" s="391">
        <v>28</v>
      </c>
      <c r="F24" s="391">
        <v>29</v>
      </c>
      <c r="G24" s="391">
        <v>28</v>
      </c>
      <c r="H24" s="391">
        <v>32</v>
      </c>
      <c r="I24" s="391">
        <v>32</v>
      </c>
      <c r="J24" s="391">
        <v>34</v>
      </c>
      <c r="K24" s="391">
        <v>36</v>
      </c>
      <c r="L24" s="391">
        <v>37</v>
      </c>
      <c r="M24" s="391">
        <v>41</v>
      </c>
      <c r="N24" s="391">
        <v>43</v>
      </c>
    </row>
    <row r="25" spans="1:14" ht="15" customHeight="1">
      <c r="A25" s="370" t="s">
        <v>768</v>
      </c>
      <c r="B25" s="391">
        <v>0</v>
      </c>
      <c r="C25" s="391">
        <v>2</v>
      </c>
      <c r="D25" s="391">
        <v>5</v>
      </c>
      <c r="E25" s="391">
        <v>5</v>
      </c>
      <c r="F25" s="391">
        <v>5</v>
      </c>
      <c r="G25" s="391">
        <v>4</v>
      </c>
      <c r="H25" s="391">
        <v>9</v>
      </c>
      <c r="I25" s="391">
        <v>9</v>
      </c>
      <c r="J25" s="391">
        <v>9</v>
      </c>
      <c r="K25" s="391">
        <v>9</v>
      </c>
      <c r="L25" s="391">
        <v>10</v>
      </c>
      <c r="M25" s="391">
        <v>10</v>
      </c>
      <c r="N25" s="391">
        <v>9</v>
      </c>
    </row>
    <row r="26" spans="1:14" ht="15" customHeight="1">
      <c r="A26" s="419" t="s">
        <v>769</v>
      </c>
      <c r="B26" s="420">
        <v>11</v>
      </c>
      <c r="C26" s="420">
        <v>15</v>
      </c>
      <c r="D26" s="420">
        <v>17</v>
      </c>
      <c r="E26" s="420">
        <v>19</v>
      </c>
      <c r="F26" s="420">
        <v>19</v>
      </c>
      <c r="G26" s="420">
        <v>20</v>
      </c>
      <c r="H26" s="420">
        <v>27</v>
      </c>
      <c r="I26" s="420">
        <v>28</v>
      </c>
      <c r="J26" s="420">
        <v>30</v>
      </c>
      <c r="K26" s="420">
        <v>29</v>
      </c>
      <c r="L26" s="420">
        <v>29</v>
      </c>
      <c r="M26" s="420">
        <v>33</v>
      </c>
      <c r="N26" s="420">
        <v>34</v>
      </c>
    </row>
    <row r="27" spans="1:14" ht="15" customHeight="1">
      <c r="A27" s="370" t="s">
        <v>781</v>
      </c>
      <c r="B27" s="391">
        <v>11</v>
      </c>
      <c r="C27" s="391">
        <v>13</v>
      </c>
      <c r="D27" s="391">
        <v>15</v>
      </c>
      <c r="E27" s="391">
        <v>18</v>
      </c>
      <c r="F27" s="391">
        <v>18</v>
      </c>
      <c r="G27" s="391">
        <v>19</v>
      </c>
      <c r="H27" s="391">
        <v>26</v>
      </c>
      <c r="I27" s="391">
        <v>27</v>
      </c>
      <c r="J27" s="391">
        <v>29</v>
      </c>
      <c r="K27" s="391">
        <v>28</v>
      </c>
      <c r="L27" s="391">
        <v>28</v>
      </c>
      <c r="M27" s="391">
        <v>32</v>
      </c>
      <c r="N27" s="391">
        <v>33</v>
      </c>
    </row>
    <row r="28" spans="1:14" ht="15" customHeight="1">
      <c r="A28" s="370" t="s">
        <v>768</v>
      </c>
      <c r="B28" s="391">
        <v>0</v>
      </c>
      <c r="C28" s="391">
        <v>2</v>
      </c>
      <c r="D28" s="391">
        <v>2</v>
      </c>
      <c r="E28" s="391">
        <v>1</v>
      </c>
      <c r="F28" s="391">
        <v>1</v>
      </c>
      <c r="G28" s="391">
        <v>1</v>
      </c>
      <c r="H28" s="391">
        <v>1</v>
      </c>
      <c r="I28" s="391">
        <v>1</v>
      </c>
      <c r="J28" s="391">
        <v>1</v>
      </c>
      <c r="K28" s="391">
        <v>1</v>
      </c>
      <c r="L28" s="391">
        <v>1</v>
      </c>
      <c r="M28" s="391">
        <v>1</v>
      </c>
      <c r="N28" s="391">
        <v>1</v>
      </c>
    </row>
    <row r="29" spans="1:14" ht="15" customHeight="1">
      <c r="A29" s="415" t="s">
        <v>75</v>
      </c>
      <c r="B29" s="416">
        <v>2</v>
      </c>
      <c r="C29" s="416">
        <v>2</v>
      </c>
      <c r="D29" s="416">
        <v>2</v>
      </c>
      <c r="E29" s="416">
        <v>2</v>
      </c>
      <c r="F29" s="416">
        <v>3</v>
      </c>
      <c r="G29" s="416">
        <v>3</v>
      </c>
      <c r="H29" s="416">
        <v>3</v>
      </c>
      <c r="I29" s="416">
        <v>4</v>
      </c>
      <c r="J29" s="416">
        <v>5</v>
      </c>
      <c r="K29" s="416">
        <v>5</v>
      </c>
      <c r="L29" s="416">
        <v>5</v>
      </c>
      <c r="M29" s="416">
        <v>6</v>
      </c>
      <c r="N29" s="416">
        <v>6</v>
      </c>
    </row>
    <row r="30" spans="1:14" ht="15" customHeight="1">
      <c r="A30" s="419" t="s">
        <v>773</v>
      </c>
      <c r="B30" s="420">
        <v>1</v>
      </c>
      <c r="C30" s="420">
        <v>1</v>
      </c>
      <c r="D30" s="420">
        <v>1</v>
      </c>
      <c r="E30" s="420">
        <v>1</v>
      </c>
      <c r="F30" s="420">
        <v>2</v>
      </c>
      <c r="G30" s="420">
        <v>2</v>
      </c>
      <c r="H30" s="420">
        <v>2</v>
      </c>
      <c r="I30" s="420">
        <v>3</v>
      </c>
      <c r="J30" s="420">
        <v>4</v>
      </c>
      <c r="K30" s="420">
        <v>4</v>
      </c>
      <c r="L30" s="420">
        <v>4</v>
      </c>
      <c r="M30" s="420">
        <v>5</v>
      </c>
      <c r="N30" s="420">
        <v>5</v>
      </c>
    </row>
    <row r="31" spans="1:14" ht="15" customHeight="1">
      <c r="A31" s="370" t="s">
        <v>781</v>
      </c>
      <c r="B31" s="391">
        <v>1</v>
      </c>
      <c r="C31" s="391">
        <v>1</v>
      </c>
      <c r="D31" s="391">
        <v>1</v>
      </c>
      <c r="E31" s="391">
        <v>1</v>
      </c>
      <c r="F31" s="391">
        <v>1</v>
      </c>
      <c r="G31" s="391">
        <v>1</v>
      </c>
      <c r="H31" s="391">
        <v>1</v>
      </c>
      <c r="I31" s="391">
        <v>2</v>
      </c>
      <c r="J31" s="391">
        <v>3</v>
      </c>
      <c r="K31" s="391">
        <v>3</v>
      </c>
      <c r="L31" s="391">
        <v>3</v>
      </c>
      <c r="M31" s="391">
        <v>4</v>
      </c>
      <c r="N31" s="391">
        <v>4</v>
      </c>
    </row>
    <row r="32" spans="1:14" ht="15" customHeight="1">
      <c r="A32" s="370" t="s">
        <v>768</v>
      </c>
      <c r="B32" s="391">
        <v>0</v>
      </c>
      <c r="C32" s="391">
        <v>0</v>
      </c>
      <c r="D32" s="391">
        <v>0</v>
      </c>
      <c r="E32" s="391">
        <v>0</v>
      </c>
      <c r="F32" s="391">
        <v>1</v>
      </c>
      <c r="G32" s="391">
        <v>1</v>
      </c>
      <c r="H32" s="391">
        <v>1</v>
      </c>
      <c r="I32" s="391">
        <v>1</v>
      </c>
      <c r="J32" s="391">
        <v>1</v>
      </c>
      <c r="K32" s="391">
        <v>1</v>
      </c>
      <c r="L32" s="391">
        <v>1</v>
      </c>
      <c r="M32" s="391">
        <v>1</v>
      </c>
      <c r="N32" s="391">
        <v>1</v>
      </c>
    </row>
    <row r="33" spans="1:14" ht="15" customHeight="1">
      <c r="A33" s="419" t="s">
        <v>769</v>
      </c>
      <c r="B33" s="420">
        <v>1</v>
      </c>
      <c r="C33" s="420">
        <v>1</v>
      </c>
      <c r="D33" s="420">
        <v>1</v>
      </c>
      <c r="E33" s="420">
        <v>1</v>
      </c>
      <c r="F33" s="420">
        <v>1</v>
      </c>
      <c r="G33" s="420">
        <v>1</v>
      </c>
      <c r="H33" s="420">
        <v>1</v>
      </c>
      <c r="I33" s="420">
        <v>1</v>
      </c>
      <c r="J33" s="420">
        <v>1</v>
      </c>
      <c r="K33" s="420">
        <v>1</v>
      </c>
      <c r="L33" s="420">
        <v>1</v>
      </c>
      <c r="M33" s="420">
        <v>1</v>
      </c>
      <c r="N33" s="420">
        <v>1</v>
      </c>
    </row>
    <row r="34" spans="1:14" ht="15" customHeight="1">
      <c r="A34" s="370" t="s">
        <v>781</v>
      </c>
      <c r="B34" s="391">
        <v>1</v>
      </c>
      <c r="C34" s="391">
        <v>1</v>
      </c>
      <c r="D34" s="391">
        <v>1</v>
      </c>
      <c r="E34" s="391">
        <v>1</v>
      </c>
      <c r="F34" s="391">
        <v>1</v>
      </c>
      <c r="G34" s="391">
        <v>1</v>
      </c>
      <c r="H34" s="391">
        <v>1</v>
      </c>
      <c r="I34" s="391">
        <v>1</v>
      </c>
      <c r="J34" s="391">
        <v>1</v>
      </c>
      <c r="K34" s="391">
        <v>1</v>
      </c>
      <c r="L34" s="391">
        <v>1</v>
      </c>
      <c r="M34" s="391">
        <v>1</v>
      </c>
      <c r="N34" s="391">
        <v>1</v>
      </c>
    </row>
    <row r="35" spans="1:14" ht="15" customHeight="1">
      <c r="A35" s="370" t="s">
        <v>768</v>
      </c>
      <c r="B35" s="391">
        <v>0</v>
      </c>
      <c r="C35" s="391">
        <v>0</v>
      </c>
      <c r="D35" s="391">
        <v>0</v>
      </c>
      <c r="E35" s="391">
        <v>0</v>
      </c>
      <c r="F35" s="391">
        <v>0</v>
      </c>
      <c r="G35" s="391">
        <v>0</v>
      </c>
      <c r="H35" s="391">
        <v>0</v>
      </c>
      <c r="I35" s="391">
        <v>0</v>
      </c>
      <c r="J35" s="391">
        <v>0</v>
      </c>
      <c r="K35" s="391">
        <v>0</v>
      </c>
      <c r="L35" s="391">
        <v>0</v>
      </c>
      <c r="M35" s="391">
        <v>0</v>
      </c>
      <c r="N35" s="391">
        <v>0</v>
      </c>
    </row>
    <row r="36" spans="1:14" ht="15" customHeight="1">
      <c r="A36" s="415" t="s">
        <v>79</v>
      </c>
      <c r="B36" s="416">
        <v>10</v>
      </c>
      <c r="C36" s="416">
        <v>10</v>
      </c>
      <c r="D36" s="416">
        <v>11</v>
      </c>
      <c r="E36" s="416">
        <v>9</v>
      </c>
      <c r="F36" s="416">
        <v>12</v>
      </c>
      <c r="G36" s="416">
        <v>11</v>
      </c>
      <c r="H36" s="416">
        <v>12</v>
      </c>
      <c r="I36" s="416">
        <v>12</v>
      </c>
      <c r="J36" s="416">
        <v>13</v>
      </c>
      <c r="K36" s="416">
        <v>13</v>
      </c>
      <c r="L36" s="416">
        <v>14</v>
      </c>
      <c r="M36" s="416">
        <v>14</v>
      </c>
      <c r="N36" s="416">
        <v>15</v>
      </c>
    </row>
    <row r="37" spans="1:14" ht="15" customHeight="1">
      <c r="A37" s="419" t="s">
        <v>774</v>
      </c>
      <c r="B37" s="420">
        <v>3</v>
      </c>
      <c r="C37" s="420">
        <v>3</v>
      </c>
      <c r="D37" s="420">
        <v>3</v>
      </c>
      <c r="E37" s="420">
        <v>2</v>
      </c>
      <c r="F37" s="420">
        <v>3</v>
      </c>
      <c r="G37" s="420">
        <v>2</v>
      </c>
      <c r="H37" s="420">
        <v>3</v>
      </c>
      <c r="I37" s="420">
        <v>3</v>
      </c>
      <c r="J37" s="420">
        <v>4</v>
      </c>
      <c r="K37" s="420">
        <v>4</v>
      </c>
      <c r="L37" s="420">
        <v>5</v>
      </c>
      <c r="M37" s="420">
        <v>5</v>
      </c>
      <c r="N37" s="420">
        <v>6</v>
      </c>
    </row>
    <row r="38" spans="1:14" ht="15" customHeight="1">
      <c r="A38" s="370" t="s">
        <v>781</v>
      </c>
      <c r="B38" s="391">
        <v>2</v>
      </c>
      <c r="C38" s="391">
        <v>2</v>
      </c>
      <c r="D38" s="391">
        <v>2</v>
      </c>
      <c r="E38" s="391">
        <v>2</v>
      </c>
      <c r="F38" s="391">
        <v>2</v>
      </c>
      <c r="G38" s="391">
        <v>2</v>
      </c>
      <c r="H38" s="391">
        <v>3</v>
      </c>
      <c r="I38" s="391">
        <v>3</v>
      </c>
      <c r="J38" s="391">
        <v>3</v>
      </c>
      <c r="K38" s="391">
        <v>3</v>
      </c>
      <c r="L38" s="391">
        <v>4</v>
      </c>
      <c r="M38" s="391">
        <v>4</v>
      </c>
      <c r="N38" s="391">
        <v>5</v>
      </c>
    </row>
    <row r="39" spans="1:14" ht="15" customHeight="1">
      <c r="A39" s="370" t="s">
        <v>768</v>
      </c>
      <c r="B39" s="391">
        <v>1</v>
      </c>
      <c r="C39" s="391">
        <v>1</v>
      </c>
      <c r="D39" s="391">
        <v>1</v>
      </c>
      <c r="E39" s="391">
        <v>0</v>
      </c>
      <c r="F39" s="391">
        <v>1</v>
      </c>
      <c r="G39" s="391">
        <v>0</v>
      </c>
      <c r="H39" s="391">
        <v>0</v>
      </c>
      <c r="I39" s="391">
        <v>0</v>
      </c>
      <c r="J39" s="391">
        <v>1</v>
      </c>
      <c r="K39" s="391">
        <v>1</v>
      </c>
      <c r="L39" s="391">
        <v>1</v>
      </c>
      <c r="M39" s="391">
        <v>1</v>
      </c>
      <c r="N39" s="391">
        <v>1</v>
      </c>
    </row>
    <row r="40" spans="1:14" ht="15" customHeight="1">
      <c r="A40" s="419" t="s">
        <v>769</v>
      </c>
      <c r="B40" s="420">
        <v>7</v>
      </c>
      <c r="C40" s="420">
        <v>7</v>
      </c>
      <c r="D40" s="420">
        <v>8</v>
      </c>
      <c r="E40" s="420">
        <v>7</v>
      </c>
      <c r="F40" s="420">
        <v>9</v>
      </c>
      <c r="G40" s="420">
        <v>9</v>
      </c>
      <c r="H40" s="420">
        <v>9</v>
      </c>
      <c r="I40" s="420">
        <v>9</v>
      </c>
      <c r="J40" s="420">
        <v>9</v>
      </c>
      <c r="K40" s="420">
        <v>9</v>
      </c>
      <c r="L40" s="420">
        <v>9</v>
      </c>
      <c r="M40" s="420">
        <v>9</v>
      </c>
      <c r="N40" s="420">
        <v>9</v>
      </c>
    </row>
    <row r="41" spans="1:14" ht="15" customHeight="1">
      <c r="A41" s="370" t="s">
        <v>781</v>
      </c>
      <c r="B41" s="391">
        <v>7</v>
      </c>
      <c r="C41" s="391">
        <v>7</v>
      </c>
      <c r="D41" s="391">
        <v>7</v>
      </c>
      <c r="E41" s="391">
        <v>7</v>
      </c>
      <c r="F41" s="391">
        <v>8</v>
      </c>
      <c r="G41" s="391">
        <v>8</v>
      </c>
      <c r="H41" s="391">
        <v>8</v>
      </c>
      <c r="I41" s="391">
        <v>8</v>
      </c>
      <c r="J41" s="391">
        <v>8</v>
      </c>
      <c r="K41" s="391">
        <v>8</v>
      </c>
      <c r="L41" s="391">
        <v>8</v>
      </c>
      <c r="M41" s="391">
        <v>8</v>
      </c>
      <c r="N41" s="391">
        <v>8</v>
      </c>
    </row>
    <row r="42" spans="1:14" ht="15" customHeight="1">
      <c r="A42" s="370" t="s">
        <v>768</v>
      </c>
      <c r="B42" s="391">
        <v>0</v>
      </c>
      <c r="C42" s="391">
        <v>0</v>
      </c>
      <c r="D42" s="391">
        <v>1</v>
      </c>
      <c r="E42" s="391">
        <v>0</v>
      </c>
      <c r="F42" s="391">
        <v>1</v>
      </c>
      <c r="G42" s="391">
        <v>1</v>
      </c>
      <c r="H42" s="391">
        <v>1</v>
      </c>
      <c r="I42" s="391">
        <v>1</v>
      </c>
      <c r="J42" s="391">
        <v>1</v>
      </c>
      <c r="K42" s="391">
        <v>1</v>
      </c>
      <c r="L42" s="391">
        <v>1</v>
      </c>
      <c r="M42" s="391">
        <v>1</v>
      </c>
      <c r="N42" s="391">
        <v>1</v>
      </c>
    </row>
    <row r="43" spans="1:14" ht="15" customHeight="1">
      <c r="A43" s="415" t="s">
        <v>80</v>
      </c>
      <c r="B43" s="416">
        <v>19</v>
      </c>
      <c r="C43" s="416">
        <v>21</v>
      </c>
      <c r="D43" s="416">
        <v>25</v>
      </c>
      <c r="E43" s="416">
        <v>24</v>
      </c>
      <c r="F43" s="416">
        <v>25</v>
      </c>
      <c r="G43" s="416">
        <v>25</v>
      </c>
      <c r="H43" s="416">
        <v>23</v>
      </c>
      <c r="I43" s="416">
        <v>23</v>
      </c>
      <c r="J43" s="416">
        <v>23</v>
      </c>
      <c r="K43" s="416">
        <v>23</v>
      </c>
      <c r="L43" s="416">
        <v>24</v>
      </c>
      <c r="M43" s="416">
        <v>25</v>
      </c>
      <c r="N43" s="416">
        <v>26</v>
      </c>
    </row>
    <row r="44" spans="1:14" ht="15" customHeight="1">
      <c r="A44" s="419" t="s">
        <v>775</v>
      </c>
      <c r="B44" s="420">
        <v>6</v>
      </c>
      <c r="C44" s="420">
        <v>6</v>
      </c>
      <c r="D44" s="420">
        <v>7</v>
      </c>
      <c r="E44" s="420">
        <v>7</v>
      </c>
      <c r="F44" s="420">
        <v>8</v>
      </c>
      <c r="G44" s="420">
        <v>8</v>
      </c>
      <c r="H44" s="420">
        <v>6</v>
      </c>
      <c r="I44" s="420">
        <v>6</v>
      </c>
      <c r="J44" s="420">
        <v>6</v>
      </c>
      <c r="K44" s="420">
        <v>6</v>
      </c>
      <c r="L44" s="420">
        <v>6</v>
      </c>
      <c r="M44" s="420">
        <v>6</v>
      </c>
      <c r="N44" s="420">
        <v>6</v>
      </c>
    </row>
    <row r="45" spans="1:14" ht="15" customHeight="1">
      <c r="A45" s="370" t="s">
        <v>781</v>
      </c>
      <c r="B45" s="391">
        <v>6</v>
      </c>
      <c r="C45" s="391">
        <v>6</v>
      </c>
      <c r="D45" s="391">
        <v>6</v>
      </c>
      <c r="E45" s="391">
        <v>7</v>
      </c>
      <c r="F45" s="391">
        <v>8</v>
      </c>
      <c r="G45" s="391">
        <v>8</v>
      </c>
      <c r="H45" s="391">
        <v>6</v>
      </c>
      <c r="I45" s="391">
        <v>6</v>
      </c>
      <c r="J45" s="391">
        <v>6</v>
      </c>
      <c r="K45" s="391">
        <v>6</v>
      </c>
      <c r="L45" s="391">
        <v>6</v>
      </c>
      <c r="M45" s="391">
        <v>6</v>
      </c>
      <c r="N45" s="391">
        <v>6</v>
      </c>
    </row>
    <row r="46" spans="1:14" ht="15" customHeight="1">
      <c r="A46" s="370" t="s">
        <v>768</v>
      </c>
      <c r="B46" s="391">
        <v>0</v>
      </c>
      <c r="C46" s="391">
        <v>0</v>
      </c>
      <c r="D46" s="391">
        <v>1</v>
      </c>
      <c r="E46" s="391">
        <v>0</v>
      </c>
      <c r="F46" s="391">
        <v>0</v>
      </c>
      <c r="G46" s="391">
        <v>0</v>
      </c>
      <c r="H46" s="391">
        <v>0</v>
      </c>
      <c r="I46" s="391">
        <v>0</v>
      </c>
      <c r="J46" s="391">
        <v>0</v>
      </c>
      <c r="K46" s="391">
        <v>0</v>
      </c>
      <c r="L46" s="391">
        <v>0</v>
      </c>
      <c r="M46" s="391">
        <v>0</v>
      </c>
      <c r="N46" s="391">
        <v>0</v>
      </c>
    </row>
    <row r="47" spans="1:14" ht="15" customHeight="1">
      <c r="A47" s="419" t="s">
        <v>769</v>
      </c>
      <c r="B47" s="420">
        <v>13</v>
      </c>
      <c r="C47" s="420">
        <v>15</v>
      </c>
      <c r="D47" s="420">
        <v>18</v>
      </c>
      <c r="E47" s="420">
        <v>17</v>
      </c>
      <c r="F47" s="420">
        <v>17</v>
      </c>
      <c r="G47" s="420">
        <v>17</v>
      </c>
      <c r="H47" s="420">
        <v>17</v>
      </c>
      <c r="I47" s="420">
        <v>17</v>
      </c>
      <c r="J47" s="420">
        <v>17</v>
      </c>
      <c r="K47" s="420">
        <v>17</v>
      </c>
      <c r="L47" s="420">
        <v>18</v>
      </c>
      <c r="M47" s="420">
        <v>19</v>
      </c>
      <c r="N47" s="420">
        <v>20</v>
      </c>
    </row>
    <row r="48" spans="1:14" ht="15" customHeight="1">
      <c r="A48" s="370" t="s">
        <v>781</v>
      </c>
      <c r="B48" s="391">
        <v>10</v>
      </c>
      <c r="C48" s="391">
        <v>11</v>
      </c>
      <c r="D48" s="391">
        <v>14</v>
      </c>
      <c r="E48" s="391">
        <v>12</v>
      </c>
      <c r="F48" s="391">
        <v>12</v>
      </c>
      <c r="G48" s="391">
        <v>12</v>
      </c>
      <c r="H48" s="391">
        <v>13</v>
      </c>
      <c r="I48" s="391">
        <v>13</v>
      </c>
      <c r="J48" s="391">
        <v>13</v>
      </c>
      <c r="K48" s="391">
        <v>13</v>
      </c>
      <c r="L48" s="391">
        <v>14</v>
      </c>
      <c r="M48" s="391">
        <v>16</v>
      </c>
      <c r="N48" s="391">
        <v>17</v>
      </c>
    </row>
    <row r="49" spans="1:14" ht="15" customHeight="1">
      <c r="A49" s="370" t="s">
        <v>768</v>
      </c>
      <c r="B49" s="391">
        <v>3</v>
      </c>
      <c r="C49" s="391">
        <v>4</v>
      </c>
      <c r="D49" s="391">
        <v>4</v>
      </c>
      <c r="E49" s="391">
        <v>5</v>
      </c>
      <c r="F49" s="391">
        <v>5</v>
      </c>
      <c r="G49" s="391">
        <v>5</v>
      </c>
      <c r="H49" s="391">
        <v>4</v>
      </c>
      <c r="I49" s="391">
        <v>4</v>
      </c>
      <c r="J49" s="391">
        <v>4</v>
      </c>
      <c r="K49" s="391">
        <v>4</v>
      </c>
      <c r="L49" s="391">
        <v>4</v>
      </c>
      <c r="M49" s="391">
        <v>3</v>
      </c>
      <c r="N49" s="391">
        <v>3</v>
      </c>
    </row>
    <row r="50" spans="1:14" ht="15" customHeight="1">
      <c r="A50" s="415" t="s">
        <v>81</v>
      </c>
      <c r="B50" s="416">
        <v>90</v>
      </c>
      <c r="C50" s="416">
        <v>115</v>
      </c>
      <c r="D50" s="416">
        <v>120</v>
      </c>
      <c r="E50" s="416">
        <v>129</v>
      </c>
      <c r="F50" s="416">
        <v>137</v>
      </c>
      <c r="G50" s="416">
        <v>136</v>
      </c>
      <c r="H50" s="416">
        <v>165</v>
      </c>
      <c r="I50" s="416">
        <v>168</v>
      </c>
      <c r="J50" s="416">
        <v>171</v>
      </c>
      <c r="K50" s="416">
        <v>184</v>
      </c>
      <c r="L50" s="416">
        <v>177</v>
      </c>
      <c r="M50" s="416">
        <v>193</v>
      </c>
      <c r="N50" s="416">
        <v>186</v>
      </c>
    </row>
    <row r="51" spans="1:14" ht="15" customHeight="1">
      <c r="A51" s="419" t="s">
        <v>776</v>
      </c>
      <c r="B51" s="420">
        <v>69</v>
      </c>
      <c r="C51" s="420">
        <v>79</v>
      </c>
      <c r="D51" s="420">
        <v>79</v>
      </c>
      <c r="E51" s="420">
        <v>82</v>
      </c>
      <c r="F51" s="420">
        <v>89</v>
      </c>
      <c r="G51" s="420">
        <v>88</v>
      </c>
      <c r="H51" s="420">
        <v>111</v>
      </c>
      <c r="I51" s="420">
        <v>108</v>
      </c>
      <c r="J51" s="420">
        <v>110</v>
      </c>
      <c r="K51" s="420">
        <v>119</v>
      </c>
      <c r="L51" s="420">
        <v>112</v>
      </c>
      <c r="M51" s="420">
        <v>129</v>
      </c>
      <c r="N51" s="420">
        <v>121</v>
      </c>
    </row>
    <row r="52" spans="1:14" ht="15" customHeight="1">
      <c r="A52" s="370" t="s">
        <v>781</v>
      </c>
      <c r="B52" s="391">
        <v>40</v>
      </c>
      <c r="C52" s="391">
        <v>43</v>
      </c>
      <c r="D52" s="391">
        <v>43</v>
      </c>
      <c r="E52" s="391">
        <v>42</v>
      </c>
      <c r="F52" s="391">
        <v>43</v>
      </c>
      <c r="G52" s="391">
        <v>45</v>
      </c>
      <c r="H52" s="391">
        <v>56</v>
      </c>
      <c r="I52" s="391">
        <v>52</v>
      </c>
      <c r="J52" s="391">
        <v>50</v>
      </c>
      <c r="K52" s="391">
        <v>56</v>
      </c>
      <c r="L52" s="391">
        <v>50</v>
      </c>
      <c r="M52" s="391">
        <v>56</v>
      </c>
      <c r="N52" s="391">
        <v>49</v>
      </c>
    </row>
    <row r="53" spans="1:14" ht="15" customHeight="1">
      <c r="A53" s="370" t="s">
        <v>768</v>
      </c>
      <c r="B53" s="391">
        <v>29</v>
      </c>
      <c r="C53" s="391">
        <v>36</v>
      </c>
      <c r="D53" s="391">
        <v>36</v>
      </c>
      <c r="E53" s="391">
        <v>40</v>
      </c>
      <c r="F53" s="391">
        <v>46</v>
      </c>
      <c r="G53" s="391">
        <v>43</v>
      </c>
      <c r="H53" s="391">
        <v>55</v>
      </c>
      <c r="I53" s="391">
        <v>56</v>
      </c>
      <c r="J53" s="391">
        <v>60</v>
      </c>
      <c r="K53" s="391">
        <v>63</v>
      </c>
      <c r="L53" s="391">
        <v>62</v>
      </c>
      <c r="M53" s="391">
        <v>73</v>
      </c>
      <c r="N53" s="391">
        <v>72</v>
      </c>
    </row>
    <row r="54" spans="1:14" ht="15" customHeight="1">
      <c r="A54" s="419" t="s">
        <v>769</v>
      </c>
      <c r="B54" s="420">
        <v>21</v>
      </c>
      <c r="C54" s="420">
        <v>36</v>
      </c>
      <c r="D54" s="420">
        <v>41</v>
      </c>
      <c r="E54" s="420">
        <v>47</v>
      </c>
      <c r="F54" s="420">
        <v>48</v>
      </c>
      <c r="G54" s="420">
        <v>48</v>
      </c>
      <c r="H54" s="420">
        <v>54</v>
      </c>
      <c r="I54" s="420">
        <v>60</v>
      </c>
      <c r="J54" s="420">
        <v>61</v>
      </c>
      <c r="K54" s="420">
        <v>65</v>
      </c>
      <c r="L54" s="420">
        <v>65</v>
      </c>
      <c r="M54" s="420">
        <v>64</v>
      </c>
      <c r="N54" s="420">
        <v>65</v>
      </c>
    </row>
    <row r="55" spans="1:14" ht="15" customHeight="1">
      <c r="A55" s="370" t="s">
        <v>781</v>
      </c>
      <c r="B55" s="391">
        <v>17</v>
      </c>
      <c r="C55" s="391">
        <v>31</v>
      </c>
      <c r="D55" s="391">
        <v>31</v>
      </c>
      <c r="E55" s="391">
        <v>33</v>
      </c>
      <c r="F55" s="391">
        <v>34</v>
      </c>
      <c r="G55" s="391">
        <v>33</v>
      </c>
      <c r="H55" s="391">
        <v>37</v>
      </c>
      <c r="I55" s="391">
        <v>40</v>
      </c>
      <c r="J55" s="391">
        <v>39</v>
      </c>
      <c r="K55" s="391">
        <v>41</v>
      </c>
      <c r="L55" s="391">
        <v>41</v>
      </c>
      <c r="M55" s="391">
        <v>40</v>
      </c>
      <c r="N55" s="391">
        <v>40</v>
      </c>
    </row>
    <row r="56" spans="1:14" ht="15" customHeight="1">
      <c r="A56" s="370" t="s">
        <v>768</v>
      </c>
      <c r="B56" s="391">
        <v>4</v>
      </c>
      <c r="C56" s="391">
        <v>5</v>
      </c>
      <c r="D56" s="391">
        <v>10</v>
      </c>
      <c r="E56" s="391">
        <v>14</v>
      </c>
      <c r="F56" s="391">
        <v>14</v>
      </c>
      <c r="G56" s="391">
        <v>15</v>
      </c>
      <c r="H56" s="391">
        <v>17</v>
      </c>
      <c r="I56" s="391">
        <v>20</v>
      </c>
      <c r="J56" s="391">
        <v>22</v>
      </c>
      <c r="K56" s="391">
        <v>24</v>
      </c>
      <c r="L56" s="391">
        <v>24</v>
      </c>
      <c r="M56" s="391">
        <v>24</v>
      </c>
      <c r="N56" s="391">
        <v>25</v>
      </c>
    </row>
    <row r="57" spans="1:14" ht="15" customHeight="1">
      <c r="A57" s="415" t="s">
        <v>82</v>
      </c>
      <c r="B57" s="416">
        <v>10</v>
      </c>
      <c r="C57" s="416">
        <v>12</v>
      </c>
      <c r="D57" s="416">
        <v>12</v>
      </c>
      <c r="E57" s="416">
        <v>12</v>
      </c>
      <c r="F57" s="416">
        <v>12</v>
      </c>
      <c r="G57" s="416">
        <v>12</v>
      </c>
      <c r="H57" s="416">
        <v>12</v>
      </c>
      <c r="I57" s="416">
        <v>12</v>
      </c>
      <c r="J57" s="416">
        <v>12</v>
      </c>
      <c r="K57" s="416">
        <v>12</v>
      </c>
      <c r="L57" s="416">
        <v>12</v>
      </c>
      <c r="M57" s="416">
        <v>12</v>
      </c>
      <c r="N57" s="416">
        <v>12</v>
      </c>
    </row>
    <row r="58" spans="1:14" ht="15" customHeight="1">
      <c r="A58" s="419" t="s">
        <v>777</v>
      </c>
      <c r="B58" s="420">
        <v>1</v>
      </c>
      <c r="C58" s="420">
        <v>1</v>
      </c>
      <c r="D58" s="420">
        <v>1</v>
      </c>
      <c r="E58" s="420">
        <v>1</v>
      </c>
      <c r="F58" s="420">
        <v>1</v>
      </c>
      <c r="G58" s="420">
        <v>1</v>
      </c>
      <c r="H58" s="420">
        <v>1</v>
      </c>
      <c r="I58" s="420">
        <v>1</v>
      </c>
      <c r="J58" s="420">
        <v>1</v>
      </c>
      <c r="K58" s="420">
        <v>1</v>
      </c>
      <c r="L58" s="420">
        <v>1</v>
      </c>
      <c r="M58" s="420">
        <v>1</v>
      </c>
      <c r="N58" s="420">
        <v>1</v>
      </c>
    </row>
    <row r="59" spans="1:14" ht="15" customHeight="1">
      <c r="A59" s="370" t="s">
        <v>781</v>
      </c>
      <c r="B59" s="391">
        <v>1</v>
      </c>
      <c r="C59" s="391">
        <v>1</v>
      </c>
      <c r="D59" s="391">
        <v>1</v>
      </c>
      <c r="E59" s="391">
        <v>1</v>
      </c>
      <c r="F59" s="391">
        <v>1</v>
      </c>
      <c r="G59" s="391">
        <v>1</v>
      </c>
      <c r="H59" s="391">
        <v>1</v>
      </c>
      <c r="I59" s="391">
        <v>1</v>
      </c>
      <c r="J59" s="391">
        <v>1</v>
      </c>
      <c r="K59" s="391">
        <v>1</v>
      </c>
      <c r="L59" s="391">
        <v>1</v>
      </c>
      <c r="M59" s="391">
        <v>1</v>
      </c>
      <c r="N59" s="391">
        <v>1</v>
      </c>
    </row>
    <row r="60" spans="1:14" ht="15" customHeight="1">
      <c r="A60" s="370" t="s">
        <v>768</v>
      </c>
      <c r="B60" s="391">
        <v>0</v>
      </c>
      <c r="C60" s="391">
        <v>0</v>
      </c>
      <c r="D60" s="391">
        <v>0</v>
      </c>
      <c r="E60" s="391">
        <v>0</v>
      </c>
      <c r="F60" s="391">
        <v>0</v>
      </c>
      <c r="G60" s="391">
        <v>0</v>
      </c>
      <c r="H60" s="391">
        <v>0</v>
      </c>
      <c r="I60" s="391">
        <v>0</v>
      </c>
      <c r="J60" s="391">
        <v>0</v>
      </c>
      <c r="K60" s="391">
        <v>0</v>
      </c>
      <c r="L60" s="391">
        <v>0</v>
      </c>
      <c r="M60" s="391">
        <v>0</v>
      </c>
      <c r="N60" s="391">
        <v>0</v>
      </c>
    </row>
    <row r="61" spans="1:14" ht="15" customHeight="1">
      <c r="A61" s="419" t="s">
        <v>769</v>
      </c>
      <c r="B61" s="420">
        <v>9</v>
      </c>
      <c r="C61" s="420">
        <v>11</v>
      </c>
      <c r="D61" s="420">
        <v>11</v>
      </c>
      <c r="E61" s="420">
        <v>11</v>
      </c>
      <c r="F61" s="420">
        <v>11</v>
      </c>
      <c r="G61" s="420">
        <v>11</v>
      </c>
      <c r="H61" s="420">
        <v>11</v>
      </c>
      <c r="I61" s="420">
        <v>11</v>
      </c>
      <c r="J61" s="420">
        <v>11</v>
      </c>
      <c r="K61" s="420">
        <v>11</v>
      </c>
      <c r="L61" s="420">
        <v>11</v>
      </c>
      <c r="M61" s="420">
        <v>11</v>
      </c>
      <c r="N61" s="420">
        <v>11</v>
      </c>
    </row>
    <row r="62" spans="1:14" ht="15" customHeight="1">
      <c r="A62" s="370" t="s">
        <v>781</v>
      </c>
      <c r="B62" s="391">
        <v>7</v>
      </c>
      <c r="C62" s="391">
        <v>9</v>
      </c>
      <c r="D62" s="391">
        <v>9</v>
      </c>
      <c r="E62" s="391">
        <v>9</v>
      </c>
      <c r="F62" s="391">
        <v>9</v>
      </c>
      <c r="G62" s="391">
        <v>9</v>
      </c>
      <c r="H62" s="391">
        <v>9</v>
      </c>
      <c r="I62" s="391">
        <v>9</v>
      </c>
      <c r="J62" s="391">
        <v>9</v>
      </c>
      <c r="K62" s="391">
        <v>9</v>
      </c>
      <c r="L62" s="391">
        <v>9</v>
      </c>
      <c r="M62" s="391">
        <v>9</v>
      </c>
      <c r="N62" s="391">
        <v>9</v>
      </c>
    </row>
    <row r="63" spans="1:14" ht="15" customHeight="1">
      <c r="A63" s="370" t="s">
        <v>768</v>
      </c>
      <c r="B63" s="391">
        <v>2</v>
      </c>
      <c r="C63" s="391">
        <v>2</v>
      </c>
      <c r="D63" s="391">
        <v>2</v>
      </c>
      <c r="E63" s="391">
        <v>2</v>
      </c>
      <c r="F63" s="391">
        <v>2</v>
      </c>
      <c r="G63" s="391">
        <v>2</v>
      </c>
      <c r="H63" s="391">
        <v>2</v>
      </c>
      <c r="I63" s="391">
        <v>2</v>
      </c>
      <c r="J63" s="391">
        <v>2</v>
      </c>
      <c r="K63" s="391">
        <v>2</v>
      </c>
      <c r="L63" s="391">
        <v>2</v>
      </c>
      <c r="M63" s="391">
        <v>2</v>
      </c>
      <c r="N63" s="391">
        <v>2</v>
      </c>
    </row>
    <row r="64" spans="1:14" ht="15" customHeight="1">
      <c r="A64" s="415" t="s">
        <v>83</v>
      </c>
      <c r="B64" s="416">
        <v>2</v>
      </c>
      <c r="C64" s="416">
        <v>2</v>
      </c>
      <c r="D64" s="416">
        <v>2</v>
      </c>
      <c r="E64" s="416">
        <v>2</v>
      </c>
      <c r="F64" s="416">
        <v>2</v>
      </c>
      <c r="G64" s="416">
        <v>2</v>
      </c>
      <c r="H64" s="416">
        <v>2</v>
      </c>
      <c r="I64" s="416">
        <v>2</v>
      </c>
      <c r="J64" s="416">
        <v>2</v>
      </c>
      <c r="K64" s="416">
        <v>2</v>
      </c>
      <c r="L64" s="416">
        <v>2</v>
      </c>
      <c r="M64" s="416">
        <v>2</v>
      </c>
      <c r="N64" s="416">
        <v>2</v>
      </c>
    </row>
    <row r="65" spans="1:14" ht="15" customHeight="1">
      <c r="A65" s="419" t="s">
        <v>778</v>
      </c>
      <c r="B65" s="420">
        <v>2</v>
      </c>
      <c r="C65" s="420">
        <v>2</v>
      </c>
      <c r="D65" s="420">
        <v>2</v>
      </c>
      <c r="E65" s="420">
        <v>2</v>
      </c>
      <c r="F65" s="420">
        <v>2</v>
      </c>
      <c r="G65" s="420">
        <v>2</v>
      </c>
      <c r="H65" s="420">
        <v>2</v>
      </c>
      <c r="I65" s="420">
        <v>2</v>
      </c>
      <c r="J65" s="420">
        <v>2</v>
      </c>
      <c r="K65" s="420">
        <v>2</v>
      </c>
      <c r="L65" s="420">
        <v>2</v>
      </c>
      <c r="M65" s="420">
        <v>2</v>
      </c>
      <c r="N65" s="420">
        <v>2</v>
      </c>
    </row>
    <row r="66" spans="1:14" ht="15" customHeight="1">
      <c r="A66" s="370" t="s">
        <v>781</v>
      </c>
      <c r="B66" s="391">
        <v>1</v>
      </c>
      <c r="C66" s="391">
        <v>1</v>
      </c>
      <c r="D66" s="391">
        <v>1</v>
      </c>
      <c r="E66" s="391">
        <v>1</v>
      </c>
      <c r="F66" s="391">
        <v>1</v>
      </c>
      <c r="G66" s="391">
        <v>1</v>
      </c>
      <c r="H66" s="391">
        <v>1</v>
      </c>
      <c r="I66" s="391">
        <v>1</v>
      </c>
      <c r="J66" s="391">
        <v>1</v>
      </c>
      <c r="K66" s="391">
        <v>1</v>
      </c>
      <c r="L66" s="391">
        <v>1</v>
      </c>
      <c r="M66" s="391">
        <v>1</v>
      </c>
      <c r="N66" s="391">
        <v>1</v>
      </c>
    </row>
    <row r="67" spans="1:14" ht="15" customHeight="1">
      <c r="A67" s="370" t="s">
        <v>768</v>
      </c>
      <c r="B67" s="391">
        <v>1</v>
      </c>
      <c r="C67" s="391">
        <v>1</v>
      </c>
      <c r="D67" s="391">
        <v>1</v>
      </c>
      <c r="E67" s="391">
        <v>1</v>
      </c>
      <c r="F67" s="391">
        <v>1</v>
      </c>
      <c r="G67" s="391">
        <v>1</v>
      </c>
      <c r="H67" s="391">
        <v>1</v>
      </c>
      <c r="I67" s="391">
        <v>1</v>
      </c>
      <c r="J67" s="391">
        <v>1</v>
      </c>
      <c r="K67" s="391">
        <v>1</v>
      </c>
      <c r="L67" s="391">
        <v>1</v>
      </c>
      <c r="M67" s="391">
        <v>1</v>
      </c>
      <c r="N67" s="391">
        <v>1</v>
      </c>
    </row>
    <row r="68" spans="1:14" ht="15" customHeight="1">
      <c r="A68" s="419" t="s">
        <v>769</v>
      </c>
      <c r="B68" s="420">
        <v>0</v>
      </c>
      <c r="C68" s="420">
        <v>0</v>
      </c>
      <c r="D68" s="420">
        <v>0</v>
      </c>
      <c r="E68" s="420">
        <v>0</v>
      </c>
      <c r="F68" s="420">
        <v>0</v>
      </c>
      <c r="G68" s="420">
        <v>0</v>
      </c>
      <c r="H68" s="420">
        <v>0</v>
      </c>
      <c r="I68" s="420">
        <v>0</v>
      </c>
      <c r="J68" s="420">
        <v>0</v>
      </c>
      <c r="K68" s="420">
        <v>0</v>
      </c>
      <c r="L68" s="420">
        <v>0</v>
      </c>
      <c r="M68" s="420">
        <v>0</v>
      </c>
      <c r="N68" s="420">
        <v>0</v>
      </c>
    </row>
    <row r="69" spans="1:14" ht="15" customHeight="1">
      <c r="A69" s="370" t="s">
        <v>781</v>
      </c>
      <c r="B69" s="391">
        <v>0</v>
      </c>
      <c r="C69" s="391">
        <v>0</v>
      </c>
      <c r="D69" s="391">
        <v>0</v>
      </c>
      <c r="E69" s="391">
        <v>0</v>
      </c>
      <c r="F69" s="391">
        <v>0</v>
      </c>
      <c r="G69" s="391">
        <v>0</v>
      </c>
      <c r="H69" s="391">
        <v>0</v>
      </c>
      <c r="I69" s="391">
        <v>0</v>
      </c>
      <c r="J69" s="391">
        <v>0</v>
      </c>
      <c r="K69" s="391">
        <v>0</v>
      </c>
      <c r="L69" s="391">
        <v>0</v>
      </c>
      <c r="M69" s="391">
        <v>0</v>
      </c>
      <c r="N69" s="391">
        <v>0</v>
      </c>
    </row>
    <row r="70" spans="1:14" ht="15" customHeight="1">
      <c r="A70" s="370" t="s">
        <v>768</v>
      </c>
      <c r="B70" s="391">
        <v>0</v>
      </c>
      <c r="C70" s="391">
        <v>0</v>
      </c>
      <c r="D70" s="391">
        <v>0</v>
      </c>
      <c r="E70" s="391">
        <v>0</v>
      </c>
      <c r="F70" s="391">
        <v>0</v>
      </c>
      <c r="G70" s="391">
        <v>0</v>
      </c>
      <c r="H70" s="391">
        <v>0</v>
      </c>
      <c r="I70" s="391">
        <v>0</v>
      </c>
      <c r="J70" s="391">
        <v>0</v>
      </c>
      <c r="K70" s="391">
        <v>0</v>
      </c>
      <c r="L70" s="391">
        <v>0</v>
      </c>
      <c r="M70" s="391">
        <v>0</v>
      </c>
      <c r="N70" s="391">
        <v>0</v>
      </c>
    </row>
    <row r="71" spans="1:14" ht="15" customHeight="1">
      <c r="A71" s="374" t="s">
        <v>76</v>
      </c>
      <c r="B71" s="35">
        <v>172</v>
      </c>
      <c r="C71" s="35">
        <v>210</v>
      </c>
      <c r="D71" s="35">
        <v>233</v>
      </c>
      <c r="E71" s="35">
        <v>241</v>
      </c>
      <c r="F71" s="35">
        <v>255</v>
      </c>
      <c r="G71" s="35">
        <v>252</v>
      </c>
      <c r="H71" s="35">
        <v>296</v>
      </c>
      <c r="I71" s="35">
        <v>322</v>
      </c>
      <c r="J71" s="35">
        <v>333</v>
      </c>
      <c r="K71" s="35">
        <v>346</v>
      </c>
      <c r="L71" s="35">
        <v>343</v>
      </c>
      <c r="M71" s="35">
        <v>367</v>
      </c>
      <c r="N71" s="35">
        <v>364</v>
      </c>
    </row>
    <row r="72" spans="1:14" ht="9" customHeight="1" thickBot="1">
      <c r="A72" s="392"/>
      <c r="B72" s="393"/>
      <c r="C72" s="394"/>
      <c r="D72" s="394"/>
      <c r="E72" s="394"/>
      <c r="F72" s="394"/>
      <c r="G72" s="394"/>
      <c r="H72" s="394"/>
      <c r="I72" s="394"/>
      <c r="J72" s="394"/>
      <c r="K72" s="394"/>
      <c r="L72" s="394"/>
      <c r="M72" s="394"/>
      <c r="N72" s="394"/>
    </row>
    <row r="73" spans="1:14" ht="15" customHeight="1" thickTop="1">
      <c r="A73" s="377" t="s">
        <v>782</v>
      </c>
      <c r="B73" s="395"/>
      <c r="D73" s="396"/>
      <c r="E73" s="396"/>
      <c r="F73" s="396"/>
      <c r="G73" s="396"/>
      <c r="H73" s="396"/>
      <c r="I73" s="396"/>
      <c r="J73" s="396"/>
      <c r="K73" s="396"/>
      <c r="L73" s="396"/>
      <c r="M73" s="396"/>
      <c r="N73" s="396"/>
    </row>
    <row r="74" spans="1:14" ht="45" customHeight="1">
      <c r="A74" s="510" t="s">
        <v>789</v>
      </c>
      <c r="B74" s="510"/>
      <c r="C74" s="510"/>
      <c r="D74" s="510"/>
      <c r="E74" s="510"/>
      <c r="F74" s="510"/>
      <c r="G74" s="510"/>
      <c r="H74" s="510"/>
      <c r="I74" s="510"/>
      <c r="J74" s="510"/>
      <c r="K74" s="510"/>
      <c r="L74" s="510"/>
      <c r="M74" s="510"/>
      <c r="N74" s="510"/>
    </row>
    <row r="75" spans="1:14">
      <c r="A75" s="398"/>
      <c r="B75" s="397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</row>
  </sheetData>
  <mergeCells count="3">
    <mergeCell ref="A1:N1"/>
    <mergeCell ref="A2:N2"/>
    <mergeCell ref="A74:N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4"/>
  <sheetViews>
    <sheetView zoomScaleNormal="100" workbookViewId="0">
      <selection sqref="A1:H1"/>
    </sheetView>
  </sheetViews>
  <sheetFormatPr defaultColWidth="9.140625" defaultRowHeight="9"/>
  <cols>
    <col min="1" max="1" width="55" style="405" customWidth="1"/>
    <col min="2" max="8" width="15.7109375" style="380" customWidth="1"/>
    <col min="9" max="16384" width="9.140625" style="366"/>
  </cols>
  <sheetData>
    <row r="1" spans="1:8" s="362" customFormat="1" ht="30" customHeight="1">
      <c r="A1" s="505" t="s">
        <v>137</v>
      </c>
      <c r="B1" s="505"/>
      <c r="C1" s="505"/>
      <c r="D1" s="505"/>
      <c r="E1" s="505"/>
      <c r="F1" s="505"/>
      <c r="G1" s="505"/>
      <c r="H1" s="505"/>
    </row>
    <row r="2" spans="1:8" s="362" customFormat="1" ht="30" customHeight="1">
      <c r="A2" s="508" t="s">
        <v>757</v>
      </c>
      <c r="B2" s="508"/>
      <c r="C2" s="508"/>
      <c r="D2" s="508"/>
      <c r="E2" s="508"/>
      <c r="F2" s="508"/>
      <c r="G2" s="508"/>
      <c r="H2" s="508"/>
    </row>
    <row r="3" spans="1:8" ht="2.25" customHeight="1">
      <c r="A3" s="400"/>
      <c r="B3" s="378"/>
      <c r="C3" s="378"/>
      <c r="D3" s="378"/>
      <c r="E3" s="378"/>
      <c r="F3" s="378"/>
      <c r="G3" s="378"/>
      <c r="H3" s="378"/>
    </row>
    <row r="4" spans="1:8" ht="30" customHeight="1" thickBot="1">
      <c r="A4" s="367"/>
      <c r="B4" s="368" t="s">
        <v>760</v>
      </c>
      <c r="C4" s="368" t="s">
        <v>761</v>
      </c>
      <c r="D4" s="368" t="s">
        <v>762</v>
      </c>
      <c r="E4" s="368" t="s">
        <v>763</v>
      </c>
      <c r="F4" s="368" t="s">
        <v>764</v>
      </c>
      <c r="G4" s="368" t="s">
        <v>765</v>
      </c>
      <c r="H4" s="368" t="s">
        <v>1029</v>
      </c>
    </row>
    <row r="5" spans="1:8" ht="15.75" customHeight="1">
      <c r="A5" s="412" t="s">
        <v>77</v>
      </c>
      <c r="B5" s="417">
        <v>15</v>
      </c>
      <c r="C5" s="417">
        <v>17</v>
      </c>
      <c r="D5" s="417">
        <v>20</v>
      </c>
      <c r="E5" s="417">
        <f>SUM(E6,E9)</f>
        <v>22</v>
      </c>
      <c r="F5" s="417">
        <v>22</v>
      </c>
      <c r="G5" s="417">
        <f>SUM(G6,G9)</f>
        <v>23</v>
      </c>
      <c r="H5" s="417">
        <v>23</v>
      </c>
    </row>
    <row r="6" spans="1:8" ht="14.25" customHeight="1">
      <c r="A6" s="419" t="s">
        <v>766</v>
      </c>
      <c r="B6" s="421">
        <v>8</v>
      </c>
      <c r="C6" s="421">
        <v>8</v>
      </c>
      <c r="D6" s="421">
        <v>11</v>
      </c>
      <c r="E6" s="421">
        <f>SUM(E7:E8)</f>
        <v>12</v>
      </c>
      <c r="F6" s="421">
        <v>12</v>
      </c>
      <c r="G6" s="421">
        <f>SUM(G7:G8)</f>
        <v>12</v>
      </c>
      <c r="H6" s="421">
        <v>12</v>
      </c>
    </row>
    <row r="7" spans="1:8" ht="12" customHeight="1">
      <c r="A7" s="370" t="s">
        <v>781</v>
      </c>
      <c r="B7" s="401">
        <v>8</v>
      </c>
      <c r="C7" s="401">
        <v>8</v>
      </c>
      <c r="D7" s="401">
        <v>11</v>
      </c>
      <c r="E7" s="401">
        <v>12</v>
      </c>
      <c r="F7" s="401">
        <v>12</v>
      </c>
      <c r="G7" s="401">
        <v>12</v>
      </c>
      <c r="H7" s="401">
        <v>12</v>
      </c>
    </row>
    <row r="8" spans="1:8" ht="12" customHeight="1">
      <c r="A8" s="370" t="s">
        <v>768</v>
      </c>
      <c r="B8" s="401">
        <v>0</v>
      </c>
      <c r="C8" s="401">
        <v>0</v>
      </c>
      <c r="D8" s="401">
        <v>0</v>
      </c>
      <c r="E8" s="401">
        <v>0</v>
      </c>
      <c r="F8" s="401">
        <v>0</v>
      </c>
      <c r="G8" s="401">
        <v>0</v>
      </c>
      <c r="H8" s="401">
        <v>0</v>
      </c>
    </row>
    <row r="9" spans="1:8" ht="12" customHeight="1">
      <c r="A9" s="419" t="s">
        <v>769</v>
      </c>
      <c r="B9" s="421">
        <v>7</v>
      </c>
      <c r="C9" s="421">
        <v>9</v>
      </c>
      <c r="D9" s="421">
        <v>9</v>
      </c>
      <c r="E9" s="421">
        <f>SUM(E10:E11)</f>
        <v>10</v>
      </c>
      <c r="F9" s="421">
        <v>10</v>
      </c>
      <c r="G9" s="421">
        <f>SUM(G10:G11)</f>
        <v>11</v>
      </c>
      <c r="H9" s="421">
        <v>11</v>
      </c>
    </row>
    <row r="10" spans="1:8" ht="12" customHeight="1">
      <c r="A10" s="370" t="s">
        <v>781</v>
      </c>
      <c r="B10" s="401">
        <v>7</v>
      </c>
      <c r="C10" s="401">
        <v>9</v>
      </c>
      <c r="D10" s="401">
        <v>9</v>
      </c>
      <c r="E10" s="401">
        <v>10</v>
      </c>
      <c r="F10" s="401">
        <v>10</v>
      </c>
      <c r="G10" s="401">
        <v>11</v>
      </c>
      <c r="H10" s="401">
        <v>11</v>
      </c>
    </row>
    <row r="11" spans="1:8" ht="12" customHeight="1">
      <c r="A11" s="370" t="s">
        <v>768</v>
      </c>
      <c r="B11" s="401">
        <v>0</v>
      </c>
      <c r="C11" s="401">
        <v>0</v>
      </c>
      <c r="D11" s="401">
        <v>0</v>
      </c>
      <c r="E11" s="401">
        <v>0</v>
      </c>
      <c r="F11" s="401">
        <v>0</v>
      </c>
      <c r="G11" s="401">
        <v>0</v>
      </c>
      <c r="H11" s="401">
        <v>0</v>
      </c>
    </row>
    <row r="12" spans="1:8" ht="12" customHeight="1">
      <c r="A12" s="415" t="s">
        <v>78</v>
      </c>
      <c r="B12" s="418">
        <v>76</v>
      </c>
      <c r="C12" s="418">
        <v>78</v>
      </c>
      <c r="D12" s="418">
        <v>97</v>
      </c>
      <c r="E12" s="418">
        <f>SUM(E13,E16,E19)</f>
        <v>116</v>
      </c>
      <c r="F12" s="418">
        <v>118</v>
      </c>
      <c r="G12" s="418">
        <f>SUM(G13,G16,G19)</f>
        <v>116</v>
      </c>
      <c r="H12" s="418">
        <v>118</v>
      </c>
    </row>
    <row r="13" spans="1:8" s="372" customFormat="1" ht="12" customHeight="1">
      <c r="A13" s="419" t="s">
        <v>770</v>
      </c>
      <c r="B13" s="421">
        <v>22</v>
      </c>
      <c r="C13" s="421">
        <v>19</v>
      </c>
      <c r="D13" s="421">
        <v>22</v>
      </c>
      <c r="E13" s="421">
        <f>SUM(E14:E15)</f>
        <v>29</v>
      </c>
      <c r="F13" s="421">
        <v>30</v>
      </c>
      <c r="G13" s="421">
        <f>SUM(G14:G15)</f>
        <v>32</v>
      </c>
      <c r="H13" s="421">
        <v>32</v>
      </c>
    </row>
    <row r="14" spans="1:8" s="372" customFormat="1" ht="12" customHeight="1">
      <c r="A14" s="370" t="s">
        <v>781</v>
      </c>
      <c r="B14" s="401">
        <v>22</v>
      </c>
      <c r="C14" s="401">
        <v>19</v>
      </c>
      <c r="D14" s="401">
        <v>22</v>
      </c>
      <c r="E14" s="401">
        <v>29</v>
      </c>
      <c r="F14" s="401">
        <v>30</v>
      </c>
      <c r="G14" s="401">
        <v>32</v>
      </c>
      <c r="H14" s="401">
        <v>32</v>
      </c>
    </row>
    <row r="15" spans="1:8" s="372" customFormat="1" ht="12" customHeight="1">
      <c r="A15" s="370" t="s">
        <v>768</v>
      </c>
      <c r="B15" s="401">
        <v>0</v>
      </c>
      <c r="C15" s="401">
        <v>0</v>
      </c>
      <c r="D15" s="401">
        <v>0</v>
      </c>
      <c r="E15" s="401">
        <v>0</v>
      </c>
      <c r="F15" s="401">
        <v>0</v>
      </c>
      <c r="G15" s="401">
        <v>0</v>
      </c>
      <c r="H15" s="401">
        <v>0</v>
      </c>
    </row>
    <row r="16" spans="1:8" s="372" customFormat="1" ht="12" customHeight="1">
      <c r="A16" s="419" t="s">
        <v>771</v>
      </c>
      <c r="B16" s="421">
        <v>27</v>
      </c>
      <c r="C16" s="421">
        <v>29</v>
      </c>
      <c r="D16" s="421">
        <v>44</v>
      </c>
      <c r="E16" s="421">
        <f>SUM(E17:E18)</f>
        <v>47</v>
      </c>
      <c r="F16" s="421">
        <v>47</v>
      </c>
      <c r="G16" s="421">
        <f>SUM(G17:G18)</f>
        <v>43</v>
      </c>
      <c r="H16" s="421">
        <v>43</v>
      </c>
    </row>
    <row r="17" spans="1:8" s="372" customFormat="1" ht="12" customHeight="1">
      <c r="A17" s="370" t="s">
        <v>781</v>
      </c>
      <c r="B17" s="401">
        <v>27</v>
      </c>
      <c r="C17" s="401">
        <v>29</v>
      </c>
      <c r="D17" s="401">
        <v>44</v>
      </c>
      <c r="E17" s="401">
        <v>47</v>
      </c>
      <c r="F17" s="401">
        <v>47</v>
      </c>
      <c r="G17" s="401">
        <v>43</v>
      </c>
      <c r="H17" s="401">
        <v>43</v>
      </c>
    </row>
    <row r="18" spans="1:8" ht="12" customHeight="1">
      <c r="A18" s="370" t="s">
        <v>768</v>
      </c>
      <c r="B18" s="401">
        <v>0</v>
      </c>
      <c r="C18" s="401">
        <v>0</v>
      </c>
      <c r="D18" s="401">
        <v>0</v>
      </c>
      <c r="E18" s="401">
        <v>0</v>
      </c>
      <c r="F18" s="401">
        <v>0</v>
      </c>
      <c r="G18" s="401">
        <v>0</v>
      </c>
      <c r="H18" s="401">
        <v>0</v>
      </c>
    </row>
    <row r="19" spans="1:8" ht="12" customHeight="1">
      <c r="A19" s="419" t="s">
        <v>769</v>
      </c>
      <c r="B19" s="421">
        <v>27</v>
      </c>
      <c r="C19" s="421">
        <v>30</v>
      </c>
      <c r="D19" s="421">
        <v>31</v>
      </c>
      <c r="E19" s="421">
        <f>SUM(E20:E21)</f>
        <v>40</v>
      </c>
      <c r="F19" s="421">
        <v>41</v>
      </c>
      <c r="G19" s="421">
        <f>SUM(G20:G21)</f>
        <v>41</v>
      </c>
      <c r="H19" s="421">
        <v>43</v>
      </c>
    </row>
    <row r="20" spans="1:8" ht="12" customHeight="1">
      <c r="A20" s="370" t="s">
        <v>781</v>
      </c>
      <c r="B20" s="401">
        <v>27</v>
      </c>
      <c r="C20" s="401">
        <v>30</v>
      </c>
      <c r="D20" s="401">
        <v>31</v>
      </c>
      <c r="E20" s="401">
        <v>40</v>
      </c>
      <c r="F20" s="401">
        <v>41</v>
      </c>
      <c r="G20" s="401">
        <v>41</v>
      </c>
      <c r="H20" s="401">
        <v>43</v>
      </c>
    </row>
    <row r="21" spans="1:8" ht="12" customHeight="1">
      <c r="A21" s="370" t="s">
        <v>768</v>
      </c>
      <c r="B21" s="401">
        <v>0</v>
      </c>
      <c r="C21" s="401">
        <v>0</v>
      </c>
      <c r="D21" s="401">
        <v>0</v>
      </c>
      <c r="E21" s="401">
        <v>0</v>
      </c>
      <c r="F21" s="401">
        <v>0</v>
      </c>
      <c r="G21" s="401">
        <v>0</v>
      </c>
      <c r="H21" s="401">
        <v>0</v>
      </c>
    </row>
    <row r="22" spans="1:8" ht="12" customHeight="1">
      <c r="A22" s="415" t="s">
        <v>74</v>
      </c>
      <c r="B22" s="418">
        <v>32</v>
      </c>
      <c r="C22" s="418">
        <v>34</v>
      </c>
      <c r="D22" s="418">
        <v>40</v>
      </c>
      <c r="E22" s="418">
        <f>SUM(E23,E26)</f>
        <v>45</v>
      </c>
      <c r="F22" s="418">
        <v>47</v>
      </c>
      <c r="G22" s="418">
        <f>SUM(G23,G26)</f>
        <v>45</v>
      </c>
      <c r="H22" s="418">
        <v>45</v>
      </c>
    </row>
    <row r="23" spans="1:8" ht="12" customHeight="1">
      <c r="A23" s="419" t="s">
        <v>772</v>
      </c>
      <c r="B23" s="421">
        <v>16</v>
      </c>
      <c r="C23" s="421">
        <v>11</v>
      </c>
      <c r="D23" s="421">
        <v>16</v>
      </c>
      <c r="E23" s="421">
        <f>SUM(E24:E25)</f>
        <v>17</v>
      </c>
      <c r="F23" s="421">
        <v>19</v>
      </c>
      <c r="G23" s="421">
        <f>SUM(G24:G25)</f>
        <v>17</v>
      </c>
      <c r="H23" s="421">
        <v>17</v>
      </c>
    </row>
    <row r="24" spans="1:8" ht="12" customHeight="1">
      <c r="A24" s="370" t="s">
        <v>781</v>
      </c>
      <c r="B24" s="401">
        <v>16</v>
      </c>
      <c r="C24" s="401">
        <v>11</v>
      </c>
      <c r="D24" s="401">
        <v>16</v>
      </c>
      <c r="E24" s="401">
        <v>17</v>
      </c>
      <c r="F24" s="401">
        <v>19</v>
      </c>
      <c r="G24" s="401">
        <v>17</v>
      </c>
      <c r="H24" s="401">
        <v>17</v>
      </c>
    </row>
    <row r="25" spans="1:8" ht="12" customHeight="1">
      <c r="A25" s="370" t="s">
        <v>768</v>
      </c>
      <c r="B25" s="401">
        <v>0</v>
      </c>
      <c r="C25" s="401">
        <v>0</v>
      </c>
      <c r="D25" s="401">
        <v>0</v>
      </c>
      <c r="E25" s="401">
        <v>0</v>
      </c>
      <c r="F25" s="401">
        <v>0</v>
      </c>
      <c r="G25" s="401">
        <v>0</v>
      </c>
      <c r="H25" s="401">
        <v>0</v>
      </c>
    </row>
    <row r="26" spans="1:8" ht="12" customHeight="1">
      <c r="A26" s="419" t="s">
        <v>769</v>
      </c>
      <c r="B26" s="421">
        <v>16</v>
      </c>
      <c r="C26" s="421">
        <v>23</v>
      </c>
      <c r="D26" s="421">
        <v>24</v>
      </c>
      <c r="E26" s="421">
        <f>SUM(E27:E28)</f>
        <v>28</v>
      </c>
      <c r="F26" s="421">
        <v>28</v>
      </c>
      <c r="G26" s="421">
        <f>SUM(G27:G28)</f>
        <v>28</v>
      </c>
      <c r="H26" s="421">
        <v>28</v>
      </c>
    </row>
    <row r="27" spans="1:8" ht="12" customHeight="1">
      <c r="A27" s="370" t="s">
        <v>781</v>
      </c>
      <c r="B27" s="401">
        <v>16</v>
      </c>
      <c r="C27" s="401">
        <v>23</v>
      </c>
      <c r="D27" s="401">
        <v>24</v>
      </c>
      <c r="E27" s="401">
        <v>28</v>
      </c>
      <c r="F27" s="401">
        <v>28</v>
      </c>
      <c r="G27" s="401">
        <v>28</v>
      </c>
      <c r="H27" s="401">
        <v>28</v>
      </c>
    </row>
    <row r="28" spans="1:8" ht="12" customHeight="1">
      <c r="A28" s="370" t="s">
        <v>768</v>
      </c>
      <c r="B28" s="401">
        <v>0</v>
      </c>
      <c r="C28" s="401">
        <v>0</v>
      </c>
      <c r="D28" s="401">
        <v>0</v>
      </c>
      <c r="E28" s="401">
        <v>0</v>
      </c>
      <c r="F28" s="401">
        <v>0</v>
      </c>
      <c r="G28" s="401">
        <v>0</v>
      </c>
      <c r="H28" s="401">
        <v>0</v>
      </c>
    </row>
    <row r="29" spans="1:8" ht="12" customHeight="1">
      <c r="A29" s="415" t="s">
        <v>75</v>
      </c>
      <c r="B29" s="418">
        <v>14</v>
      </c>
      <c r="C29" s="418">
        <v>14</v>
      </c>
      <c r="D29" s="418">
        <v>22</v>
      </c>
      <c r="E29" s="418">
        <f>SUM(E30,E33)</f>
        <v>24</v>
      </c>
      <c r="F29" s="418">
        <v>26</v>
      </c>
      <c r="G29" s="418">
        <f>SUM(G30,G33)</f>
        <v>26</v>
      </c>
      <c r="H29" s="418">
        <v>26</v>
      </c>
    </row>
    <row r="30" spans="1:8" ht="12" customHeight="1">
      <c r="A30" s="419" t="s">
        <v>773</v>
      </c>
      <c r="B30" s="421">
        <v>10</v>
      </c>
      <c r="C30" s="421">
        <v>9</v>
      </c>
      <c r="D30" s="421">
        <v>16</v>
      </c>
      <c r="E30" s="421">
        <f>SUM(E31:E32)</f>
        <v>17</v>
      </c>
      <c r="F30" s="421">
        <v>19</v>
      </c>
      <c r="G30" s="421">
        <f>SUM(G31:G32)</f>
        <v>19</v>
      </c>
      <c r="H30" s="421">
        <v>19</v>
      </c>
    </row>
    <row r="31" spans="1:8" ht="12" customHeight="1">
      <c r="A31" s="370" t="s">
        <v>781</v>
      </c>
      <c r="B31" s="401">
        <v>10</v>
      </c>
      <c r="C31" s="401">
        <v>9</v>
      </c>
      <c r="D31" s="401">
        <v>16</v>
      </c>
      <c r="E31" s="401">
        <v>17</v>
      </c>
      <c r="F31" s="401">
        <v>19</v>
      </c>
      <c r="G31" s="401">
        <v>19</v>
      </c>
      <c r="H31" s="401">
        <v>19</v>
      </c>
    </row>
    <row r="32" spans="1:8" ht="12" customHeight="1">
      <c r="A32" s="370" t="s">
        <v>768</v>
      </c>
      <c r="B32" s="401">
        <v>0</v>
      </c>
      <c r="C32" s="401">
        <v>0</v>
      </c>
      <c r="D32" s="401">
        <v>0</v>
      </c>
      <c r="E32" s="401">
        <v>0</v>
      </c>
      <c r="F32" s="401">
        <v>0</v>
      </c>
      <c r="G32" s="401">
        <v>0</v>
      </c>
      <c r="H32" s="401">
        <v>0</v>
      </c>
    </row>
    <row r="33" spans="1:8" ht="12" customHeight="1">
      <c r="A33" s="419" t="s">
        <v>769</v>
      </c>
      <c r="B33" s="421">
        <v>4</v>
      </c>
      <c r="C33" s="421">
        <v>5</v>
      </c>
      <c r="D33" s="421">
        <v>6</v>
      </c>
      <c r="E33" s="421">
        <f>SUM(E34:E35)</f>
        <v>7</v>
      </c>
      <c r="F33" s="421">
        <v>7</v>
      </c>
      <c r="G33" s="421">
        <f>SUM(G34:G35)</f>
        <v>7</v>
      </c>
      <c r="H33" s="421">
        <v>7</v>
      </c>
    </row>
    <row r="34" spans="1:8" ht="12" customHeight="1">
      <c r="A34" s="370" t="s">
        <v>781</v>
      </c>
      <c r="B34" s="401">
        <v>4</v>
      </c>
      <c r="C34" s="401">
        <v>5</v>
      </c>
      <c r="D34" s="401">
        <v>6</v>
      </c>
      <c r="E34" s="401">
        <v>7</v>
      </c>
      <c r="F34" s="401">
        <v>7</v>
      </c>
      <c r="G34" s="401">
        <v>7</v>
      </c>
      <c r="H34" s="401">
        <v>7</v>
      </c>
    </row>
    <row r="35" spans="1:8" ht="12" customHeight="1">
      <c r="A35" s="370" t="s">
        <v>768</v>
      </c>
      <c r="B35" s="401">
        <v>0</v>
      </c>
      <c r="C35" s="401">
        <v>0</v>
      </c>
      <c r="D35" s="401">
        <v>0</v>
      </c>
      <c r="E35" s="401">
        <v>0</v>
      </c>
      <c r="F35" s="401">
        <v>0</v>
      </c>
      <c r="G35" s="401">
        <v>0</v>
      </c>
      <c r="H35" s="401">
        <v>0</v>
      </c>
    </row>
    <row r="36" spans="1:8" ht="12" customHeight="1">
      <c r="A36" s="415" t="s">
        <v>79</v>
      </c>
      <c r="B36" s="418">
        <v>14</v>
      </c>
      <c r="C36" s="418">
        <v>15</v>
      </c>
      <c r="D36" s="418">
        <v>20</v>
      </c>
      <c r="E36" s="418">
        <f>SUM(E37,E40)</f>
        <v>25</v>
      </c>
      <c r="F36" s="418">
        <v>25</v>
      </c>
      <c r="G36" s="418">
        <f>SUM(G37,G40)</f>
        <v>26</v>
      </c>
      <c r="H36" s="418">
        <v>26</v>
      </c>
    </row>
    <row r="37" spans="1:8" ht="12" customHeight="1">
      <c r="A37" s="419" t="s">
        <v>774</v>
      </c>
      <c r="B37" s="421">
        <v>7</v>
      </c>
      <c r="C37" s="421">
        <v>7</v>
      </c>
      <c r="D37" s="421">
        <v>11</v>
      </c>
      <c r="E37" s="421">
        <f>SUM(E38:E39)</f>
        <v>13</v>
      </c>
      <c r="F37" s="421">
        <v>12</v>
      </c>
      <c r="G37" s="421">
        <f>SUM(G38:G39)</f>
        <v>12</v>
      </c>
      <c r="H37" s="421">
        <v>12</v>
      </c>
    </row>
    <row r="38" spans="1:8" ht="12" customHeight="1">
      <c r="A38" s="370" t="s">
        <v>781</v>
      </c>
      <c r="B38" s="401">
        <v>7</v>
      </c>
      <c r="C38" s="401">
        <v>7</v>
      </c>
      <c r="D38" s="401">
        <v>11</v>
      </c>
      <c r="E38" s="401">
        <v>13</v>
      </c>
      <c r="F38" s="401">
        <v>12</v>
      </c>
      <c r="G38" s="401">
        <v>12</v>
      </c>
      <c r="H38" s="401">
        <v>12</v>
      </c>
    </row>
    <row r="39" spans="1:8" ht="12" customHeight="1">
      <c r="A39" s="370" t="s">
        <v>768</v>
      </c>
      <c r="B39" s="401">
        <v>0</v>
      </c>
      <c r="C39" s="401">
        <v>0</v>
      </c>
      <c r="D39" s="401">
        <v>0</v>
      </c>
      <c r="E39" s="401">
        <v>0</v>
      </c>
      <c r="F39" s="401">
        <v>0</v>
      </c>
      <c r="G39" s="401">
        <v>0</v>
      </c>
      <c r="H39" s="401">
        <v>0</v>
      </c>
    </row>
    <row r="40" spans="1:8" ht="12" customHeight="1">
      <c r="A40" s="419" t="s">
        <v>769</v>
      </c>
      <c r="B40" s="421">
        <v>7</v>
      </c>
      <c r="C40" s="421">
        <v>8</v>
      </c>
      <c r="D40" s="421">
        <v>9</v>
      </c>
      <c r="E40" s="421">
        <f>SUM(E41:E42)</f>
        <v>12</v>
      </c>
      <c r="F40" s="421">
        <v>13</v>
      </c>
      <c r="G40" s="421">
        <f>SUM(G41:G42)</f>
        <v>14</v>
      </c>
      <c r="H40" s="421">
        <v>14</v>
      </c>
    </row>
    <row r="41" spans="1:8" ht="12" customHeight="1">
      <c r="A41" s="370" t="s">
        <v>781</v>
      </c>
      <c r="B41" s="401">
        <v>7</v>
      </c>
      <c r="C41" s="401">
        <v>8</v>
      </c>
      <c r="D41" s="401">
        <v>9</v>
      </c>
      <c r="E41" s="401">
        <v>12</v>
      </c>
      <c r="F41" s="401">
        <v>13</v>
      </c>
      <c r="G41" s="401">
        <v>14</v>
      </c>
      <c r="H41" s="401">
        <v>14</v>
      </c>
    </row>
    <row r="42" spans="1:8" ht="12" customHeight="1">
      <c r="A42" s="370" t="s">
        <v>768</v>
      </c>
      <c r="B42" s="401">
        <v>0</v>
      </c>
      <c r="C42" s="401">
        <v>0</v>
      </c>
      <c r="D42" s="401">
        <v>0</v>
      </c>
      <c r="E42" s="401">
        <v>0</v>
      </c>
      <c r="F42" s="401">
        <v>0</v>
      </c>
      <c r="G42" s="401">
        <v>0</v>
      </c>
      <c r="H42" s="401">
        <v>0</v>
      </c>
    </row>
    <row r="43" spans="1:8" ht="12" customHeight="1">
      <c r="A43" s="415" t="s">
        <v>80</v>
      </c>
      <c r="B43" s="418">
        <v>16</v>
      </c>
      <c r="C43" s="418">
        <v>17</v>
      </c>
      <c r="D43" s="418">
        <v>21</v>
      </c>
      <c r="E43" s="418">
        <f>SUM(E44,E47)</f>
        <v>22</v>
      </c>
      <c r="F43" s="418">
        <v>22</v>
      </c>
      <c r="G43" s="418">
        <f>SUM(G44,G47)</f>
        <v>21</v>
      </c>
      <c r="H43" s="418">
        <v>21</v>
      </c>
    </row>
    <row r="44" spans="1:8" ht="12" customHeight="1">
      <c r="A44" s="419" t="s">
        <v>775</v>
      </c>
      <c r="B44" s="421">
        <v>10</v>
      </c>
      <c r="C44" s="421">
        <v>9</v>
      </c>
      <c r="D44" s="421">
        <v>12</v>
      </c>
      <c r="E44" s="421">
        <f>SUM(E45:E46)</f>
        <v>13</v>
      </c>
      <c r="F44" s="421">
        <v>13</v>
      </c>
      <c r="G44" s="421">
        <f>SUM(G45:G46)</f>
        <v>13</v>
      </c>
      <c r="H44" s="421">
        <v>13</v>
      </c>
    </row>
    <row r="45" spans="1:8" ht="12" customHeight="1">
      <c r="A45" s="370" t="s">
        <v>781</v>
      </c>
      <c r="B45" s="401">
        <v>10</v>
      </c>
      <c r="C45" s="401">
        <v>9</v>
      </c>
      <c r="D45" s="401">
        <v>12</v>
      </c>
      <c r="E45" s="401">
        <v>13</v>
      </c>
      <c r="F45" s="401">
        <v>13</v>
      </c>
      <c r="G45" s="401">
        <v>13</v>
      </c>
      <c r="H45" s="401">
        <v>13</v>
      </c>
    </row>
    <row r="46" spans="1:8" ht="12" customHeight="1">
      <c r="A46" s="370" t="s">
        <v>768</v>
      </c>
      <c r="B46" s="401">
        <v>0</v>
      </c>
      <c r="C46" s="401">
        <v>0</v>
      </c>
      <c r="D46" s="401">
        <v>0</v>
      </c>
      <c r="E46" s="401">
        <v>0</v>
      </c>
      <c r="F46" s="401">
        <v>0</v>
      </c>
      <c r="G46" s="401">
        <v>0</v>
      </c>
      <c r="H46" s="401">
        <v>0</v>
      </c>
    </row>
    <row r="47" spans="1:8" ht="12" customHeight="1">
      <c r="A47" s="419" t="s">
        <v>769</v>
      </c>
      <c r="B47" s="421">
        <v>6</v>
      </c>
      <c r="C47" s="421">
        <v>8</v>
      </c>
      <c r="D47" s="421">
        <v>9</v>
      </c>
      <c r="E47" s="421">
        <f>SUM(E48:E49)</f>
        <v>9</v>
      </c>
      <c r="F47" s="421">
        <v>9</v>
      </c>
      <c r="G47" s="421">
        <f>SUM(G48:G49)</f>
        <v>8</v>
      </c>
      <c r="H47" s="421">
        <v>8</v>
      </c>
    </row>
    <row r="48" spans="1:8" ht="12" customHeight="1">
      <c r="A48" s="370" t="s">
        <v>781</v>
      </c>
      <c r="B48" s="401">
        <v>6</v>
      </c>
      <c r="C48" s="401">
        <v>8</v>
      </c>
      <c r="D48" s="401">
        <v>9</v>
      </c>
      <c r="E48" s="401">
        <v>9</v>
      </c>
      <c r="F48" s="401">
        <v>9</v>
      </c>
      <c r="G48" s="401">
        <v>8</v>
      </c>
      <c r="H48" s="401">
        <v>8</v>
      </c>
    </row>
    <row r="49" spans="1:8" ht="12" customHeight="1">
      <c r="A49" s="370" t="s">
        <v>768</v>
      </c>
      <c r="B49" s="401">
        <v>0</v>
      </c>
      <c r="C49" s="401">
        <v>0</v>
      </c>
      <c r="D49" s="401">
        <v>0</v>
      </c>
      <c r="E49" s="401">
        <v>0</v>
      </c>
      <c r="F49" s="401">
        <v>0</v>
      </c>
      <c r="G49" s="401">
        <v>0</v>
      </c>
      <c r="H49" s="401">
        <v>0</v>
      </c>
    </row>
    <row r="50" spans="1:8" ht="12" customHeight="1">
      <c r="A50" s="415" t="s">
        <v>81</v>
      </c>
      <c r="B50" s="418">
        <v>53</v>
      </c>
      <c r="C50" s="418">
        <v>48</v>
      </c>
      <c r="D50" s="418">
        <v>57</v>
      </c>
      <c r="E50" s="418">
        <f>SUM(E51,E54)</f>
        <v>71</v>
      </c>
      <c r="F50" s="418">
        <v>66</v>
      </c>
      <c r="G50" s="418">
        <f>SUM(G51,G54)</f>
        <v>63</v>
      </c>
      <c r="H50" s="418">
        <v>64</v>
      </c>
    </row>
    <row r="51" spans="1:8" ht="12" customHeight="1">
      <c r="A51" s="419" t="s">
        <v>776</v>
      </c>
      <c r="B51" s="421">
        <v>30</v>
      </c>
      <c r="C51" s="421">
        <v>26</v>
      </c>
      <c r="D51" s="421">
        <v>32</v>
      </c>
      <c r="E51" s="421">
        <f>SUM(E52:E53)</f>
        <v>38</v>
      </c>
      <c r="F51" s="421">
        <v>36</v>
      </c>
      <c r="G51" s="421">
        <f>SUM(G52:G53)</f>
        <v>33</v>
      </c>
      <c r="H51" s="421">
        <v>34</v>
      </c>
    </row>
    <row r="52" spans="1:8" ht="12" customHeight="1">
      <c r="A52" s="370" t="s">
        <v>781</v>
      </c>
      <c r="B52" s="401">
        <v>30</v>
      </c>
      <c r="C52" s="401">
        <v>26</v>
      </c>
      <c r="D52" s="401">
        <v>32</v>
      </c>
      <c r="E52" s="401">
        <v>38</v>
      </c>
      <c r="F52" s="401">
        <v>36</v>
      </c>
      <c r="G52" s="401">
        <v>33</v>
      </c>
      <c r="H52" s="401">
        <v>34</v>
      </c>
    </row>
    <row r="53" spans="1:8" ht="12" customHeight="1">
      <c r="A53" s="370" t="s">
        <v>768</v>
      </c>
      <c r="B53" s="401">
        <v>0</v>
      </c>
      <c r="C53" s="401">
        <v>0</v>
      </c>
      <c r="D53" s="401">
        <v>0</v>
      </c>
      <c r="E53" s="401">
        <v>0</v>
      </c>
      <c r="F53" s="401">
        <v>0</v>
      </c>
      <c r="G53" s="401">
        <v>0</v>
      </c>
      <c r="H53" s="401">
        <v>0</v>
      </c>
    </row>
    <row r="54" spans="1:8" ht="12" customHeight="1">
      <c r="A54" s="419" t="s">
        <v>769</v>
      </c>
      <c r="B54" s="421">
        <v>23</v>
      </c>
      <c r="C54" s="421">
        <v>22</v>
      </c>
      <c r="D54" s="421">
        <v>25</v>
      </c>
      <c r="E54" s="421">
        <f>SUM(E55:E56)</f>
        <v>33</v>
      </c>
      <c r="F54" s="421">
        <v>30</v>
      </c>
      <c r="G54" s="421">
        <f>SUM(G55:G56)</f>
        <v>30</v>
      </c>
      <c r="H54" s="421">
        <v>30</v>
      </c>
    </row>
    <row r="55" spans="1:8" ht="12" customHeight="1">
      <c r="A55" s="370" t="s">
        <v>781</v>
      </c>
      <c r="B55" s="401">
        <v>23</v>
      </c>
      <c r="C55" s="401">
        <v>22</v>
      </c>
      <c r="D55" s="401">
        <v>25</v>
      </c>
      <c r="E55" s="401">
        <v>33</v>
      </c>
      <c r="F55" s="401">
        <v>30</v>
      </c>
      <c r="G55" s="401">
        <v>30</v>
      </c>
      <c r="H55" s="401">
        <v>30</v>
      </c>
    </row>
    <row r="56" spans="1:8" ht="12" customHeight="1">
      <c r="A56" s="370" t="s">
        <v>768</v>
      </c>
      <c r="B56" s="401">
        <v>0</v>
      </c>
      <c r="C56" s="401">
        <v>0</v>
      </c>
      <c r="D56" s="401">
        <v>0</v>
      </c>
      <c r="E56" s="401">
        <v>0</v>
      </c>
      <c r="F56" s="401">
        <v>0</v>
      </c>
      <c r="G56" s="401">
        <v>0</v>
      </c>
      <c r="H56" s="401">
        <v>0</v>
      </c>
    </row>
    <row r="57" spans="1:8" ht="12" customHeight="1">
      <c r="A57" s="415" t="s">
        <v>82</v>
      </c>
      <c r="B57" s="418">
        <v>13</v>
      </c>
      <c r="C57" s="418">
        <v>13</v>
      </c>
      <c r="D57" s="418">
        <v>17</v>
      </c>
      <c r="E57" s="418">
        <f>SUM(E58,E61)</f>
        <v>17</v>
      </c>
      <c r="F57" s="418">
        <v>16</v>
      </c>
      <c r="G57" s="418">
        <f>SUM(G58,G61)</f>
        <v>16</v>
      </c>
      <c r="H57" s="418">
        <v>16</v>
      </c>
    </row>
    <row r="58" spans="1:8" ht="12" customHeight="1">
      <c r="A58" s="419" t="s">
        <v>777</v>
      </c>
      <c r="B58" s="421">
        <v>3</v>
      </c>
      <c r="C58" s="421">
        <v>3</v>
      </c>
      <c r="D58" s="421">
        <v>5</v>
      </c>
      <c r="E58" s="421">
        <f>SUM(E59:E60)</f>
        <v>5</v>
      </c>
      <c r="F58" s="421">
        <v>5</v>
      </c>
      <c r="G58" s="421">
        <f>SUM(G59:G60)</f>
        <v>5</v>
      </c>
      <c r="H58" s="421">
        <v>5</v>
      </c>
    </row>
    <row r="59" spans="1:8" ht="12" customHeight="1">
      <c r="A59" s="370" t="s">
        <v>781</v>
      </c>
      <c r="B59" s="401">
        <v>3</v>
      </c>
      <c r="C59" s="401">
        <v>3</v>
      </c>
      <c r="D59" s="401">
        <v>5</v>
      </c>
      <c r="E59" s="401">
        <v>5</v>
      </c>
      <c r="F59" s="401">
        <v>5</v>
      </c>
      <c r="G59" s="401">
        <v>5</v>
      </c>
      <c r="H59" s="401">
        <v>5</v>
      </c>
    </row>
    <row r="60" spans="1:8" ht="12" customHeight="1">
      <c r="A60" s="370" t="s">
        <v>768</v>
      </c>
      <c r="B60" s="401">
        <v>0</v>
      </c>
      <c r="C60" s="401">
        <v>0</v>
      </c>
      <c r="D60" s="401">
        <v>0</v>
      </c>
      <c r="E60" s="401">
        <v>0</v>
      </c>
      <c r="F60" s="401">
        <v>0</v>
      </c>
      <c r="G60" s="401">
        <v>0</v>
      </c>
      <c r="H60" s="401">
        <v>0</v>
      </c>
    </row>
    <row r="61" spans="1:8" ht="12" customHeight="1">
      <c r="A61" s="419" t="s">
        <v>769</v>
      </c>
      <c r="B61" s="421">
        <v>10</v>
      </c>
      <c r="C61" s="421">
        <v>10</v>
      </c>
      <c r="D61" s="421">
        <v>12</v>
      </c>
      <c r="E61" s="421">
        <f>SUM(E62:E63)</f>
        <v>12</v>
      </c>
      <c r="F61" s="421">
        <v>11</v>
      </c>
      <c r="G61" s="421">
        <f>SUM(G62:G63)</f>
        <v>11</v>
      </c>
      <c r="H61" s="421">
        <v>11</v>
      </c>
    </row>
    <row r="62" spans="1:8" ht="12" customHeight="1">
      <c r="A62" s="370" t="s">
        <v>781</v>
      </c>
      <c r="B62" s="401">
        <v>10</v>
      </c>
      <c r="C62" s="401">
        <v>10</v>
      </c>
      <c r="D62" s="401">
        <v>12</v>
      </c>
      <c r="E62" s="401">
        <v>12</v>
      </c>
      <c r="F62" s="401">
        <v>11</v>
      </c>
      <c r="G62" s="401">
        <v>11</v>
      </c>
      <c r="H62" s="401">
        <v>11</v>
      </c>
    </row>
    <row r="63" spans="1:8" ht="12" customHeight="1">
      <c r="A63" s="370" t="s">
        <v>768</v>
      </c>
      <c r="B63" s="401">
        <v>0</v>
      </c>
      <c r="C63" s="401">
        <v>0</v>
      </c>
      <c r="D63" s="401">
        <v>0</v>
      </c>
      <c r="E63" s="401">
        <v>0</v>
      </c>
      <c r="F63" s="401">
        <v>0</v>
      </c>
      <c r="G63" s="401">
        <v>0</v>
      </c>
      <c r="H63" s="401">
        <v>0</v>
      </c>
    </row>
    <row r="64" spans="1:8" ht="12" customHeight="1">
      <c r="A64" s="415" t="s">
        <v>83</v>
      </c>
      <c r="B64" s="418">
        <v>5</v>
      </c>
      <c r="C64" s="418">
        <v>5</v>
      </c>
      <c r="D64" s="418">
        <v>6</v>
      </c>
      <c r="E64" s="418">
        <f>SUM(E65,E68)</f>
        <v>6</v>
      </c>
      <c r="F64" s="418">
        <v>5</v>
      </c>
      <c r="G64" s="418">
        <f>SUM(G65,G68)</f>
        <v>5</v>
      </c>
      <c r="H64" s="418">
        <v>5</v>
      </c>
    </row>
    <row r="65" spans="1:8" ht="12" customHeight="1">
      <c r="A65" s="419" t="s">
        <v>778</v>
      </c>
      <c r="B65" s="421">
        <v>3</v>
      </c>
      <c r="C65" s="421">
        <v>3</v>
      </c>
      <c r="D65" s="421">
        <v>4</v>
      </c>
      <c r="E65" s="421">
        <f>SUM(E66:E67)</f>
        <v>4</v>
      </c>
      <c r="F65" s="421">
        <v>4</v>
      </c>
      <c r="G65" s="421">
        <f>SUM(G66:G67)</f>
        <v>4</v>
      </c>
      <c r="H65" s="421">
        <v>4</v>
      </c>
    </row>
    <row r="66" spans="1:8" ht="12" customHeight="1">
      <c r="A66" s="370" t="s">
        <v>781</v>
      </c>
      <c r="B66" s="401">
        <v>3</v>
      </c>
      <c r="C66" s="401">
        <v>3</v>
      </c>
      <c r="D66" s="401">
        <v>4</v>
      </c>
      <c r="E66" s="401">
        <v>4</v>
      </c>
      <c r="F66" s="401">
        <v>4</v>
      </c>
      <c r="G66" s="401">
        <v>4</v>
      </c>
      <c r="H66" s="401">
        <v>4</v>
      </c>
    </row>
    <row r="67" spans="1:8" ht="12" customHeight="1">
      <c r="A67" s="370" t="s">
        <v>768</v>
      </c>
      <c r="B67" s="401">
        <v>0</v>
      </c>
      <c r="C67" s="401">
        <v>0</v>
      </c>
      <c r="D67" s="401">
        <v>0</v>
      </c>
      <c r="E67" s="401">
        <v>0</v>
      </c>
      <c r="F67" s="401">
        <v>0</v>
      </c>
      <c r="G67" s="401">
        <v>0</v>
      </c>
      <c r="H67" s="401">
        <v>0</v>
      </c>
    </row>
    <row r="68" spans="1:8" ht="12" customHeight="1">
      <c r="A68" s="419" t="s">
        <v>769</v>
      </c>
      <c r="B68" s="421">
        <v>2</v>
      </c>
      <c r="C68" s="421">
        <v>2</v>
      </c>
      <c r="D68" s="421">
        <v>2</v>
      </c>
      <c r="E68" s="421">
        <f>SUM(E69:E70)</f>
        <v>2</v>
      </c>
      <c r="F68" s="421">
        <v>1</v>
      </c>
      <c r="G68" s="421">
        <f>SUM(G69:G70)</f>
        <v>1</v>
      </c>
      <c r="H68" s="421">
        <v>1</v>
      </c>
    </row>
    <row r="69" spans="1:8" ht="12" customHeight="1">
      <c r="A69" s="370" t="s">
        <v>781</v>
      </c>
      <c r="B69" s="401">
        <v>2</v>
      </c>
      <c r="C69" s="401">
        <v>2</v>
      </c>
      <c r="D69" s="401">
        <v>2</v>
      </c>
      <c r="E69" s="401">
        <v>2</v>
      </c>
      <c r="F69" s="401">
        <v>1</v>
      </c>
      <c r="G69" s="401">
        <v>1</v>
      </c>
      <c r="H69" s="401">
        <v>1</v>
      </c>
    </row>
    <row r="70" spans="1:8" ht="12" customHeight="1">
      <c r="A70" s="370" t="s">
        <v>768</v>
      </c>
      <c r="B70" s="401">
        <v>0</v>
      </c>
      <c r="C70" s="401">
        <v>0</v>
      </c>
      <c r="D70" s="401">
        <v>0</v>
      </c>
      <c r="E70" s="401">
        <v>0</v>
      </c>
      <c r="F70" s="401">
        <v>0</v>
      </c>
      <c r="G70" s="401">
        <v>0</v>
      </c>
      <c r="H70" s="401">
        <v>0</v>
      </c>
    </row>
    <row r="71" spans="1:8" ht="17.25" customHeight="1">
      <c r="A71" s="374" t="s">
        <v>76</v>
      </c>
      <c r="B71" s="402">
        <v>238</v>
      </c>
      <c r="C71" s="402">
        <v>241</v>
      </c>
      <c r="D71" s="402">
        <v>300</v>
      </c>
      <c r="E71" s="402">
        <f>SUM(E64,E57,E50,E43,E36,E29,E22,E12,E5)</f>
        <v>348</v>
      </c>
      <c r="F71" s="402">
        <v>347</v>
      </c>
      <c r="G71" s="402">
        <f>SUM(G64,G57,G50,G43,G36,G29,G22,G12,G5)</f>
        <v>341</v>
      </c>
      <c r="H71" s="402">
        <v>344</v>
      </c>
    </row>
    <row r="72" spans="1:8" ht="3.75" customHeight="1" thickBot="1">
      <c r="A72" s="403"/>
      <c r="B72" s="376"/>
      <c r="C72" s="376"/>
      <c r="D72" s="376"/>
      <c r="E72" s="376"/>
      <c r="F72" s="376"/>
      <c r="G72" s="376"/>
      <c r="H72" s="376"/>
    </row>
    <row r="73" spans="1:8" ht="21.75" customHeight="1" thickTop="1">
      <c r="A73" s="511" t="s">
        <v>790</v>
      </c>
      <c r="B73" s="511"/>
      <c r="C73" s="511"/>
      <c r="D73" s="511"/>
      <c r="E73" s="511"/>
      <c r="F73" s="511"/>
      <c r="G73" s="511"/>
      <c r="H73" s="511"/>
    </row>
    <row r="74" spans="1:8" ht="12.75">
      <c r="A74" s="404"/>
      <c r="B74" s="378"/>
      <c r="C74" s="378"/>
      <c r="D74" s="378"/>
      <c r="E74" s="378"/>
      <c r="F74" s="378"/>
      <c r="G74" s="378"/>
      <c r="H74" s="378"/>
    </row>
  </sheetData>
  <mergeCells count="3">
    <mergeCell ref="A1:H1"/>
    <mergeCell ref="A2:H2"/>
    <mergeCell ref="A73:H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7"/>
  <sheetViews>
    <sheetView zoomScaleNormal="100" workbookViewId="0">
      <selection sqref="A1:H1"/>
    </sheetView>
  </sheetViews>
  <sheetFormatPr defaultColWidth="9.140625" defaultRowHeight="9"/>
  <cols>
    <col min="1" max="1" width="55" style="379" customWidth="1"/>
    <col min="2" max="8" width="15.7109375" style="380" customWidth="1"/>
    <col min="9" max="16384" width="9.140625" style="366"/>
  </cols>
  <sheetData>
    <row r="1" spans="1:8" s="362" customFormat="1" ht="15" customHeight="1">
      <c r="A1" s="512"/>
      <c r="B1" s="512"/>
      <c r="C1" s="512"/>
      <c r="D1" s="512"/>
      <c r="E1" s="512"/>
      <c r="F1" s="512"/>
      <c r="G1" s="512"/>
      <c r="H1" s="512"/>
    </row>
    <row r="2" spans="1:8" s="362" customFormat="1" ht="15" customHeight="1">
      <c r="A2" s="469" t="s">
        <v>741</v>
      </c>
      <c r="B2" s="469"/>
      <c r="C2" s="469"/>
      <c r="D2" s="469"/>
      <c r="E2" s="469"/>
      <c r="F2" s="469"/>
      <c r="G2" s="469"/>
      <c r="H2" s="469"/>
    </row>
    <row r="3" spans="1:8" s="362" customFormat="1" ht="15" customHeight="1">
      <c r="A3" s="469" t="s">
        <v>757</v>
      </c>
      <c r="B3" s="469"/>
      <c r="C3" s="469"/>
      <c r="D3" s="469"/>
      <c r="E3" s="469"/>
      <c r="F3" s="469"/>
      <c r="G3" s="469"/>
      <c r="H3" s="469"/>
    </row>
    <row r="4" spans="1:8" s="362" customFormat="1" ht="15" customHeight="1">
      <c r="A4" s="406"/>
      <c r="B4" s="407"/>
      <c r="C4" s="407"/>
      <c r="D4" s="407"/>
      <c r="E4" s="407"/>
      <c r="F4" s="407"/>
      <c r="G4" s="407"/>
      <c r="H4" s="407"/>
    </row>
    <row r="5" spans="1:8" ht="3.75" customHeight="1">
      <c r="A5" s="408"/>
    </row>
    <row r="6" spans="1:8" ht="30" customHeight="1" thickBot="1">
      <c r="A6" s="367"/>
      <c r="B6" s="368" t="s">
        <v>760</v>
      </c>
      <c r="C6" s="368" t="s">
        <v>761</v>
      </c>
      <c r="D6" s="368" t="s">
        <v>762</v>
      </c>
      <c r="E6" s="368" t="s">
        <v>763</v>
      </c>
      <c r="F6" s="368" t="s">
        <v>764</v>
      </c>
      <c r="G6" s="368" t="s">
        <v>765</v>
      </c>
      <c r="H6" s="368" t="s">
        <v>1029</v>
      </c>
    </row>
    <row r="7" spans="1:8" ht="15" customHeight="1">
      <c r="A7" s="412" t="s">
        <v>77</v>
      </c>
      <c r="B7" s="414">
        <v>1</v>
      </c>
      <c r="C7" s="414">
        <v>3</v>
      </c>
      <c r="D7" s="414">
        <v>2</v>
      </c>
      <c r="E7" s="414">
        <f>SUM(E8,E11)</f>
        <v>3</v>
      </c>
      <c r="F7" s="414">
        <v>3</v>
      </c>
      <c r="G7" s="414">
        <f>SUM(G8,G11)</f>
        <v>3</v>
      </c>
      <c r="H7" s="414">
        <v>3</v>
      </c>
    </row>
    <row r="8" spans="1:8" ht="15" customHeight="1">
      <c r="A8" s="419" t="s">
        <v>766</v>
      </c>
      <c r="B8" s="420">
        <v>0</v>
      </c>
      <c r="C8" s="420">
        <v>1</v>
      </c>
      <c r="D8" s="420">
        <v>1</v>
      </c>
      <c r="E8" s="420">
        <f>SUM(E9:E10)</f>
        <v>1</v>
      </c>
      <c r="F8" s="420">
        <v>1</v>
      </c>
      <c r="G8" s="420">
        <f>SUM(G9:G10)</f>
        <v>1</v>
      </c>
      <c r="H8" s="420">
        <v>1</v>
      </c>
    </row>
    <row r="9" spans="1:8" ht="12" customHeight="1">
      <c r="A9" s="370" t="s">
        <v>781</v>
      </c>
      <c r="B9" s="391">
        <v>0</v>
      </c>
      <c r="C9" s="391">
        <v>1</v>
      </c>
      <c r="D9" s="391">
        <v>1</v>
      </c>
      <c r="E9" s="391">
        <v>1</v>
      </c>
      <c r="F9" s="391">
        <v>1</v>
      </c>
      <c r="G9" s="391">
        <v>1</v>
      </c>
      <c r="H9" s="391">
        <v>1</v>
      </c>
    </row>
    <row r="10" spans="1:8" ht="12" customHeight="1">
      <c r="A10" s="370" t="s">
        <v>768</v>
      </c>
      <c r="B10" s="391">
        <v>0</v>
      </c>
      <c r="C10" s="391">
        <v>0</v>
      </c>
      <c r="D10" s="391">
        <v>0</v>
      </c>
      <c r="E10" s="391">
        <v>0</v>
      </c>
      <c r="F10" s="391">
        <v>0</v>
      </c>
      <c r="G10" s="391">
        <v>0</v>
      </c>
      <c r="H10" s="391">
        <v>0</v>
      </c>
    </row>
    <row r="11" spans="1:8" ht="12" customHeight="1">
      <c r="A11" s="419" t="s">
        <v>769</v>
      </c>
      <c r="B11" s="420">
        <v>1</v>
      </c>
      <c r="C11" s="420">
        <v>2</v>
      </c>
      <c r="D11" s="420">
        <v>1</v>
      </c>
      <c r="E11" s="420">
        <f>SUM(E12:E13)</f>
        <v>2</v>
      </c>
      <c r="F11" s="420">
        <v>2</v>
      </c>
      <c r="G11" s="420">
        <f>SUM(G12:G13)</f>
        <v>2</v>
      </c>
      <c r="H11" s="420">
        <v>2</v>
      </c>
    </row>
    <row r="12" spans="1:8" ht="12" customHeight="1">
      <c r="A12" s="370" t="s">
        <v>781</v>
      </c>
      <c r="B12" s="391">
        <v>1</v>
      </c>
      <c r="C12" s="391">
        <v>2</v>
      </c>
      <c r="D12" s="391">
        <v>1</v>
      </c>
      <c r="E12" s="391">
        <v>2</v>
      </c>
      <c r="F12" s="391">
        <v>2</v>
      </c>
      <c r="G12" s="391">
        <v>2</v>
      </c>
      <c r="H12" s="391">
        <v>2</v>
      </c>
    </row>
    <row r="13" spans="1:8" ht="12" customHeight="1">
      <c r="A13" s="370" t="s">
        <v>768</v>
      </c>
      <c r="B13" s="391">
        <v>0</v>
      </c>
      <c r="C13" s="391">
        <v>0</v>
      </c>
      <c r="D13" s="391">
        <v>0</v>
      </c>
      <c r="E13" s="391">
        <v>0</v>
      </c>
      <c r="F13" s="391">
        <v>0</v>
      </c>
      <c r="G13" s="391">
        <v>0</v>
      </c>
      <c r="H13" s="391">
        <v>0</v>
      </c>
    </row>
    <row r="14" spans="1:8" ht="12" customHeight="1">
      <c r="A14" s="415" t="s">
        <v>78</v>
      </c>
      <c r="B14" s="416">
        <v>3</v>
      </c>
      <c r="C14" s="416">
        <v>5</v>
      </c>
      <c r="D14" s="416">
        <v>7</v>
      </c>
      <c r="E14" s="416">
        <f>SUM(E15,E18,E21)</f>
        <v>9</v>
      </c>
      <c r="F14" s="416">
        <v>9</v>
      </c>
      <c r="G14" s="416">
        <f>SUM(G15,G18,G21)</f>
        <v>10</v>
      </c>
      <c r="H14" s="416">
        <v>10</v>
      </c>
    </row>
    <row r="15" spans="1:8" s="372" customFormat="1" ht="12" customHeight="1">
      <c r="A15" s="419" t="s">
        <v>770</v>
      </c>
      <c r="B15" s="420">
        <v>2</v>
      </c>
      <c r="C15" s="420">
        <v>2</v>
      </c>
      <c r="D15" s="420">
        <v>2</v>
      </c>
      <c r="E15" s="420">
        <f>SUM(E16:E17)</f>
        <v>2</v>
      </c>
      <c r="F15" s="420">
        <v>2</v>
      </c>
      <c r="G15" s="420">
        <f>SUM(G16:G17)</f>
        <v>2</v>
      </c>
      <c r="H15" s="420">
        <v>2</v>
      </c>
    </row>
    <row r="16" spans="1:8" s="372" customFormat="1" ht="12" customHeight="1">
      <c r="A16" s="370" t="s">
        <v>781</v>
      </c>
      <c r="B16" s="391">
        <v>2</v>
      </c>
      <c r="C16" s="391">
        <v>2</v>
      </c>
      <c r="D16" s="391">
        <v>2</v>
      </c>
      <c r="E16" s="391">
        <v>2</v>
      </c>
      <c r="F16" s="391">
        <v>2</v>
      </c>
      <c r="G16" s="391">
        <v>2</v>
      </c>
      <c r="H16" s="391">
        <v>2</v>
      </c>
    </row>
    <row r="17" spans="1:8" s="372" customFormat="1" ht="12" customHeight="1">
      <c r="A17" s="370" t="s">
        <v>768</v>
      </c>
      <c r="B17" s="391">
        <v>0</v>
      </c>
      <c r="C17" s="391">
        <v>0</v>
      </c>
      <c r="D17" s="391">
        <v>0</v>
      </c>
      <c r="E17" s="391">
        <v>0</v>
      </c>
      <c r="F17" s="391">
        <v>0</v>
      </c>
      <c r="G17" s="391">
        <v>0</v>
      </c>
      <c r="H17" s="391">
        <v>0</v>
      </c>
    </row>
    <row r="18" spans="1:8" s="372" customFormat="1" ht="12" customHeight="1">
      <c r="A18" s="419" t="s">
        <v>771</v>
      </c>
      <c r="B18" s="420">
        <v>1</v>
      </c>
      <c r="C18" s="420">
        <v>1</v>
      </c>
      <c r="D18" s="420">
        <v>1</v>
      </c>
      <c r="E18" s="420">
        <f>SUM(E19:E20)</f>
        <v>1</v>
      </c>
      <c r="F18" s="420">
        <v>1</v>
      </c>
      <c r="G18" s="420">
        <f>SUM(G19:G20)</f>
        <v>2</v>
      </c>
      <c r="H18" s="420">
        <v>2</v>
      </c>
    </row>
    <row r="19" spans="1:8" s="372" customFormat="1" ht="12" customHeight="1">
      <c r="A19" s="370" t="s">
        <v>781</v>
      </c>
      <c r="B19" s="391">
        <v>1</v>
      </c>
      <c r="C19" s="391">
        <v>1</v>
      </c>
      <c r="D19" s="391">
        <v>1</v>
      </c>
      <c r="E19" s="391">
        <v>1</v>
      </c>
      <c r="F19" s="391">
        <v>1</v>
      </c>
      <c r="G19" s="391">
        <v>2</v>
      </c>
      <c r="H19" s="391">
        <v>2</v>
      </c>
    </row>
    <row r="20" spans="1:8" ht="12" customHeight="1">
      <c r="A20" s="370" t="s">
        <v>768</v>
      </c>
      <c r="B20" s="391">
        <v>0</v>
      </c>
      <c r="C20" s="391">
        <v>0</v>
      </c>
      <c r="D20" s="391">
        <v>0</v>
      </c>
      <c r="E20" s="391">
        <v>0</v>
      </c>
      <c r="F20" s="391">
        <v>0</v>
      </c>
      <c r="G20" s="391">
        <v>0</v>
      </c>
      <c r="H20" s="391">
        <v>0</v>
      </c>
    </row>
    <row r="21" spans="1:8" ht="12" customHeight="1">
      <c r="A21" s="419" t="s">
        <v>769</v>
      </c>
      <c r="B21" s="420">
        <v>0</v>
      </c>
      <c r="C21" s="420">
        <v>2</v>
      </c>
      <c r="D21" s="420">
        <v>4</v>
      </c>
      <c r="E21" s="420">
        <f>SUM(E22:E23)</f>
        <v>6</v>
      </c>
      <c r="F21" s="420">
        <v>6</v>
      </c>
      <c r="G21" s="420">
        <f>SUM(G22:G23)</f>
        <v>6</v>
      </c>
      <c r="H21" s="420">
        <v>6</v>
      </c>
    </row>
    <row r="22" spans="1:8" ht="12" customHeight="1">
      <c r="A22" s="370" t="s">
        <v>781</v>
      </c>
      <c r="B22" s="391">
        <v>0</v>
      </c>
      <c r="C22" s="391">
        <v>2</v>
      </c>
      <c r="D22" s="391">
        <v>4</v>
      </c>
      <c r="E22" s="391">
        <v>6</v>
      </c>
      <c r="F22" s="391">
        <v>6</v>
      </c>
      <c r="G22" s="391">
        <v>6</v>
      </c>
      <c r="H22" s="391">
        <v>6</v>
      </c>
    </row>
    <row r="23" spans="1:8" ht="12" customHeight="1">
      <c r="A23" s="370" t="s">
        <v>768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</row>
    <row r="24" spans="1:8" ht="12" customHeight="1">
      <c r="A24" s="415" t="s">
        <v>74</v>
      </c>
      <c r="B24" s="416">
        <v>1</v>
      </c>
      <c r="C24" s="416">
        <v>2</v>
      </c>
      <c r="D24" s="416">
        <v>5</v>
      </c>
      <c r="E24" s="416">
        <f>SUM(E25,E28)</f>
        <v>6</v>
      </c>
      <c r="F24" s="416">
        <v>6</v>
      </c>
      <c r="G24" s="416">
        <f>SUM(G25,G28)</f>
        <v>6</v>
      </c>
      <c r="H24" s="416">
        <v>6</v>
      </c>
    </row>
    <row r="25" spans="1:8" ht="12" customHeight="1">
      <c r="A25" s="419" t="s">
        <v>772</v>
      </c>
      <c r="B25" s="420">
        <v>1</v>
      </c>
      <c r="C25" s="420">
        <v>2</v>
      </c>
      <c r="D25" s="420">
        <v>2</v>
      </c>
      <c r="E25" s="420">
        <f>SUM(E26:E27)</f>
        <v>2</v>
      </c>
      <c r="F25" s="420">
        <v>2</v>
      </c>
      <c r="G25" s="420">
        <f>SUM(G26:G27)</f>
        <v>2</v>
      </c>
      <c r="H25" s="420">
        <v>2</v>
      </c>
    </row>
    <row r="26" spans="1:8" ht="12" customHeight="1">
      <c r="A26" s="370" t="s">
        <v>781</v>
      </c>
      <c r="B26" s="391">
        <v>1</v>
      </c>
      <c r="C26" s="391">
        <v>2</v>
      </c>
      <c r="D26" s="391">
        <v>2</v>
      </c>
      <c r="E26" s="391">
        <v>2</v>
      </c>
      <c r="F26" s="391">
        <v>2</v>
      </c>
      <c r="G26" s="391">
        <v>2</v>
      </c>
      <c r="H26" s="391">
        <v>2</v>
      </c>
    </row>
    <row r="27" spans="1:8" ht="12" customHeight="1">
      <c r="A27" s="370" t="s">
        <v>768</v>
      </c>
      <c r="B27" s="391">
        <v>0</v>
      </c>
      <c r="C27" s="391">
        <v>0</v>
      </c>
      <c r="D27" s="391">
        <v>0</v>
      </c>
      <c r="E27" s="391">
        <v>0</v>
      </c>
      <c r="F27" s="391">
        <v>0</v>
      </c>
      <c r="G27" s="391">
        <v>0</v>
      </c>
      <c r="H27" s="391">
        <v>0</v>
      </c>
    </row>
    <row r="28" spans="1:8" ht="12" customHeight="1">
      <c r="A28" s="419" t="s">
        <v>769</v>
      </c>
      <c r="B28" s="420">
        <v>0</v>
      </c>
      <c r="C28" s="420">
        <v>0</v>
      </c>
      <c r="D28" s="420">
        <v>3</v>
      </c>
      <c r="E28" s="420">
        <f>SUM(E29:E30)</f>
        <v>4</v>
      </c>
      <c r="F28" s="420">
        <v>4</v>
      </c>
      <c r="G28" s="420">
        <f>SUM(G29:G30)</f>
        <v>4</v>
      </c>
      <c r="H28" s="420">
        <v>4</v>
      </c>
    </row>
    <row r="29" spans="1:8" ht="12" customHeight="1">
      <c r="A29" s="370" t="s">
        <v>781</v>
      </c>
      <c r="B29" s="391">
        <v>0</v>
      </c>
      <c r="C29" s="391">
        <v>0</v>
      </c>
      <c r="D29" s="391">
        <v>3</v>
      </c>
      <c r="E29" s="391">
        <v>4</v>
      </c>
      <c r="F29" s="391">
        <v>4</v>
      </c>
      <c r="G29" s="391">
        <v>4</v>
      </c>
      <c r="H29" s="391">
        <v>4</v>
      </c>
    </row>
    <row r="30" spans="1:8" ht="12" customHeight="1">
      <c r="A30" s="370" t="s">
        <v>768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</row>
    <row r="31" spans="1:8" ht="12" customHeight="1">
      <c r="A31" s="415" t="s">
        <v>75</v>
      </c>
      <c r="B31" s="416">
        <v>1</v>
      </c>
      <c r="C31" s="416">
        <v>1</v>
      </c>
      <c r="D31" s="416">
        <v>1</v>
      </c>
      <c r="E31" s="416">
        <f>SUM(E32,E35)</f>
        <v>2</v>
      </c>
      <c r="F31" s="416">
        <v>2</v>
      </c>
      <c r="G31" s="416">
        <f>SUM(G32,G35)</f>
        <v>2</v>
      </c>
      <c r="H31" s="416">
        <v>2</v>
      </c>
    </row>
    <row r="32" spans="1:8" ht="12" customHeight="1">
      <c r="A32" s="419" t="s">
        <v>773</v>
      </c>
      <c r="B32" s="420">
        <v>1</v>
      </c>
      <c r="C32" s="420">
        <v>1</v>
      </c>
      <c r="D32" s="420">
        <v>1</v>
      </c>
      <c r="E32" s="420">
        <f>SUM(E33:E34)</f>
        <v>1</v>
      </c>
      <c r="F32" s="420">
        <v>1</v>
      </c>
      <c r="G32" s="420">
        <f>SUM(G33:G34)</f>
        <v>1</v>
      </c>
      <c r="H32" s="420">
        <v>1</v>
      </c>
    </row>
    <row r="33" spans="1:8" ht="12" customHeight="1">
      <c r="A33" s="370" t="s">
        <v>781</v>
      </c>
      <c r="B33" s="391">
        <v>1</v>
      </c>
      <c r="C33" s="391">
        <v>1</v>
      </c>
      <c r="D33" s="391">
        <v>1</v>
      </c>
      <c r="E33" s="391">
        <v>1</v>
      </c>
      <c r="F33" s="391">
        <v>1</v>
      </c>
      <c r="G33" s="391">
        <v>1</v>
      </c>
      <c r="H33" s="391">
        <v>1</v>
      </c>
    </row>
    <row r="34" spans="1:8" ht="12" customHeight="1">
      <c r="A34" s="370" t="s">
        <v>768</v>
      </c>
      <c r="B34" s="391">
        <v>0</v>
      </c>
      <c r="C34" s="391">
        <v>0</v>
      </c>
      <c r="D34" s="391">
        <v>0</v>
      </c>
      <c r="E34" s="391">
        <v>0</v>
      </c>
      <c r="F34" s="391">
        <v>0</v>
      </c>
      <c r="G34" s="391">
        <v>0</v>
      </c>
      <c r="H34" s="391">
        <v>0</v>
      </c>
    </row>
    <row r="35" spans="1:8" ht="12" customHeight="1">
      <c r="A35" s="419" t="s">
        <v>769</v>
      </c>
      <c r="B35" s="420">
        <v>0</v>
      </c>
      <c r="C35" s="420">
        <v>0</v>
      </c>
      <c r="D35" s="420">
        <v>0</v>
      </c>
      <c r="E35" s="420">
        <f>SUM(E36:E37)</f>
        <v>1</v>
      </c>
      <c r="F35" s="420">
        <v>1</v>
      </c>
      <c r="G35" s="420">
        <f>SUM(G36:G37)</f>
        <v>1</v>
      </c>
      <c r="H35" s="420">
        <v>1</v>
      </c>
    </row>
    <row r="36" spans="1:8" ht="12" customHeight="1">
      <c r="A36" s="370" t="s">
        <v>781</v>
      </c>
      <c r="B36" s="391">
        <v>0</v>
      </c>
      <c r="C36" s="391">
        <v>0</v>
      </c>
      <c r="D36" s="391">
        <v>0</v>
      </c>
      <c r="E36" s="391">
        <v>1</v>
      </c>
      <c r="F36" s="391">
        <v>1</v>
      </c>
      <c r="G36" s="391">
        <v>1</v>
      </c>
      <c r="H36" s="391">
        <v>1</v>
      </c>
    </row>
    <row r="37" spans="1:8" ht="12" customHeight="1">
      <c r="A37" s="370" t="s">
        <v>768</v>
      </c>
      <c r="B37" s="391">
        <v>0</v>
      </c>
      <c r="C37" s="391">
        <v>0</v>
      </c>
      <c r="D37" s="391">
        <v>0</v>
      </c>
      <c r="E37" s="391">
        <v>0</v>
      </c>
      <c r="F37" s="391">
        <v>0</v>
      </c>
      <c r="G37" s="391">
        <v>0</v>
      </c>
      <c r="H37" s="391">
        <v>0</v>
      </c>
    </row>
    <row r="38" spans="1:8" ht="12" customHeight="1">
      <c r="A38" s="415" t="s">
        <v>79</v>
      </c>
      <c r="B38" s="416">
        <v>1</v>
      </c>
      <c r="C38" s="416">
        <v>2</v>
      </c>
      <c r="D38" s="416">
        <v>2</v>
      </c>
      <c r="E38" s="416">
        <f>SUM(E39,E42)</f>
        <v>3</v>
      </c>
      <c r="F38" s="416">
        <v>3</v>
      </c>
      <c r="G38" s="416">
        <f>SUM(G39,G42)</f>
        <v>3</v>
      </c>
      <c r="H38" s="416">
        <v>4</v>
      </c>
    </row>
    <row r="39" spans="1:8" ht="12" customHeight="1">
      <c r="A39" s="419" t="s">
        <v>774</v>
      </c>
      <c r="B39" s="420">
        <v>0</v>
      </c>
      <c r="C39" s="420">
        <v>1</v>
      </c>
      <c r="D39" s="420">
        <v>1</v>
      </c>
      <c r="E39" s="420">
        <f>SUM(E40:E41)</f>
        <v>1</v>
      </c>
      <c r="F39" s="420">
        <v>1</v>
      </c>
      <c r="G39" s="420">
        <f>SUM(G40:G41)</f>
        <v>1</v>
      </c>
      <c r="H39" s="420">
        <v>1</v>
      </c>
    </row>
    <row r="40" spans="1:8" ht="12" customHeight="1">
      <c r="A40" s="370" t="s">
        <v>781</v>
      </c>
      <c r="B40" s="391">
        <v>0</v>
      </c>
      <c r="C40" s="391">
        <v>1</v>
      </c>
      <c r="D40" s="391">
        <v>1</v>
      </c>
      <c r="E40" s="391">
        <v>1</v>
      </c>
      <c r="F40" s="391">
        <v>1</v>
      </c>
      <c r="G40" s="391">
        <v>1</v>
      </c>
      <c r="H40" s="391">
        <v>1</v>
      </c>
    </row>
    <row r="41" spans="1:8" ht="12" customHeight="1">
      <c r="A41" s="370" t="s">
        <v>768</v>
      </c>
      <c r="B41" s="391">
        <v>0</v>
      </c>
      <c r="C41" s="391">
        <v>0</v>
      </c>
      <c r="D41" s="391">
        <v>0</v>
      </c>
      <c r="E41" s="391">
        <v>0</v>
      </c>
      <c r="F41" s="391">
        <v>0</v>
      </c>
      <c r="G41" s="391">
        <v>0</v>
      </c>
      <c r="H41" s="391">
        <v>0</v>
      </c>
    </row>
    <row r="42" spans="1:8" ht="12" customHeight="1">
      <c r="A42" s="419" t="s">
        <v>769</v>
      </c>
      <c r="B42" s="420">
        <v>1</v>
      </c>
      <c r="C42" s="420">
        <v>1</v>
      </c>
      <c r="D42" s="420">
        <v>1</v>
      </c>
      <c r="E42" s="420">
        <f>SUM(E43:E44)</f>
        <v>2</v>
      </c>
      <c r="F42" s="420">
        <v>2</v>
      </c>
      <c r="G42" s="420">
        <f>SUM(G43:G44)</f>
        <v>2</v>
      </c>
      <c r="H42" s="420">
        <v>3</v>
      </c>
    </row>
    <row r="43" spans="1:8" ht="12" customHeight="1">
      <c r="A43" s="370" t="s">
        <v>781</v>
      </c>
      <c r="B43" s="391">
        <v>1</v>
      </c>
      <c r="C43" s="391">
        <v>1</v>
      </c>
      <c r="D43" s="391">
        <v>1</v>
      </c>
      <c r="E43" s="391">
        <v>2</v>
      </c>
      <c r="F43" s="391">
        <v>2</v>
      </c>
      <c r="G43" s="391">
        <v>2</v>
      </c>
      <c r="H43" s="391">
        <v>3</v>
      </c>
    </row>
    <row r="44" spans="1:8" ht="12" customHeight="1">
      <c r="A44" s="370" t="s">
        <v>768</v>
      </c>
      <c r="B44" s="391">
        <v>0</v>
      </c>
      <c r="C44" s="391">
        <v>0</v>
      </c>
      <c r="D44" s="391">
        <v>0</v>
      </c>
      <c r="E44" s="391">
        <v>0</v>
      </c>
      <c r="F44" s="391">
        <v>0</v>
      </c>
      <c r="G44" s="391">
        <v>0</v>
      </c>
      <c r="H44" s="391">
        <v>0</v>
      </c>
    </row>
    <row r="45" spans="1:8" ht="12" customHeight="1">
      <c r="A45" s="415" t="s">
        <v>80</v>
      </c>
      <c r="B45" s="416">
        <v>1</v>
      </c>
      <c r="C45" s="416">
        <v>1</v>
      </c>
      <c r="D45" s="416">
        <v>2</v>
      </c>
      <c r="E45" s="416">
        <f>SUM(E46,E49)</f>
        <v>2</v>
      </c>
      <c r="F45" s="416">
        <v>2</v>
      </c>
      <c r="G45" s="416">
        <f>SUM(G46,G49)</f>
        <v>2</v>
      </c>
      <c r="H45" s="416">
        <v>2</v>
      </c>
    </row>
    <row r="46" spans="1:8" ht="12" customHeight="1">
      <c r="A46" s="419" t="s">
        <v>775</v>
      </c>
      <c r="B46" s="420">
        <v>1</v>
      </c>
      <c r="C46" s="420">
        <v>1</v>
      </c>
      <c r="D46" s="420">
        <v>1</v>
      </c>
      <c r="E46" s="420">
        <f>SUM(E47:E48)</f>
        <v>1</v>
      </c>
      <c r="F46" s="420">
        <v>1</v>
      </c>
      <c r="G46" s="420">
        <f>SUM(G47:G48)</f>
        <v>1</v>
      </c>
      <c r="H46" s="420">
        <v>1</v>
      </c>
    </row>
    <row r="47" spans="1:8" ht="12" customHeight="1">
      <c r="A47" s="370" t="s">
        <v>781</v>
      </c>
      <c r="B47" s="391">
        <v>1</v>
      </c>
      <c r="C47" s="391">
        <v>1</v>
      </c>
      <c r="D47" s="391">
        <v>1</v>
      </c>
      <c r="E47" s="391">
        <v>1</v>
      </c>
      <c r="F47" s="391">
        <v>1</v>
      </c>
      <c r="G47" s="391">
        <v>1</v>
      </c>
      <c r="H47" s="391">
        <v>1</v>
      </c>
    </row>
    <row r="48" spans="1:8" ht="12" customHeight="1">
      <c r="A48" s="370" t="s">
        <v>768</v>
      </c>
      <c r="B48" s="391">
        <v>0</v>
      </c>
      <c r="C48" s="391">
        <v>0</v>
      </c>
      <c r="D48" s="391">
        <v>0</v>
      </c>
      <c r="E48" s="391">
        <v>0</v>
      </c>
      <c r="F48" s="391">
        <v>0</v>
      </c>
      <c r="G48" s="391">
        <v>0</v>
      </c>
      <c r="H48" s="391">
        <v>0</v>
      </c>
    </row>
    <row r="49" spans="1:8" ht="12" customHeight="1">
      <c r="A49" s="419" t="s">
        <v>769</v>
      </c>
      <c r="B49" s="420">
        <v>0</v>
      </c>
      <c r="C49" s="420">
        <v>0</v>
      </c>
      <c r="D49" s="420">
        <v>1</v>
      </c>
      <c r="E49" s="420">
        <f>SUM(E50:E51)</f>
        <v>1</v>
      </c>
      <c r="F49" s="420">
        <v>1</v>
      </c>
      <c r="G49" s="420">
        <f>SUM(G50:G51)</f>
        <v>1</v>
      </c>
      <c r="H49" s="420">
        <v>1</v>
      </c>
    </row>
    <row r="50" spans="1:8" ht="12" customHeight="1">
      <c r="A50" s="370" t="s">
        <v>781</v>
      </c>
      <c r="B50" s="391">
        <v>0</v>
      </c>
      <c r="C50" s="391">
        <v>0</v>
      </c>
      <c r="D50" s="391">
        <v>1</v>
      </c>
      <c r="E50" s="391">
        <v>1</v>
      </c>
      <c r="F50" s="391">
        <v>1</v>
      </c>
      <c r="G50" s="391">
        <v>1</v>
      </c>
      <c r="H50" s="391">
        <v>1</v>
      </c>
    </row>
    <row r="51" spans="1:8" ht="12" customHeight="1">
      <c r="A51" s="370" t="s">
        <v>768</v>
      </c>
      <c r="B51" s="391">
        <v>0</v>
      </c>
      <c r="C51" s="391">
        <v>0</v>
      </c>
      <c r="D51" s="391">
        <v>0</v>
      </c>
      <c r="E51" s="391">
        <v>0</v>
      </c>
      <c r="F51" s="391">
        <v>0</v>
      </c>
      <c r="G51" s="391">
        <v>0</v>
      </c>
      <c r="H51" s="391">
        <v>0</v>
      </c>
    </row>
    <row r="52" spans="1:8" ht="12" customHeight="1">
      <c r="A52" s="415" t="s">
        <v>81</v>
      </c>
      <c r="B52" s="416">
        <v>4</v>
      </c>
      <c r="C52" s="416">
        <v>4</v>
      </c>
      <c r="D52" s="416">
        <v>8</v>
      </c>
      <c r="E52" s="416">
        <f>SUM(E53,E56)</f>
        <v>10</v>
      </c>
      <c r="F52" s="416">
        <v>10</v>
      </c>
      <c r="G52" s="416">
        <f>SUM(G53,G56)</f>
        <v>10</v>
      </c>
      <c r="H52" s="416">
        <v>10</v>
      </c>
    </row>
    <row r="53" spans="1:8" ht="12" customHeight="1">
      <c r="A53" s="419" t="s">
        <v>776</v>
      </c>
      <c r="B53" s="420">
        <v>1</v>
      </c>
      <c r="C53" s="420">
        <v>1</v>
      </c>
      <c r="D53" s="420">
        <v>2</v>
      </c>
      <c r="E53" s="420">
        <f>SUM(E54:E55)</f>
        <v>2</v>
      </c>
      <c r="F53" s="420">
        <v>2</v>
      </c>
      <c r="G53" s="420">
        <f>SUM(G54:G55)</f>
        <v>2</v>
      </c>
      <c r="H53" s="420">
        <v>2</v>
      </c>
    </row>
    <row r="54" spans="1:8" ht="12" customHeight="1">
      <c r="A54" s="370" t="s">
        <v>781</v>
      </c>
      <c r="B54" s="391">
        <v>1</v>
      </c>
      <c r="C54" s="391">
        <v>1</v>
      </c>
      <c r="D54" s="391">
        <v>2</v>
      </c>
      <c r="E54" s="391">
        <v>2</v>
      </c>
      <c r="F54" s="391">
        <v>2</v>
      </c>
      <c r="G54" s="391">
        <v>2</v>
      </c>
      <c r="H54" s="391">
        <v>2</v>
      </c>
    </row>
    <row r="55" spans="1:8" ht="12" customHeight="1">
      <c r="A55" s="370" t="s">
        <v>768</v>
      </c>
      <c r="B55" s="391">
        <v>0</v>
      </c>
      <c r="C55" s="391">
        <v>0</v>
      </c>
      <c r="D55" s="391">
        <v>0</v>
      </c>
      <c r="E55" s="391">
        <v>0</v>
      </c>
      <c r="F55" s="391">
        <v>0</v>
      </c>
      <c r="G55" s="391">
        <v>0</v>
      </c>
      <c r="H55" s="391">
        <v>0</v>
      </c>
    </row>
    <row r="56" spans="1:8" ht="12" customHeight="1">
      <c r="A56" s="419" t="s">
        <v>769</v>
      </c>
      <c r="B56" s="420">
        <v>3</v>
      </c>
      <c r="C56" s="420">
        <v>3</v>
      </c>
      <c r="D56" s="420">
        <v>6</v>
      </c>
      <c r="E56" s="420">
        <f>SUM(E57:E58)</f>
        <v>8</v>
      </c>
      <c r="F56" s="420">
        <v>8</v>
      </c>
      <c r="G56" s="420">
        <f>SUM(G57:G58)</f>
        <v>8</v>
      </c>
      <c r="H56" s="420">
        <v>8</v>
      </c>
    </row>
    <row r="57" spans="1:8" ht="12" customHeight="1">
      <c r="A57" s="370" t="s">
        <v>781</v>
      </c>
      <c r="B57" s="391">
        <v>3</v>
      </c>
      <c r="C57" s="391">
        <v>3</v>
      </c>
      <c r="D57" s="391">
        <v>6</v>
      </c>
      <c r="E57" s="391">
        <v>8</v>
      </c>
      <c r="F57" s="391">
        <v>8</v>
      </c>
      <c r="G57" s="391">
        <v>8</v>
      </c>
      <c r="H57" s="391">
        <v>8</v>
      </c>
    </row>
    <row r="58" spans="1:8" ht="12" customHeight="1">
      <c r="A58" s="370" t="s">
        <v>768</v>
      </c>
      <c r="B58" s="391">
        <v>0</v>
      </c>
      <c r="C58" s="391">
        <v>0</v>
      </c>
      <c r="D58" s="391">
        <v>0</v>
      </c>
      <c r="E58" s="391">
        <v>0</v>
      </c>
      <c r="F58" s="391">
        <v>0</v>
      </c>
      <c r="G58" s="391">
        <v>0</v>
      </c>
      <c r="H58" s="391">
        <v>0</v>
      </c>
    </row>
    <row r="59" spans="1:8" ht="12" customHeight="1">
      <c r="A59" s="415" t="s">
        <v>82</v>
      </c>
      <c r="B59" s="416">
        <v>1</v>
      </c>
      <c r="C59" s="416">
        <v>8</v>
      </c>
      <c r="D59" s="416">
        <v>2</v>
      </c>
      <c r="E59" s="416">
        <f>SUM(E60,E63)</f>
        <v>2</v>
      </c>
      <c r="F59" s="416">
        <v>2</v>
      </c>
      <c r="G59" s="416">
        <f>SUM(G60,G63)</f>
        <v>2</v>
      </c>
      <c r="H59" s="416">
        <v>2</v>
      </c>
    </row>
    <row r="60" spans="1:8" ht="12" customHeight="1">
      <c r="A60" s="419" t="s">
        <v>777</v>
      </c>
      <c r="B60" s="420">
        <v>0</v>
      </c>
      <c r="C60" s="420">
        <v>2</v>
      </c>
      <c r="D60" s="420">
        <v>1</v>
      </c>
      <c r="E60" s="420">
        <f>SUM(E61:E62)</f>
        <v>1</v>
      </c>
      <c r="F60" s="420">
        <v>1</v>
      </c>
      <c r="G60" s="420">
        <f>SUM(G61:G62)</f>
        <v>1</v>
      </c>
      <c r="H60" s="420">
        <v>1</v>
      </c>
    </row>
    <row r="61" spans="1:8" ht="12" customHeight="1">
      <c r="A61" s="370" t="s">
        <v>781</v>
      </c>
      <c r="B61" s="391">
        <v>0</v>
      </c>
      <c r="C61" s="391">
        <v>2</v>
      </c>
      <c r="D61" s="391">
        <v>1</v>
      </c>
      <c r="E61" s="391">
        <v>1</v>
      </c>
      <c r="F61" s="391">
        <v>1</v>
      </c>
      <c r="G61" s="391">
        <v>1</v>
      </c>
      <c r="H61" s="391">
        <v>1</v>
      </c>
    </row>
    <row r="62" spans="1:8" ht="12" customHeight="1">
      <c r="A62" s="370" t="s">
        <v>768</v>
      </c>
      <c r="B62" s="391">
        <v>0</v>
      </c>
      <c r="C62" s="391">
        <v>0</v>
      </c>
      <c r="D62" s="391">
        <v>0</v>
      </c>
      <c r="E62" s="391">
        <v>0</v>
      </c>
      <c r="F62" s="391">
        <v>0</v>
      </c>
      <c r="G62" s="391">
        <v>0</v>
      </c>
      <c r="H62" s="391">
        <v>0</v>
      </c>
    </row>
    <row r="63" spans="1:8" ht="12" customHeight="1">
      <c r="A63" s="419" t="s">
        <v>769</v>
      </c>
      <c r="B63" s="420">
        <v>1</v>
      </c>
      <c r="C63" s="420">
        <v>6</v>
      </c>
      <c r="D63" s="420">
        <v>1</v>
      </c>
      <c r="E63" s="420">
        <f>SUM(E64:E65)</f>
        <v>1</v>
      </c>
      <c r="F63" s="420">
        <v>1</v>
      </c>
      <c r="G63" s="420">
        <f>SUM(G64:G65)</f>
        <v>1</v>
      </c>
      <c r="H63" s="420">
        <v>1</v>
      </c>
    </row>
    <row r="64" spans="1:8" ht="12" customHeight="1">
      <c r="A64" s="370" t="s">
        <v>781</v>
      </c>
      <c r="B64" s="391">
        <v>1</v>
      </c>
      <c r="C64" s="391">
        <v>6</v>
      </c>
      <c r="D64" s="391">
        <v>1</v>
      </c>
      <c r="E64" s="391">
        <v>1</v>
      </c>
      <c r="F64" s="391">
        <v>1</v>
      </c>
      <c r="G64" s="391">
        <v>1</v>
      </c>
      <c r="H64" s="391">
        <v>1</v>
      </c>
    </row>
    <row r="65" spans="1:8" ht="12" customHeight="1">
      <c r="A65" s="370" t="s">
        <v>768</v>
      </c>
      <c r="B65" s="391">
        <v>0</v>
      </c>
      <c r="C65" s="391">
        <v>0</v>
      </c>
      <c r="D65" s="391">
        <v>0</v>
      </c>
      <c r="E65" s="391">
        <v>0</v>
      </c>
      <c r="F65" s="391">
        <v>0</v>
      </c>
      <c r="G65" s="391">
        <v>0</v>
      </c>
      <c r="H65" s="391">
        <v>0</v>
      </c>
    </row>
    <row r="66" spans="1:8" ht="12" customHeight="1">
      <c r="A66" s="415" t="s">
        <v>83</v>
      </c>
      <c r="B66" s="416">
        <v>0</v>
      </c>
      <c r="C66" s="416">
        <v>0</v>
      </c>
      <c r="D66" s="416">
        <v>0</v>
      </c>
      <c r="E66" s="416">
        <f>SUM(E67,E70)</f>
        <v>0</v>
      </c>
      <c r="F66" s="416">
        <v>0</v>
      </c>
      <c r="G66" s="416">
        <f>SUM(G67,G70)</f>
        <v>1</v>
      </c>
      <c r="H66" s="416">
        <v>2</v>
      </c>
    </row>
    <row r="67" spans="1:8" ht="12" customHeight="1">
      <c r="A67" s="419" t="s">
        <v>778</v>
      </c>
      <c r="B67" s="420">
        <v>0</v>
      </c>
      <c r="C67" s="420">
        <v>0</v>
      </c>
      <c r="D67" s="420">
        <v>0</v>
      </c>
      <c r="E67" s="420">
        <f>SUM(E68:E69)</f>
        <v>0</v>
      </c>
      <c r="F67" s="420">
        <v>0</v>
      </c>
      <c r="G67" s="420">
        <f>SUM(G68:G69)</f>
        <v>0</v>
      </c>
      <c r="H67" s="420">
        <v>1</v>
      </c>
    </row>
    <row r="68" spans="1:8" ht="12" customHeight="1">
      <c r="A68" s="370" t="s">
        <v>781</v>
      </c>
      <c r="B68" s="391">
        <v>0</v>
      </c>
      <c r="C68" s="391">
        <v>0</v>
      </c>
      <c r="D68" s="391">
        <v>0</v>
      </c>
      <c r="E68" s="391">
        <v>0</v>
      </c>
      <c r="F68" s="391">
        <v>0</v>
      </c>
      <c r="G68" s="391">
        <v>0</v>
      </c>
      <c r="H68" s="391">
        <v>1</v>
      </c>
    </row>
    <row r="69" spans="1:8" ht="12" customHeight="1">
      <c r="A69" s="370" t="s">
        <v>768</v>
      </c>
      <c r="B69" s="391">
        <v>0</v>
      </c>
      <c r="C69" s="391">
        <v>0</v>
      </c>
      <c r="D69" s="391">
        <v>0</v>
      </c>
      <c r="E69" s="391">
        <v>0</v>
      </c>
      <c r="F69" s="391">
        <v>0</v>
      </c>
      <c r="G69" s="391">
        <v>0</v>
      </c>
      <c r="H69" s="391">
        <v>0</v>
      </c>
    </row>
    <row r="70" spans="1:8" ht="12" customHeight="1">
      <c r="A70" s="419" t="s">
        <v>769</v>
      </c>
      <c r="B70" s="420">
        <v>0</v>
      </c>
      <c r="C70" s="420">
        <v>0</v>
      </c>
      <c r="D70" s="420">
        <v>0</v>
      </c>
      <c r="E70" s="420">
        <f>SUM(E71:E72)</f>
        <v>0</v>
      </c>
      <c r="F70" s="420">
        <v>0</v>
      </c>
      <c r="G70" s="420">
        <f>SUM(G71:G72)</f>
        <v>1</v>
      </c>
      <c r="H70" s="420">
        <v>1</v>
      </c>
    </row>
    <row r="71" spans="1:8" ht="12" customHeight="1">
      <c r="A71" s="370" t="s">
        <v>781</v>
      </c>
      <c r="B71" s="391">
        <v>0</v>
      </c>
      <c r="C71" s="391">
        <v>0</v>
      </c>
      <c r="D71" s="391">
        <v>0</v>
      </c>
      <c r="E71" s="391">
        <v>0</v>
      </c>
      <c r="F71" s="391">
        <v>0</v>
      </c>
      <c r="G71" s="391">
        <v>1</v>
      </c>
      <c r="H71" s="391">
        <v>1</v>
      </c>
    </row>
    <row r="72" spans="1:8" ht="12" customHeight="1">
      <c r="A72" s="370" t="s">
        <v>768</v>
      </c>
      <c r="B72" s="391">
        <v>0</v>
      </c>
      <c r="C72" s="391">
        <v>0</v>
      </c>
      <c r="D72" s="391">
        <v>0</v>
      </c>
      <c r="E72" s="391">
        <v>0</v>
      </c>
      <c r="F72" s="391">
        <v>0</v>
      </c>
      <c r="G72" s="391">
        <v>0</v>
      </c>
      <c r="H72" s="391">
        <v>0</v>
      </c>
    </row>
    <row r="73" spans="1:8" ht="17.25" customHeight="1">
      <c r="A73" s="374" t="s">
        <v>76</v>
      </c>
      <c r="B73" s="35">
        <v>13</v>
      </c>
      <c r="C73" s="35">
        <v>26</v>
      </c>
      <c r="D73" s="35">
        <v>29</v>
      </c>
      <c r="E73" s="35">
        <f>SUM(E66,E59,E52,E45,E38,E31,E24,E14,E7)</f>
        <v>37</v>
      </c>
      <c r="F73" s="35">
        <v>37</v>
      </c>
      <c r="G73" s="35">
        <f>SUM(G66,G59,G52,G45,G38,G31,G24,G14,G7)</f>
        <v>39</v>
      </c>
      <c r="H73" s="35">
        <v>41</v>
      </c>
    </row>
    <row r="74" spans="1:8" ht="9" customHeight="1" thickBot="1">
      <c r="A74" s="383"/>
      <c r="B74" s="384"/>
      <c r="C74" s="384"/>
      <c r="D74" s="384"/>
      <c r="E74" s="384"/>
      <c r="F74" s="384"/>
      <c r="G74" s="384"/>
      <c r="H74" s="384"/>
    </row>
    <row r="75" spans="1:8" ht="26.25" customHeight="1" thickTop="1">
      <c r="A75" s="511" t="s">
        <v>790</v>
      </c>
      <c r="B75" s="511"/>
      <c r="C75" s="511"/>
      <c r="D75" s="511"/>
      <c r="E75" s="511"/>
      <c r="F75" s="511"/>
      <c r="G75" s="511"/>
      <c r="H75" s="511"/>
    </row>
    <row r="76" spans="1:8">
      <c r="B76" s="396"/>
      <c r="C76" s="396"/>
      <c r="D76" s="396"/>
      <c r="E76" s="396"/>
      <c r="F76" s="396"/>
      <c r="G76" s="396"/>
      <c r="H76" s="396"/>
    </row>
    <row r="77" spans="1:8">
      <c r="A77" s="398"/>
      <c r="B77" s="396"/>
      <c r="C77" s="396"/>
      <c r="D77" s="396"/>
      <c r="E77" s="396"/>
      <c r="F77" s="396"/>
      <c r="G77" s="396"/>
      <c r="H77" s="396"/>
    </row>
  </sheetData>
  <mergeCells count="4">
    <mergeCell ref="A2:H2"/>
    <mergeCell ref="A3:H3"/>
    <mergeCell ref="A75:H75"/>
    <mergeCell ref="A1:H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P162"/>
  <sheetViews>
    <sheetView zoomScaleNormal="100" workbookViewId="0">
      <selection sqref="A1:O1"/>
    </sheetView>
  </sheetViews>
  <sheetFormatPr defaultColWidth="9.140625" defaultRowHeight="12.75"/>
  <cols>
    <col min="1" max="1" width="62.5703125" style="183" customWidth="1"/>
    <col min="2" max="14" width="8.7109375" style="183" customWidth="1"/>
    <col min="15" max="15" width="9.5703125" style="183" customWidth="1"/>
    <col min="16" max="23" width="9.7109375" style="183" customWidth="1"/>
    <col min="24" max="256" width="9.140625" style="183"/>
    <col min="257" max="257" width="62.5703125" style="183" customWidth="1"/>
    <col min="258" max="270" width="8.7109375" style="183" customWidth="1"/>
    <col min="271" max="271" width="9.5703125" style="183" customWidth="1"/>
    <col min="272" max="279" width="9.7109375" style="183" customWidth="1"/>
    <col min="280" max="512" width="9.140625" style="183"/>
    <col min="513" max="513" width="62.5703125" style="183" customWidth="1"/>
    <col min="514" max="526" width="8.7109375" style="183" customWidth="1"/>
    <col min="527" max="527" width="9.5703125" style="183" customWidth="1"/>
    <col min="528" max="535" width="9.7109375" style="183" customWidth="1"/>
    <col min="536" max="768" width="9.140625" style="183"/>
    <col min="769" max="769" width="62.5703125" style="183" customWidth="1"/>
    <col min="770" max="782" width="8.7109375" style="183" customWidth="1"/>
    <col min="783" max="783" width="9.5703125" style="183" customWidth="1"/>
    <col min="784" max="791" width="9.7109375" style="183" customWidth="1"/>
    <col min="792" max="1024" width="9.140625" style="183"/>
    <col min="1025" max="1025" width="62.5703125" style="183" customWidth="1"/>
    <col min="1026" max="1038" width="8.7109375" style="183" customWidth="1"/>
    <col min="1039" max="1039" width="9.5703125" style="183" customWidth="1"/>
    <col min="1040" max="1047" width="9.7109375" style="183" customWidth="1"/>
    <col min="1048" max="1280" width="9.140625" style="183"/>
    <col min="1281" max="1281" width="62.5703125" style="183" customWidth="1"/>
    <col min="1282" max="1294" width="8.7109375" style="183" customWidth="1"/>
    <col min="1295" max="1295" width="9.5703125" style="183" customWidth="1"/>
    <col min="1296" max="1303" width="9.7109375" style="183" customWidth="1"/>
    <col min="1304" max="1536" width="9.140625" style="183"/>
    <col min="1537" max="1537" width="62.5703125" style="183" customWidth="1"/>
    <col min="1538" max="1550" width="8.7109375" style="183" customWidth="1"/>
    <col min="1551" max="1551" width="9.5703125" style="183" customWidth="1"/>
    <col min="1552" max="1559" width="9.7109375" style="183" customWidth="1"/>
    <col min="1560" max="1792" width="9.140625" style="183"/>
    <col min="1793" max="1793" width="62.5703125" style="183" customWidth="1"/>
    <col min="1794" max="1806" width="8.7109375" style="183" customWidth="1"/>
    <col min="1807" max="1807" width="9.5703125" style="183" customWidth="1"/>
    <col min="1808" max="1815" width="9.7109375" style="183" customWidth="1"/>
    <col min="1816" max="2048" width="9.140625" style="183"/>
    <col min="2049" max="2049" width="62.5703125" style="183" customWidth="1"/>
    <col min="2050" max="2062" width="8.7109375" style="183" customWidth="1"/>
    <col min="2063" max="2063" width="9.5703125" style="183" customWidth="1"/>
    <col min="2064" max="2071" width="9.7109375" style="183" customWidth="1"/>
    <col min="2072" max="2304" width="9.140625" style="183"/>
    <col min="2305" max="2305" width="62.5703125" style="183" customWidth="1"/>
    <col min="2306" max="2318" width="8.7109375" style="183" customWidth="1"/>
    <col min="2319" max="2319" width="9.5703125" style="183" customWidth="1"/>
    <col min="2320" max="2327" width="9.7109375" style="183" customWidth="1"/>
    <col min="2328" max="2560" width="9.140625" style="183"/>
    <col min="2561" max="2561" width="62.5703125" style="183" customWidth="1"/>
    <col min="2562" max="2574" width="8.7109375" style="183" customWidth="1"/>
    <col min="2575" max="2575" width="9.5703125" style="183" customWidth="1"/>
    <col min="2576" max="2583" width="9.7109375" style="183" customWidth="1"/>
    <col min="2584" max="2816" width="9.140625" style="183"/>
    <col min="2817" max="2817" width="62.5703125" style="183" customWidth="1"/>
    <col min="2818" max="2830" width="8.7109375" style="183" customWidth="1"/>
    <col min="2831" max="2831" width="9.5703125" style="183" customWidth="1"/>
    <col min="2832" max="2839" width="9.7109375" style="183" customWidth="1"/>
    <col min="2840" max="3072" width="9.140625" style="183"/>
    <col min="3073" max="3073" width="62.5703125" style="183" customWidth="1"/>
    <col min="3074" max="3086" width="8.7109375" style="183" customWidth="1"/>
    <col min="3087" max="3087" width="9.5703125" style="183" customWidth="1"/>
    <col min="3088" max="3095" width="9.7109375" style="183" customWidth="1"/>
    <col min="3096" max="3328" width="9.140625" style="183"/>
    <col min="3329" max="3329" width="62.5703125" style="183" customWidth="1"/>
    <col min="3330" max="3342" width="8.7109375" style="183" customWidth="1"/>
    <col min="3343" max="3343" width="9.5703125" style="183" customWidth="1"/>
    <col min="3344" max="3351" width="9.7109375" style="183" customWidth="1"/>
    <col min="3352" max="3584" width="9.140625" style="183"/>
    <col min="3585" max="3585" width="62.5703125" style="183" customWidth="1"/>
    <col min="3586" max="3598" width="8.7109375" style="183" customWidth="1"/>
    <col min="3599" max="3599" width="9.5703125" style="183" customWidth="1"/>
    <col min="3600" max="3607" width="9.7109375" style="183" customWidth="1"/>
    <col min="3608" max="3840" width="9.140625" style="183"/>
    <col min="3841" max="3841" width="62.5703125" style="183" customWidth="1"/>
    <col min="3842" max="3854" width="8.7109375" style="183" customWidth="1"/>
    <col min="3855" max="3855" width="9.5703125" style="183" customWidth="1"/>
    <col min="3856" max="3863" width="9.7109375" style="183" customWidth="1"/>
    <col min="3864" max="4096" width="9.140625" style="183"/>
    <col min="4097" max="4097" width="62.5703125" style="183" customWidth="1"/>
    <col min="4098" max="4110" width="8.7109375" style="183" customWidth="1"/>
    <col min="4111" max="4111" width="9.5703125" style="183" customWidth="1"/>
    <col min="4112" max="4119" width="9.7109375" style="183" customWidth="1"/>
    <col min="4120" max="4352" width="9.140625" style="183"/>
    <col min="4353" max="4353" width="62.5703125" style="183" customWidth="1"/>
    <col min="4354" max="4366" width="8.7109375" style="183" customWidth="1"/>
    <col min="4367" max="4367" width="9.5703125" style="183" customWidth="1"/>
    <col min="4368" max="4375" width="9.7109375" style="183" customWidth="1"/>
    <col min="4376" max="4608" width="9.140625" style="183"/>
    <col min="4609" max="4609" width="62.5703125" style="183" customWidth="1"/>
    <col min="4610" max="4622" width="8.7109375" style="183" customWidth="1"/>
    <col min="4623" max="4623" width="9.5703125" style="183" customWidth="1"/>
    <col min="4624" max="4631" width="9.7109375" style="183" customWidth="1"/>
    <col min="4632" max="4864" width="9.140625" style="183"/>
    <col min="4865" max="4865" width="62.5703125" style="183" customWidth="1"/>
    <col min="4866" max="4878" width="8.7109375" style="183" customWidth="1"/>
    <col min="4879" max="4879" width="9.5703125" style="183" customWidth="1"/>
    <col min="4880" max="4887" width="9.7109375" style="183" customWidth="1"/>
    <col min="4888" max="5120" width="9.140625" style="183"/>
    <col min="5121" max="5121" width="62.5703125" style="183" customWidth="1"/>
    <col min="5122" max="5134" width="8.7109375" style="183" customWidth="1"/>
    <col min="5135" max="5135" width="9.5703125" style="183" customWidth="1"/>
    <col min="5136" max="5143" width="9.7109375" style="183" customWidth="1"/>
    <col min="5144" max="5376" width="9.140625" style="183"/>
    <col min="5377" max="5377" width="62.5703125" style="183" customWidth="1"/>
    <col min="5378" max="5390" width="8.7109375" style="183" customWidth="1"/>
    <col min="5391" max="5391" width="9.5703125" style="183" customWidth="1"/>
    <col min="5392" max="5399" width="9.7109375" style="183" customWidth="1"/>
    <col min="5400" max="5632" width="9.140625" style="183"/>
    <col min="5633" max="5633" width="62.5703125" style="183" customWidth="1"/>
    <col min="5634" max="5646" width="8.7109375" style="183" customWidth="1"/>
    <col min="5647" max="5647" width="9.5703125" style="183" customWidth="1"/>
    <col min="5648" max="5655" width="9.7109375" style="183" customWidth="1"/>
    <col min="5656" max="5888" width="9.140625" style="183"/>
    <col min="5889" max="5889" width="62.5703125" style="183" customWidth="1"/>
    <col min="5890" max="5902" width="8.7109375" style="183" customWidth="1"/>
    <col min="5903" max="5903" width="9.5703125" style="183" customWidth="1"/>
    <col min="5904" max="5911" width="9.7109375" style="183" customWidth="1"/>
    <col min="5912" max="6144" width="9.140625" style="183"/>
    <col min="6145" max="6145" width="62.5703125" style="183" customWidth="1"/>
    <col min="6146" max="6158" width="8.7109375" style="183" customWidth="1"/>
    <col min="6159" max="6159" width="9.5703125" style="183" customWidth="1"/>
    <col min="6160" max="6167" width="9.7109375" style="183" customWidth="1"/>
    <col min="6168" max="6400" width="9.140625" style="183"/>
    <col min="6401" max="6401" width="62.5703125" style="183" customWidth="1"/>
    <col min="6402" max="6414" width="8.7109375" style="183" customWidth="1"/>
    <col min="6415" max="6415" width="9.5703125" style="183" customWidth="1"/>
    <col min="6416" max="6423" width="9.7109375" style="183" customWidth="1"/>
    <col min="6424" max="6656" width="9.140625" style="183"/>
    <col min="6657" max="6657" width="62.5703125" style="183" customWidth="1"/>
    <col min="6658" max="6670" width="8.7109375" style="183" customWidth="1"/>
    <col min="6671" max="6671" width="9.5703125" style="183" customWidth="1"/>
    <col min="6672" max="6679" width="9.7109375" style="183" customWidth="1"/>
    <col min="6680" max="6912" width="9.140625" style="183"/>
    <col min="6913" max="6913" width="62.5703125" style="183" customWidth="1"/>
    <col min="6914" max="6926" width="8.7109375" style="183" customWidth="1"/>
    <col min="6927" max="6927" width="9.5703125" style="183" customWidth="1"/>
    <col min="6928" max="6935" width="9.7109375" style="183" customWidth="1"/>
    <col min="6936" max="7168" width="9.140625" style="183"/>
    <col min="7169" max="7169" width="62.5703125" style="183" customWidth="1"/>
    <col min="7170" max="7182" width="8.7109375" style="183" customWidth="1"/>
    <col min="7183" max="7183" width="9.5703125" style="183" customWidth="1"/>
    <col min="7184" max="7191" width="9.7109375" style="183" customWidth="1"/>
    <col min="7192" max="7424" width="9.140625" style="183"/>
    <col min="7425" max="7425" width="62.5703125" style="183" customWidth="1"/>
    <col min="7426" max="7438" width="8.7109375" style="183" customWidth="1"/>
    <col min="7439" max="7439" width="9.5703125" style="183" customWidth="1"/>
    <col min="7440" max="7447" width="9.7109375" style="183" customWidth="1"/>
    <col min="7448" max="7680" width="9.140625" style="183"/>
    <col min="7681" max="7681" width="62.5703125" style="183" customWidth="1"/>
    <col min="7682" max="7694" width="8.7109375" style="183" customWidth="1"/>
    <col min="7695" max="7695" width="9.5703125" style="183" customWidth="1"/>
    <col min="7696" max="7703" width="9.7109375" style="183" customWidth="1"/>
    <col min="7704" max="7936" width="9.140625" style="183"/>
    <col min="7937" max="7937" width="62.5703125" style="183" customWidth="1"/>
    <col min="7938" max="7950" width="8.7109375" style="183" customWidth="1"/>
    <col min="7951" max="7951" width="9.5703125" style="183" customWidth="1"/>
    <col min="7952" max="7959" width="9.7109375" style="183" customWidth="1"/>
    <col min="7960" max="8192" width="9.140625" style="183"/>
    <col min="8193" max="8193" width="62.5703125" style="183" customWidth="1"/>
    <col min="8194" max="8206" width="8.7109375" style="183" customWidth="1"/>
    <col min="8207" max="8207" width="9.5703125" style="183" customWidth="1"/>
    <col min="8208" max="8215" width="9.7109375" style="183" customWidth="1"/>
    <col min="8216" max="8448" width="9.140625" style="183"/>
    <col min="8449" max="8449" width="62.5703125" style="183" customWidth="1"/>
    <col min="8450" max="8462" width="8.7109375" style="183" customWidth="1"/>
    <col min="8463" max="8463" width="9.5703125" style="183" customWidth="1"/>
    <col min="8464" max="8471" width="9.7109375" style="183" customWidth="1"/>
    <col min="8472" max="8704" width="9.140625" style="183"/>
    <col min="8705" max="8705" width="62.5703125" style="183" customWidth="1"/>
    <col min="8706" max="8718" width="8.7109375" style="183" customWidth="1"/>
    <col min="8719" max="8719" width="9.5703125" style="183" customWidth="1"/>
    <col min="8720" max="8727" width="9.7109375" style="183" customWidth="1"/>
    <col min="8728" max="8960" width="9.140625" style="183"/>
    <col min="8961" max="8961" width="62.5703125" style="183" customWidth="1"/>
    <col min="8962" max="8974" width="8.7109375" style="183" customWidth="1"/>
    <col min="8975" max="8975" width="9.5703125" style="183" customWidth="1"/>
    <col min="8976" max="8983" width="9.7109375" style="183" customWidth="1"/>
    <col min="8984" max="9216" width="9.140625" style="183"/>
    <col min="9217" max="9217" width="62.5703125" style="183" customWidth="1"/>
    <col min="9218" max="9230" width="8.7109375" style="183" customWidth="1"/>
    <col min="9231" max="9231" width="9.5703125" style="183" customWidth="1"/>
    <col min="9232" max="9239" width="9.7109375" style="183" customWidth="1"/>
    <col min="9240" max="9472" width="9.140625" style="183"/>
    <col min="9473" max="9473" width="62.5703125" style="183" customWidth="1"/>
    <col min="9474" max="9486" width="8.7109375" style="183" customWidth="1"/>
    <col min="9487" max="9487" width="9.5703125" style="183" customWidth="1"/>
    <col min="9488" max="9495" width="9.7109375" style="183" customWidth="1"/>
    <col min="9496" max="9728" width="9.140625" style="183"/>
    <col min="9729" max="9729" width="62.5703125" style="183" customWidth="1"/>
    <col min="9730" max="9742" width="8.7109375" style="183" customWidth="1"/>
    <col min="9743" max="9743" width="9.5703125" style="183" customWidth="1"/>
    <col min="9744" max="9751" width="9.7109375" style="183" customWidth="1"/>
    <col min="9752" max="9984" width="9.140625" style="183"/>
    <col min="9985" max="9985" width="62.5703125" style="183" customWidth="1"/>
    <col min="9986" max="9998" width="8.7109375" style="183" customWidth="1"/>
    <col min="9999" max="9999" width="9.5703125" style="183" customWidth="1"/>
    <col min="10000" max="10007" width="9.7109375" style="183" customWidth="1"/>
    <col min="10008" max="10240" width="9.140625" style="183"/>
    <col min="10241" max="10241" width="62.5703125" style="183" customWidth="1"/>
    <col min="10242" max="10254" width="8.7109375" style="183" customWidth="1"/>
    <col min="10255" max="10255" width="9.5703125" style="183" customWidth="1"/>
    <col min="10256" max="10263" width="9.7109375" style="183" customWidth="1"/>
    <col min="10264" max="10496" width="9.140625" style="183"/>
    <col min="10497" max="10497" width="62.5703125" style="183" customWidth="1"/>
    <col min="10498" max="10510" width="8.7109375" style="183" customWidth="1"/>
    <col min="10511" max="10511" width="9.5703125" style="183" customWidth="1"/>
    <col min="10512" max="10519" width="9.7109375" style="183" customWidth="1"/>
    <col min="10520" max="10752" width="9.140625" style="183"/>
    <col min="10753" max="10753" width="62.5703125" style="183" customWidth="1"/>
    <col min="10754" max="10766" width="8.7109375" style="183" customWidth="1"/>
    <col min="10767" max="10767" width="9.5703125" style="183" customWidth="1"/>
    <col min="10768" max="10775" width="9.7109375" style="183" customWidth="1"/>
    <col min="10776" max="11008" width="9.140625" style="183"/>
    <col min="11009" max="11009" width="62.5703125" style="183" customWidth="1"/>
    <col min="11010" max="11022" width="8.7109375" style="183" customWidth="1"/>
    <col min="11023" max="11023" width="9.5703125" style="183" customWidth="1"/>
    <col min="11024" max="11031" width="9.7109375" style="183" customWidth="1"/>
    <col min="11032" max="11264" width="9.140625" style="183"/>
    <col min="11265" max="11265" width="62.5703125" style="183" customWidth="1"/>
    <col min="11266" max="11278" width="8.7109375" style="183" customWidth="1"/>
    <col min="11279" max="11279" width="9.5703125" style="183" customWidth="1"/>
    <col min="11280" max="11287" width="9.7109375" style="183" customWidth="1"/>
    <col min="11288" max="11520" width="9.140625" style="183"/>
    <col min="11521" max="11521" width="62.5703125" style="183" customWidth="1"/>
    <col min="11522" max="11534" width="8.7109375" style="183" customWidth="1"/>
    <col min="11535" max="11535" width="9.5703125" style="183" customWidth="1"/>
    <col min="11536" max="11543" width="9.7109375" style="183" customWidth="1"/>
    <col min="11544" max="11776" width="9.140625" style="183"/>
    <col min="11777" max="11777" width="62.5703125" style="183" customWidth="1"/>
    <col min="11778" max="11790" width="8.7109375" style="183" customWidth="1"/>
    <col min="11791" max="11791" width="9.5703125" style="183" customWidth="1"/>
    <col min="11792" max="11799" width="9.7109375" style="183" customWidth="1"/>
    <col min="11800" max="12032" width="9.140625" style="183"/>
    <col min="12033" max="12033" width="62.5703125" style="183" customWidth="1"/>
    <col min="12034" max="12046" width="8.7109375" style="183" customWidth="1"/>
    <col min="12047" max="12047" width="9.5703125" style="183" customWidth="1"/>
    <col min="12048" max="12055" width="9.7109375" style="183" customWidth="1"/>
    <col min="12056" max="12288" width="9.140625" style="183"/>
    <col min="12289" max="12289" width="62.5703125" style="183" customWidth="1"/>
    <col min="12290" max="12302" width="8.7109375" style="183" customWidth="1"/>
    <col min="12303" max="12303" width="9.5703125" style="183" customWidth="1"/>
    <col min="12304" max="12311" width="9.7109375" style="183" customWidth="1"/>
    <col min="12312" max="12544" width="9.140625" style="183"/>
    <col min="12545" max="12545" width="62.5703125" style="183" customWidth="1"/>
    <col min="12546" max="12558" width="8.7109375" style="183" customWidth="1"/>
    <col min="12559" max="12559" width="9.5703125" style="183" customWidth="1"/>
    <col min="12560" max="12567" width="9.7109375" style="183" customWidth="1"/>
    <col min="12568" max="12800" width="9.140625" style="183"/>
    <col min="12801" max="12801" width="62.5703125" style="183" customWidth="1"/>
    <col min="12802" max="12814" width="8.7109375" style="183" customWidth="1"/>
    <col min="12815" max="12815" width="9.5703125" style="183" customWidth="1"/>
    <col min="12816" max="12823" width="9.7109375" style="183" customWidth="1"/>
    <col min="12824" max="13056" width="9.140625" style="183"/>
    <col min="13057" max="13057" width="62.5703125" style="183" customWidth="1"/>
    <col min="13058" max="13070" width="8.7109375" style="183" customWidth="1"/>
    <col min="13071" max="13071" width="9.5703125" style="183" customWidth="1"/>
    <col min="13072" max="13079" width="9.7109375" style="183" customWidth="1"/>
    <col min="13080" max="13312" width="9.140625" style="183"/>
    <col min="13313" max="13313" width="62.5703125" style="183" customWidth="1"/>
    <col min="13314" max="13326" width="8.7109375" style="183" customWidth="1"/>
    <col min="13327" max="13327" width="9.5703125" style="183" customWidth="1"/>
    <col min="13328" max="13335" width="9.7109375" style="183" customWidth="1"/>
    <col min="13336" max="13568" width="9.140625" style="183"/>
    <col min="13569" max="13569" width="62.5703125" style="183" customWidth="1"/>
    <col min="13570" max="13582" width="8.7109375" style="183" customWidth="1"/>
    <col min="13583" max="13583" width="9.5703125" style="183" customWidth="1"/>
    <col min="13584" max="13591" width="9.7109375" style="183" customWidth="1"/>
    <col min="13592" max="13824" width="9.140625" style="183"/>
    <col min="13825" max="13825" width="62.5703125" style="183" customWidth="1"/>
    <col min="13826" max="13838" width="8.7109375" style="183" customWidth="1"/>
    <col min="13839" max="13839" width="9.5703125" style="183" customWidth="1"/>
    <col min="13840" max="13847" width="9.7109375" style="183" customWidth="1"/>
    <col min="13848" max="14080" width="9.140625" style="183"/>
    <col min="14081" max="14081" width="62.5703125" style="183" customWidth="1"/>
    <col min="14082" max="14094" width="8.7109375" style="183" customWidth="1"/>
    <col min="14095" max="14095" width="9.5703125" style="183" customWidth="1"/>
    <col min="14096" max="14103" width="9.7109375" style="183" customWidth="1"/>
    <col min="14104" max="14336" width="9.140625" style="183"/>
    <col min="14337" max="14337" width="62.5703125" style="183" customWidth="1"/>
    <col min="14338" max="14350" width="8.7109375" style="183" customWidth="1"/>
    <col min="14351" max="14351" width="9.5703125" style="183" customWidth="1"/>
    <col min="14352" max="14359" width="9.7109375" style="183" customWidth="1"/>
    <col min="14360" max="14592" width="9.140625" style="183"/>
    <col min="14593" max="14593" width="62.5703125" style="183" customWidth="1"/>
    <col min="14594" max="14606" width="8.7109375" style="183" customWidth="1"/>
    <col min="14607" max="14607" width="9.5703125" style="183" customWidth="1"/>
    <col min="14608" max="14615" width="9.7109375" style="183" customWidth="1"/>
    <col min="14616" max="14848" width="9.140625" style="183"/>
    <col min="14849" max="14849" width="62.5703125" style="183" customWidth="1"/>
    <col min="14850" max="14862" width="8.7109375" style="183" customWidth="1"/>
    <col min="14863" max="14863" width="9.5703125" style="183" customWidth="1"/>
    <col min="14864" max="14871" width="9.7109375" style="183" customWidth="1"/>
    <col min="14872" max="15104" width="9.140625" style="183"/>
    <col min="15105" max="15105" width="62.5703125" style="183" customWidth="1"/>
    <col min="15106" max="15118" width="8.7109375" style="183" customWidth="1"/>
    <col min="15119" max="15119" width="9.5703125" style="183" customWidth="1"/>
    <col min="15120" max="15127" width="9.7109375" style="183" customWidth="1"/>
    <col min="15128" max="15360" width="9.140625" style="183"/>
    <col min="15361" max="15361" width="62.5703125" style="183" customWidth="1"/>
    <col min="15362" max="15374" width="8.7109375" style="183" customWidth="1"/>
    <col min="15375" max="15375" width="9.5703125" style="183" customWidth="1"/>
    <col min="15376" max="15383" width="9.7109375" style="183" customWidth="1"/>
    <col min="15384" max="15616" width="9.140625" style="183"/>
    <col min="15617" max="15617" width="62.5703125" style="183" customWidth="1"/>
    <col min="15618" max="15630" width="8.7109375" style="183" customWidth="1"/>
    <col min="15631" max="15631" width="9.5703125" style="183" customWidth="1"/>
    <col min="15632" max="15639" width="9.7109375" style="183" customWidth="1"/>
    <col min="15640" max="15872" width="9.140625" style="183"/>
    <col min="15873" max="15873" width="62.5703125" style="183" customWidth="1"/>
    <col min="15874" max="15886" width="8.7109375" style="183" customWidth="1"/>
    <col min="15887" max="15887" width="9.5703125" style="183" customWidth="1"/>
    <col min="15888" max="15895" width="9.7109375" style="183" customWidth="1"/>
    <col min="15896" max="16128" width="9.140625" style="183"/>
    <col min="16129" max="16129" width="62.5703125" style="183" customWidth="1"/>
    <col min="16130" max="16142" width="8.7109375" style="183" customWidth="1"/>
    <col min="16143" max="16143" width="9.5703125" style="183" customWidth="1"/>
    <col min="16144" max="16151" width="9.7109375" style="183" customWidth="1"/>
    <col min="16152" max="16384" width="9.140625" style="183"/>
  </cols>
  <sheetData>
    <row r="1" spans="1:15" ht="18">
      <c r="A1" s="513"/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</row>
    <row r="2" spans="1:15" ht="18">
      <c r="A2" s="489" t="s">
        <v>56</v>
      </c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</row>
    <row r="3" spans="1:15" ht="18">
      <c r="A3" s="489" t="s">
        <v>791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</row>
    <row r="4" spans="1:15" ht="18">
      <c r="A4" s="489" t="s">
        <v>1025</v>
      </c>
      <c r="B4" s="489"/>
      <c r="C4" s="489"/>
      <c r="D4" s="489"/>
      <c r="E4" s="489"/>
      <c r="F4" s="489"/>
      <c r="G4" s="489"/>
      <c r="H4" s="489"/>
      <c r="I4" s="489"/>
      <c r="J4" s="489"/>
      <c r="K4" s="489"/>
      <c r="L4" s="489"/>
      <c r="M4" s="489"/>
      <c r="N4" s="489"/>
      <c r="O4" s="489"/>
    </row>
    <row r="5" spans="1:15" ht="18">
      <c r="A5" s="489"/>
      <c r="B5" s="489"/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</row>
    <row r="6" spans="1:15">
      <c r="A6" s="159"/>
      <c r="B6" s="172"/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</row>
    <row r="7" spans="1:15" ht="26.25" thickBot="1">
      <c r="A7" s="424"/>
      <c r="B7" s="255" t="s">
        <v>57</v>
      </c>
      <c r="C7" s="255" t="s">
        <v>58</v>
      </c>
      <c r="D7" s="255" t="s">
        <v>59</v>
      </c>
      <c r="E7" s="255" t="s">
        <v>60</v>
      </c>
      <c r="F7" s="255" t="s">
        <v>61</v>
      </c>
      <c r="G7" s="255" t="s">
        <v>63</v>
      </c>
      <c r="H7" s="255" t="s">
        <v>64</v>
      </c>
      <c r="I7" s="255" t="s">
        <v>62</v>
      </c>
      <c r="J7" s="255" t="s">
        <v>65</v>
      </c>
      <c r="K7" s="255" t="s">
        <v>66</v>
      </c>
      <c r="L7" s="255" t="s">
        <v>67</v>
      </c>
      <c r="M7" s="255" t="s">
        <v>68</v>
      </c>
      <c r="N7" s="255" t="s">
        <v>69</v>
      </c>
      <c r="O7" s="425" t="s">
        <v>568</v>
      </c>
    </row>
    <row r="8" spans="1:15" ht="13.5" thickTop="1">
      <c r="A8" s="435" t="s">
        <v>792</v>
      </c>
      <c r="B8" s="436">
        <v>56</v>
      </c>
      <c r="C8" s="436">
        <v>95</v>
      </c>
      <c r="D8" s="436">
        <v>73</v>
      </c>
      <c r="E8" s="436">
        <v>48</v>
      </c>
      <c r="F8" s="436">
        <v>41</v>
      </c>
      <c r="G8" s="436">
        <v>42</v>
      </c>
      <c r="H8" s="436">
        <v>86</v>
      </c>
      <c r="I8" s="436">
        <v>27</v>
      </c>
      <c r="J8" s="436">
        <v>1</v>
      </c>
      <c r="K8" s="436">
        <v>92</v>
      </c>
      <c r="L8" s="436">
        <v>31</v>
      </c>
      <c r="M8" s="436">
        <v>126</v>
      </c>
      <c r="N8" s="436">
        <v>60</v>
      </c>
      <c r="O8" s="436">
        <v>778</v>
      </c>
    </row>
    <row r="9" spans="1:15">
      <c r="A9" s="276" t="s">
        <v>793</v>
      </c>
      <c r="B9" s="233">
        <v>4</v>
      </c>
      <c r="C9" s="233">
        <v>7</v>
      </c>
      <c r="D9" s="233">
        <v>3</v>
      </c>
      <c r="E9" s="233">
        <v>3</v>
      </c>
      <c r="F9" s="233">
        <v>1</v>
      </c>
      <c r="G9" s="233">
        <v>2</v>
      </c>
      <c r="H9" s="233">
        <v>5</v>
      </c>
      <c r="I9" s="233">
        <v>1</v>
      </c>
      <c r="J9" s="233"/>
      <c r="K9" s="233">
        <v>4</v>
      </c>
      <c r="L9" s="233">
        <v>2</v>
      </c>
      <c r="M9" s="233">
        <v>4</v>
      </c>
      <c r="N9" s="233">
        <v>4</v>
      </c>
      <c r="O9" s="233">
        <v>40</v>
      </c>
    </row>
    <row r="10" spans="1:15">
      <c r="A10" s="276" t="s">
        <v>794</v>
      </c>
      <c r="B10" s="233">
        <v>14</v>
      </c>
      <c r="C10" s="233">
        <v>19</v>
      </c>
      <c r="D10" s="233">
        <v>14</v>
      </c>
      <c r="E10" s="233">
        <v>14</v>
      </c>
      <c r="F10" s="233">
        <v>11</v>
      </c>
      <c r="G10" s="233">
        <v>5</v>
      </c>
      <c r="H10" s="233">
        <v>20</v>
      </c>
      <c r="I10" s="233">
        <v>2</v>
      </c>
      <c r="J10" s="233"/>
      <c r="K10" s="233">
        <v>19</v>
      </c>
      <c r="L10" s="233">
        <v>8</v>
      </c>
      <c r="M10" s="233">
        <v>14</v>
      </c>
      <c r="N10" s="233">
        <v>11</v>
      </c>
      <c r="O10" s="233">
        <v>151</v>
      </c>
    </row>
    <row r="11" spans="1:15">
      <c r="A11" s="276" t="s">
        <v>795</v>
      </c>
      <c r="B11" s="233">
        <v>6</v>
      </c>
      <c r="C11" s="233">
        <v>15</v>
      </c>
      <c r="D11" s="233">
        <v>11</v>
      </c>
      <c r="E11" s="233">
        <v>4</v>
      </c>
      <c r="F11" s="233">
        <v>3</v>
      </c>
      <c r="G11" s="233">
        <v>4</v>
      </c>
      <c r="H11" s="233">
        <v>19</v>
      </c>
      <c r="I11" s="233">
        <v>1</v>
      </c>
      <c r="J11" s="233"/>
      <c r="K11" s="233">
        <v>21</v>
      </c>
      <c r="L11" s="233">
        <v>5</v>
      </c>
      <c r="M11" s="233">
        <v>12</v>
      </c>
      <c r="N11" s="233">
        <v>9</v>
      </c>
      <c r="O11" s="233">
        <v>110</v>
      </c>
    </row>
    <row r="12" spans="1:15">
      <c r="A12" s="276" t="s">
        <v>796</v>
      </c>
      <c r="B12" s="233">
        <v>7</v>
      </c>
      <c r="C12" s="233">
        <v>16</v>
      </c>
      <c r="D12" s="233">
        <v>15</v>
      </c>
      <c r="E12" s="233">
        <v>7</v>
      </c>
      <c r="F12" s="233">
        <v>7</v>
      </c>
      <c r="G12" s="233">
        <v>9</v>
      </c>
      <c r="H12" s="233">
        <v>14</v>
      </c>
      <c r="I12" s="233">
        <v>3</v>
      </c>
      <c r="J12" s="233"/>
      <c r="K12" s="233">
        <v>12</v>
      </c>
      <c r="L12" s="233">
        <v>4</v>
      </c>
      <c r="M12" s="233">
        <v>16</v>
      </c>
      <c r="N12" s="233">
        <v>11</v>
      </c>
      <c r="O12" s="233">
        <v>121</v>
      </c>
    </row>
    <row r="13" spans="1:15">
      <c r="A13" s="276" t="s">
        <v>797</v>
      </c>
      <c r="B13" s="233">
        <v>3</v>
      </c>
      <c r="C13" s="233">
        <v>5</v>
      </c>
      <c r="D13" s="233">
        <v>2</v>
      </c>
      <c r="E13" s="233">
        <v>1</v>
      </c>
      <c r="F13" s="233">
        <v>1</v>
      </c>
      <c r="G13" s="233">
        <v>1</v>
      </c>
      <c r="H13" s="233">
        <v>5</v>
      </c>
      <c r="I13" s="233">
        <v>1</v>
      </c>
      <c r="J13" s="233"/>
      <c r="K13" s="233">
        <v>4</v>
      </c>
      <c r="L13" s="233">
        <v>3</v>
      </c>
      <c r="M13" s="233">
        <v>2</v>
      </c>
      <c r="N13" s="233">
        <v>2</v>
      </c>
      <c r="O13" s="233">
        <v>30</v>
      </c>
    </row>
    <row r="14" spans="1:15">
      <c r="A14" s="276" t="s">
        <v>798</v>
      </c>
      <c r="B14" s="233">
        <v>3</v>
      </c>
      <c r="C14" s="233">
        <v>4</v>
      </c>
      <c r="D14" s="233">
        <v>2</v>
      </c>
      <c r="E14" s="233">
        <v>2</v>
      </c>
      <c r="F14" s="233">
        <v>1</v>
      </c>
      <c r="G14" s="233">
        <v>1</v>
      </c>
      <c r="H14" s="233">
        <v>3</v>
      </c>
      <c r="I14" s="233"/>
      <c r="J14" s="233"/>
      <c r="K14" s="233">
        <v>6</v>
      </c>
      <c r="L14" s="233"/>
      <c r="M14" s="233">
        <v>2</v>
      </c>
      <c r="N14" s="233">
        <v>3</v>
      </c>
      <c r="O14" s="233">
        <v>27</v>
      </c>
    </row>
    <row r="15" spans="1:15">
      <c r="A15" s="276" t="s">
        <v>799</v>
      </c>
      <c r="B15" s="233">
        <v>3</v>
      </c>
      <c r="C15" s="233">
        <v>6</v>
      </c>
      <c r="D15" s="233">
        <v>4</v>
      </c>
      <c r="E15" s="233">
        <v>2</v>
      </c>
      <c r="F15" s="233">
        <v>1</v>
      </c>
      <c r="G15" s="233">
        <v>1</v>
      </c>
      <c r="H15" s="233">
        <v>5</v>
      </c>
      <c r="I15" s="233">
        <v>2</v>
      </c>
      <c r="J15" s="233"/>
      <c r="K15" s="233">
        <v>6</v>
      </c>
      <c r="L15" s="233">
        <v>2</v>
      </c>
      <c r="M15" s="233">
        <v>4</v>
      </c>
      <c r="N15" s="233">
        <v>5</v>
      </c>
      <c r="O15" s="233">
        <v>41</v>
      </c>
    </row>
    <row r="16" spans="1:15">
      <c r="A16" s="276" t="s">
        <v>800</v>
      </c>
      <c r="B16" s="233">
        <v>13</v>
      </c>
      <c r="C16" s="233">
        <v>18</v>
      </c>
      <c r="D16" s="233">
        <v>20</v>
      </c>
      <c r="E16" s="233">
        <v>13</v>
      </c>
      <c r="F16" s="233">
        <v>15</v>
      </c>
      <c r="G16" s="233">
        <v>19</v>
      </c>
      <c r="H16" s="233">
        <v>12</v>
      </c>
      <c r="I16" s="233">
        <v>14</v>
      </c>
      <c r="J16" s="233">
        <v>1</v>
      </c>
      <c r="K16" s="233">
        <v>18</v>
      </c>
      <c r="L16" s="233">
        <v>7</v>
      </c>
      <c r="M16" s="233">
        <v>72</v>
      </c>
      <c r="N16" s="233">
        <v>11</v>
      </c>
      <c r="O16" s="233">
        <v>233</v>
      </c>
    </row>
    <row r="17" spans="1:15">
      <c r="A17" s="276" t="s">
        <v>801</v>
      </c>
      <c r="B17" s="233">
        <v>2</v>
      </c>
      <c r="C17" s="233">
        <v>3</v>
      </c>
      <c r="D17" s="233">
        <v>1</v>
      </c>
      <c r="E17" s="233">
        <v>1</v>
      </c>
      <c r="F17" s="233">
        <v>1</v>
      </c>
      <c r="G17" s="233"/>
      <c r="H17" s="233">
        <v>2</v>
      </c>
      <c r="I17" s="233">
        <v>2</v>
      </c>
      <c r="J17" s="233"/>
      <c r="K17" s="233">
        <v>1</v>
      </c>
      <c r="L17" s="233"/>
      <c r="M17" s="233"/>
      <c r="N17" s="233">
        <v>3</v>
      </c>
      <c r="O17" s="233">
        <v>16</v>
      </c>
    </row>
    <row r="18" spans="1:15">
      <c r="A18" s="276" t="s">
        <v>802</v>
      </c>
      <c r="B18" s="233">
        <v>1</v>
      </c>
      <c r="C18" s="233">
        <v>2</v>
      </c>
      <c r="D18" s="233">
        <v>1</v>
      </c>
      <c r="E18" s="233">
        <v>1</v>
      </c>
      <c r="F18" s="233"/>
      <c r="G18" s="233"/>
      <c r="H18" s="233">
        <v>1</v>
      </c>
      <c r="I18" s="233">
        <v>1</v>
      </c>
      <c r="J18" s="233"/>
      <c r="K18" s="233">
        <v>1</v>
      </c>
      <c r="L18" s="233"/>
      <c r="M18" s="233"/>
      <c r="N18" s="233">
        <v>1</v>
      </c>
      <c r="O18" s="233">
        <v>9</v>
      </c>
    </row>
    <row r="19" spans="1:15">
      <c r="A19" s="226" t="s">
        <v>803</v>
      </c>
      <c r="B19" s="253">
        <v>7</v>
      </c>
      <c r="C19" s="253">
        <v>93</v>
      </c>
      <c r="D19" s="253">
        <v>31</v>
      </c>
      <c r="E19" s="253">
        <v>18</v>
      </c>
      <c r="F19" s="253">
        <v>2</v>
      </c>
      <c r="G19" s="253">
        <v>7</v>
      </c>
      <c r="H19" s="253">
        <v>25</v>
      </c>
      <c r="I19" s="253">
        <v>8</v>
      </c>
      <c r="J19" s="253">
        <v>0</v>
      </c>
      <c r="K19" s="253">
        <v>50</v>
      </c>
      <c r="L19" s="253">
        <v>5</v>
      </c>
      <c r="M19" s="253">
        <v>59</v>
      </c>
      <c r="N19" s="253">
        <v>72</v>
      </c>
      <c r="O19" s="253">
        <v>377</v>
      </c>
    </row>
    <row r="20" spans="1:15">
      <c r="A20" s="258" t="s">
        <v>77</v>
      </c>
      <c r="B20" s="235">
        <v>0</v>
      </c>
      <c r="C20" s="235">
        <v>8</v>
      </c>
      <c r="D20" s="235">
        <v>1</v>
      </c>
      <c r="E20" s="235">
        <v>0</v>
      </c>
      <c r="F20" s="235">
        <v>0</v>
      </c>
      <c r="G20" s="235">
        <v>0</v>
      </c>
      <c r="H20" s="235">
        <v>1</v>
      </c>
      <c r="I20" s="235">
        <v>0</v>
      </c>
      <c r="J20" s="235">
        <v>0</v>
      </c>
      <c r="K20" s="235">
        <v>4</v>
      </c>
      <c r="L20" s="235">
        <v>0</v>
      </c>
      <c r="M20" s="235">
        <v>0</v>
      </c>
      <c r="N20" s="235">
        <v>4</v>
      </c>
      <c r="O20" s="235">
        <v>18</v>
      </c>
    </row>
    <row r="21" spans="1:15">
      <c r="A21" s="276" t="s">
        <v>804</v>
      </c>
      <c r="B21" s="233"/>
      <c r="C21" s="233">
        <v>1</v>
      </c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3"/>
      <c r="O21" s="233">
        <v>1</v>
      </c>
    </row>
    <row r="22" spans="1:15">
      <c r="A22" s="276" t="s">
        <v>805</v>
      </c>
      <c r="B22" s="233"/>
      <c r="C22" s="233">
        <v>1</v>
      </c>
      <c r="D22" s="233"/>
      <c r="E22" s="233"/>
      <c r="F22" s="233"/>
      <c r="G22" s="233"/>
      <c r="H22" s="233"/>
      <c r="I22" s="233"/>
      <c r="J22" s="233"/>
      <c r="K22" s="233"/>
      <c r="L22" s="233"/>
      <c r="M22" s="233"/>
      <c r="N22" s="233"/>
      <c r="O22" s="233">
        <v>1</v>
      </c>
    </row>
    <row r="23" spans="1:15">
      <c r="A23" s="276" t="s">
        <v>806</v>
      </c>
      <c r="B23" s="233"/>
      <c r="C23" s="233">
        <v>1</v>
      </c>
      <c r="D23" s="233"/>
      <c r="E23" s="233"/>
      <c r="F23" s="233"/>
      <c r="G23" s="233"/>
      <c r="H23" s="233"/>
      <c r="I23" s="233"/>
      <c r="J23" s="233"/>
      <c r="K23" s="233">
        <v>1</v>
      </c>
      <c r="L23" s="233"/>
      <c r="M23" s="233"/>
      <c r="N23" s="233">
        <v>1</v>
      </c>
      <c r="O23" s="233">
        <v>3</v>
      </c>
    </row>
    <row r="24" spans="1:15">
      <c r="A24" s="276" t="s">
        <v>807</v>
      </c>
      <c r="B24" s="233"/>
      <c r="C24" s="233">
        <v>1</v>
      </c>
      <c r="D24" s="233"/>
      <c r="E24" s="233"/>
      <c r="F24" s="233"/>
      <c r="G24" s="233"/>
      <c r="H24" s="233"/>
      <c r="I24" s="233"/>
      <c r="J24" s="233"/>
      <c r="K24" s="233">
        <v>1</v>
      </c>
      <c r="L24" s="233"/>
      <c r="M24" s="233"/>
      <c r="N24" s="233">
        <v>1</v>
      </c>
      <c r="O24" s="233">
        <v>3</v>
      </c>
    </row>
    <row r="25" spans="1:15">
      <c r="A25" s="276" t="s">
        <v>808</v>
      </c>
      <c r="B25" s="233"/>
      <c r="C25" s="233">
        <v>1</v>
      </c>
      <c r="D25" s="233"/>
      <c r="E25" s="233"/>
      <c r="F25" s="233"/>
      <c r="G25" s="233"/>
      <c r="H25" s="233"/>
      <c r="I25" s="233"/>
      <c r="J25" s="233"/>
      <c r="K25" s="233"/>
      <c r="L25" s="233"/>
      <c r="M25" s="233"/>
      <c r="N25" s="233"/>
      <c r="O25" s="233">
        <v>1</v>
      </c>
    </row>
    <row r="26" spans="1:15">
      <c r="A26" s="276" t="s">
        <v>809</v>
      </c>
      <c r="B26" s="233"/>
      <c r="C26" s="233">
        <v>1</v>
      </c>
      <c r="D26" s="233"/>
      <c r="E26" s="233"/>
      <c r="F26" s="233"/>
      <c r="G26" s="233"/>
      <c r="H26" s="233"/>
      <c r="I26" s="233"/>
      <c r="J26" s="233"/>
      <c r="K26" s="233">
        <v>1</v>
      </c>
      <c r="L26" s="233"/>
      <c r="M26" s="233"/>
      <c r="N26" s="233">
        <v>1</v>
      </c>
      <c r="O26" s="233">
        <v>3</v>
      </c>
    </row>
    <row r="27" spans="1:15">
      <c r="A27" s="276" t="s">
        <v>810</v>
      </c>
      <c r="B27" s="233"/>
      <c r="C27" s="233">
        <v>1</v>
      </c>
      <c r="D27" s="233"/>
      <c r="E27" s="233"/>
      <c r="F27" s="233"/>
      <c r="G27" s="233"/>
      <c r="H27" s="233"/>
      <c r="I27" s="233"/>
      <c r="J27" s="233"/>
      <c r="K27" s="233">
        <v>1</v>
      </c>
      <c r="L27" s="233"/>
      <c r="M27" s="233"/>
      <c r="N27" s="233">
        <v>1</v>
      </c>
      <c r="O27" s="233">
        <v>3</v>
      </c>
    </row>
    <row r="28" spans="1:15">
      <c r="A28" s="276" t="s">
        <v>811</v>
      </c>
      <c r="B28" s="233"/>
      <c r="C28" s="233">
        <v>1</v>
      </c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33">
        <v>1</v>
      </c>
    </row>
    <row r="29" spans="1:15">
      <c r="A29" s="276" t="s">
        <v>812</v>
      </c>
      <c r="B29" s="233"/>
      <c r="C29" s="233"/>
      <c r="D29" s="233">
        <v>1</v>
      </c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>
        <v>1</v>
      </c>
    </row>
    <row r="30" spans="1:15">
      <c r="A30" s="276" t="s">
        <v>813</v>
      </c>
      <c r="B30" s="233"/>
      <c r="C30" s="233"/>
      <c r="D30" s="233"/>
      <c r="E30" s="233"/>
      <c r="F30" s="233"/>
      <c r="G30" s="233"/>
      <c r="H30" s="233">
        <v>1</v>
      </c>
      <c r="I30" s="233"/>
      <c r="J30" s="233"/>
      <c r="K30" s="233"/>
      <c r="L30" s="233"/>
      <c r="M30" s="233"/>
      <c r="N30" s="233"/>
      <c r="O30" s="233">
        <v>1</v>
      </c>
    </row>
    <row r="31" spans="1:15">
      <c r="A31" s="258" t="s">
        <v>78</v>
      </c>
      <c r="B31" s="235">
        <v>0</v>
      </c>
      <c r="C31" s="235">
        <v>12</v>
      </c>
      <c r="D31" s="235">
        <v>3</v>
      </c>
      <c r="E31" s="235">
        <v>2</v>
      </c>
      <c r="F31" s="235">
        <v>0</v>
      </c>
      <c r="G31" s="235">
        <v>0</v>
      </c>
      <c r="H31" s="235">
        <v>2</v>
      </c>
      <c r="I31" s="235">
        <v>0</v>
      </c>
      <c r="J31" s="235">
        <v>0</v>
      </c>
      <c r="K31" s="235">
        <v>11</v>
      </c>
      <c r="L31" s="235">
        <v>0</v>
      </c>
      <c r="M31" s="235">
        <v>1</v>
      </c>
      <c r="N31" s="235">
        <v>15</v>
      </c>
      <c r="O31" s="235">
        <v>46</v>
      </c>
    </row>
    <row r="32" spans="1:15">
      <c r="A32" s="276" t="s">
        <v>814</v>
      </c>
      <c r="B32" s="233"/>
      <c r="C32" s="233">
        <v>1</v>
      </c>
      <c r="D32" s="233"/>
      <c r="E32" s="233"/>
      <c r="F32" s="233"/>
      <c r="G32" s="233"/>
      <c r="H32" s="233"/>
      <c r="I32" s="233"/>
      <c r="J32" s="233"/>
      <c r="K32" s="233">
        <v>1</v>
      </c>
      <c r="L32" s="233"/>
      <c r="M32" s="233"/>
      <c r="N32" s="233">
        <v>1</v>
      </c>
      <c r="O32" s="233">
        <v>3</v>
      </c>
    </row>
    <row r="33" spans="1:15">
      <c r="A33" s="276" t="s">
        <v>815</v>
      </c>
      <c r="B33" s="233"/>
      <c r="C33" s="233"/>
      <c r="D33" s="233">
        <v>1</v>
      </c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>
        <v>1</v>
      </c>
    </row>
    <row r="34" spans="1:15">
      <c r="A34" s="276" t="s">
        <v>816</v>
      </c>
      <c r="B34" s="233"/>
      <c r="C34" s="233">
        <v>1</v>
      </c>
      <c r="D34" s="233"/>
      <c r="E34" s="233"/>
      <c r="F34" s="233"/>
      <c r="G34" s="233"/>
      <c r="H34" s="233"/>
      <c r="I34" s="233"/>
      <c r="J34" s="233"/>
      <c r="K34" s="233">
        <v>1</v>
      </c>
      <c r="L34" s="233"/>
      <c r="M34" s="233"/>
      <c r="N34" s="233">
        <v>1</v>
      </c>
      <c r="O34" s="233">
        <v>3</v>
      </c>
    </row>
    <row r="35" spans="1:15">
      <c r="A35" s="276" t="s">
        <v>817</v>
      </c>
      <c r="B35" s="233"/>
      <c r="C35" s="233">
        <v>1</v>
      </c>
      <c r="D35" s="233"/>
      <c r="E35" s="233"/>
      <c r="F35" s="233"/>
      <c r="G35" s="233"/>
      <c r="H35" s="233"/>
      <c r="I35" s="233"/>
      <c r="J35" s="233"/>
      <c r="K35" s="233">
        <v>1</v>
      </c>
      <c r="L35" s="233"/>
      <c r="M35" s="233"/>
      <c r="N35" s="233">
        <v>1</v>
      </c>
      <c r="O35" s="233">
        <v>3</v>
      </c>
    </row>
    <row r="36" spans="1:15">
      <c r="A36" s="276" t="s">
        <v>818</v>
      </c>
      <c r="B36" s="233"/>
      <c r="C36" s="233">
        <v>1</v>
      </c>
      <c r="D36" s="233"/>
      <c r="E36" s="233"/>
      <c r="F36" s="233"/>
      <c r="G36" s="233"/>
      <c r="H36" s="233">
        <v>2</v>
      </c>
      <c r="I36" s="233"/>
      <c r="J36" s="233"/>
      <c r="K36" s="233">
        <v>1</v>
      </c>
      <c r="L36" s="233"/>
      <c r="M36" s="233">
        <v>1</v>
      </c>
      <c r="N36" s="233">
        <v>1</v>
      </c>
      <c r="O36" s="233">
        <v>6</v>
      </c>
    </row>
    <row r="37" spans="1:15">
      <c r="A37" s="276" t="s">
        <v>819</v>
      </c>
      <c r="B37" s="233"/>
      <c r="C37" s="233">
        <v>1</v>
      </c>
      <c r="D37" s="233"/>
      <c r="E37" s="233"/>
      <c r="F37" s="233"/>
      <c r="G37" s="233"/>
      <c r="H37" s="233"/>
      <c r="I37" s="233"/>
      <c r="J37" s="233"/>
      <c r="K37" s="233"/>
      <c r="L37" s="233"/>
      <c r="M37" s="233"/>
      <c r="N37" s="233">
        <v>1</v>
      </c>
      <c r="O37" s="233">
        <v>2</v>
      </c>
    </row>
    <row r="38" spans="1:15">
      <c r="A38" s="276" t="s">
        <v>820</v>
      </c>
      <c r="B38" s="233"/>
      <c r="C38" s="233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>
        <v>1</v>
      </c>
      <c r="O38" s="233">
        <v>1</v>
      </c>
    </row>
    <row r="39" spans="1:15">
      <c r="A39" s="276" t="s">
        <v>821</v>
      </c>
      <c r="B39" s="233"/>
      <c r="C39" s="233">
        <v>1</v>
      </c>
      <c r="D39" s="233"/>
      <c r="E39" s="233"/>
      <c r="F39" s="233"/>
      <c r="G39" s="233"/>
      <c r="H39" s="233"/>
      <c r="I39" s="233"/>
      <c r="J39" s="233"/>
      <c r="K39" s="233"/>
      <c r="L39" s="233"/>
      <c r="M39" s="233"/>
      <c r="N39" s="233">
        <v>1</v>
      </c>
      <c r="O39" s="233">
        <v>2</v>
      </c>
    </row>
    <row r="40" spans="1:15">
      <c r="A40" s="276" t="s">
        <v>822</v>
      </c>
      <c r="B40" s="233"/>
      <c r="C40" s="233">
        <v>1</v>
      </c>
      <c r="D40" s="233"/>
      <c r="E40" s="233"/>
      <c r="F40" s="233"/>
      <c r="G40" s="233"/>
      <c r="H40" s="233"/>
      <c r="I40" s="233"/>
      <c r="J40" s="233"/>
      <c r="K40" s="233">
        <v>1</v>
      </c>
      <c r="L40" s="233"/>
      <c r="M40" s="233"/>
      <c r="N40" s="233">
        <v>1</v>
      </c>
      <c r="O40" s="233">
        <v>3</v>
      </c>
    </row>
    <row r="41" spans="1:15">
      <c r="A41" s="276" t="s">
        <v>823</v>
      </c>
      <c r="B41" s="233"/>
      <c r="C41" s="233"/>
      <c r="D41" s="233"/>
      <c r="E41" s="233">
        <v>1</v>
      </c>
      <c r="F41" s="233"/>
      <c r="G41" s="233"/>
      <c r="H41" s="233"/>
      <c r="I41" s="233"/>
      <c r="J41" s="233"/>
      <c r="K41" s="233"/>
      <c r="L41" s="233"/>
      <c r="M41" s="233"/>
      <c r="N41" s="233"/>
      <c r="O41" s="233">
        <v>1</v>
      </c>
    </row>
    <row r="42" spans="1:15">
      <c r="A42" s="276" t="s">
        <v>824</v>
      </c>
      <c r="B42" s="233"/>
      <c r="C42" s="233"/>
      <c r="D42" s="233"/>
      <c r="E42" s="233">
        <v>1</v>
      </c>
      <c r="F42" s="233"/>
      <c r="G42" s="233"/>
      <c r="H42" s="233"/>
      <c r="I42" s="233"/>
      <c r="J42" s="233"/>
      <c r="K42" s="233">
        <v>1</v>
      </c>
      <c r="L42" s="233"/>
      <c r="M42" s="233"/>
      <c r="N42" s="233"/>
      <c r="O42" s="233">
        <v>2</v>
      </c>
    </row>
    <row r="43" spans="1:15">
      <c r="A43" s="276" t="s">
        <v>825</v>
      </c>
      <c r="B43" s="233"/>
      <c r="C43" s="233"/>
      <c r="D43" s="233">
        <v>1</v>
      </c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>
        <v>1</v>
      </c>
    </row>
    <row r="44" spans="1:15">
      <c r="A44" s="276" t="s">
        <v>826</v>
      </c>
      <c r="B44" s="233"/>
      <c r="C44" s="233"/>
      <c r="D44" s="233"/>
      <c r="E44" s="233"/>
      <c r="F44" s="233"/>
      <c r="G44" s="233"/>
      <c r="H44" s="233"/>
      <c r="I44" s="233"/>
      <c r="J44" s="233"/>
      <c r="K44" s="233">
        <v>1</v>
      </c>
      <c r="L44" s="233"/>
      <c r="M44" s="233"/>
      <c r="N44" s="233">
        <v>1</v>
      </c>
      <c r="O44" s="233">
        <v>2</v>
      </c>
    </row>
    <row r="45" spans="1:15">
      <c r="A45" s="276" t="s">
        <v>827</v>
      </c>
      <c r="B45" s="233"/>
      <c r="C45" s="233">
        <v>1</v>
      </c>
      <c r="D45" s="233"/>
      <c r="E45" s="233"/>
      <c r="F45" s="233"/>
      <c r="G45" s="233"/>
      <c r="H45" s="233"/>
      <c r="I45" s="233"/>
      <c r="J45" s="233"/>
      <c r="K45" s="233">
        <v>1</v>
      </c>
      <c r="L45" s="233"/>
      <c r="M45" s="233"/>
      <c r="N45" s="233">
        <v>1</v>
      </c>
      <c r="O45" s="233">
        <v>3</v>
      </c>
    </row>
    <row r="46" spans="1:15">
      <c r="A46" s="276" t="s">
        <v>828</v>
      </c>
      <c r="B46" s="233"/>
      <c r="C46" s="233">
        <v>1</v>
      </c>
      <c r="D46" s="233"/>
      <c r="E46" s="233"/>
      <c r="F46" s="233"/>
      <c r="G46" s="233"/>
      <c r="H46" s="233"/>
      <c r="I46" s="233"/>
      <c r="J46" s="233"/>
      <c r="K46" s="233">
        <v>1</v>
      </c>
      <c r="L46" s="233"/>
      <c r="M46" s="233"/>
      <c r="N46" s="233">
        <v>1</v>
      </c>
      <c r="O46" s="233">
        <v>3</v>
      </c>
    </row>
    <row r="47" spans="1:15">
      <c r="A47" s="276" t="s">
        <v>829</v>
      </c>
      <c r="B47" s="233"/>
      <c r="C47" s="233"/>
      <c r="D47" s="233">
        <v>1</v>
      </c>
      <c r="E47" s="233"/>
      <c r="F47" s="233"/>
      <c r="G47" s="233"/>
      <c r="H47" s="233"/>
      <c r="I47" s="233"/>
      <c r="J47" s="233"/>
      <c r="K47" s="233"/>
      <c r="L47" s="233"/>
      <c r="M47" s="233"/>
      <c r="N47" s="233"/>
      <c r="O47" s="233">
        <v>1</v>
      </c>
    </row>
    <row r="48" spans="1:15">
      <c r="A48" s="276" t="s">
        <v>830</v>
      </c>
      <c r="B48" s="233"/>
      <c r="C48" s="233">
        <v>1</v>
      </c>
      <c r="D48" s="233"/>
      <c r="E48" s="233"/>
      <c r="F48" s="233"/>
      <c r="G48" s="233"/>
      <c r="H48" s="233"/>
      <c r="I48" s="233"/>
      <c r="J48" s="233"/>
      <c r="K48" s="233">
        <v>1</v>
      </c>
      <c r="L48" s="233"/>
      <c r="M48" s="233"/>
      <c r="N48" s="233">
        <v>1</v>
      </c>
      <c r="O48" s="233">
        <v>3</v>
      </c>
    </row>
    <row r="49" spans="1:15">
      <c r="A49" s="276" t="s">
        <v>831</v>
      </c>
      <c r="B49" s="233"/>
      <c r="C49" s="233"/>
      <c r="D49" s="233"/>
      <c r="E49" s="233"/>
      <c r="F49" s="233"/>
      <c r="G49" s="233"/>
      <c r="H49" s="233"/>
      <c r="I49" s="233"/>
      <c r="J49" s="233"/>
      <c r="K49" s="233"/>
      <c r="L49" s="233"/>
      <c r="M49" s="233"/>
      <c r="N49" s="233">
        <v>1</v>
      </c>
      <c r="O49" s="233">
        <v>1</v>
      </c>
    </row>
    <row r="50" spans="1:15">
      <c r="A50" s="276" t="s">
        <v>832</v>
      </c>
      <c r="B50" s="233"/>
      <c r="C50" s="233">
        <v>1</v>
      </c>
      <c r="D50" s="233"/>
      <c r="E50" s="233"/>
      <c r="F50" s="233"/>
      <c r="G50" s="233"/>
      <c r="H50" s="233"/>
      <c r="I50" s="233"/>
      <c r="J50" s="233"/>
      <c r="K50" s="233"/>
      <c r="L50" s="233"/>
      <c r="M50" s="233"/>
      <c r="N50" s="233">
        <v>1</v>
      </c>
      <c r="O50" s="233">
        <v>2</v>
      </c>
    </row>
    <row r="51" spans="1:15">
      <c r="A51" s="276" t="s">
        <v>833</v>
      </c>
      <c r="B51" s="233"/>
      <c r="C51" s="233">
        <v>1</v>
      </c>
      <c r="D51" s="233"/>
      <c r="E51" s="233"/>
      <c r="F51" s="233"/>
      <c r="G51" s="233"/>
      <c r="H51" s="233"/>
      <c r="I51" s="233"/>
      <c r="J51" s="233"/>
      <c r="K51" s="233">
        <v>1</v>
      </c>
      <c r="L51" s="233"/>
      <c r="M51" s="233"/>
      <c r="N51" s="233">
        <v>1</v>
      </c>
      <c r="O51" s="233">
        <v>3</v>
      </c>
    </row>
    <row r="52" spans="1:15">
      <c r="A52" s="258" t="s">
        <v>74</v>
      </c>
      <c r="B52" s="235">
        <v>2</v>
      </c>
      <c r="C52" s="235">
        <v>17</v>
      </c>
      <c r="D52" s="235">
        <v>5</v>
      </c>
      <c r="E52" s="235">
        <v>5</v>
      </c>
      <c r="F52" s="235">
        <v>1</v>
      </c>
      <c r="G52" s="235">
        <v>3</v>
      </c>
      <c r="H52" s="235">
        <v>9</v>
      </c>
      <c r="I52" s="235">
        <v>1</v>
      </c>
      <c r="J52" s="235">
        <v>0</v>
      </c>
      <c r="K52" s="235">
        <v>10</v>
      </c>
      <c r="L52" s="235">
        <v>2</v>
      </c>
      <c r="M52" s="235">
        <v>11</v>
      </c>
      <c r="N52" s="235">
        <v>17</v>
      </c>
      <c r="O52" s="235">
        <v>83</v>
      </c>
    </row>
    <row r="53" spans="1:15">
      <c r="A53" s="276" t="s">
        <v>834</v>
      </c>
      <c r="B53" s="233"/>
      <c r="C53" s="233"/>
      <c r="D53" s="233">
        <v>1</v>
      </c>
      <c r="E53" s="233"/>
      <c r="F53" s="233"/>
      <c r="G53" s="233"/>
      <c r="H53" s="233"/>
      <c r="I53" s="233"/>
      <c r="J53" s="233"/>
      <c r="K53" s="233"/>
      <c r="L53" s="233"/>
      <c r="M53" s="233"/>
      <c r="N53" s="233"/>
      <c r="O53" s="233">
        <v>1</v>
      </c>
    </row>
    <row r="54" spans="1:15">
      <c r="A54" s="276" t="s">
        <v>835</v>
      </c>
      <c r="B54" s="233"/>
      <c r="C54" s="233">
        <v>1</v>
      </c>
      <c r="D54" s="233"/>
      <c r="E54" s="233"/>
      <c r="F54" s="233"/>
      <c r="G54" s="233"/>
      <c r="H54" s="233"/>
      <c r="I54" s="233"/>
      <c r="J54" s="233"/>
      <c r="K54" s="233"/>
      <c r="L54" s="233"/>
      <c r="M54" s="233"/>
      <c r="N54" s="233">
        <v>1</v>
      </c>
      <c r="O54" s="233">
        <v>2</v>
      </c>
    </row>
    <row r="55" spans="1:15">
      <c r="A55" s="276" t="s">
        <v>836</v>
      </c>
      <c r="B55" s="233"/>
      <c r="C55" s="233">
        <v>1</v>
      </c>
      <c r="D55" s="233"/>
      <c r="E55" s="233"/>
      <c r="F55" s="233"/>
      <c r="G55" s="233"/>
      <c r="H55" s="233"/>
      <c r="I55" s="233"/>
      <c r="J55" s="233"/>
      <c r="K55" s="233"/>
      <c r="L55" s="233"/>
      <c r="M55" s="233">
        <v>1</v>
      </c>
      <c r="N55" s="233">
        <v>1</v>
      </c>
      <c r="O55" s="233">
        <v>3</v>
      </c>
    </row>
    <row r="56" spans="1:15">
      <c r="A56" s="276" t="s">
        <v>837</v>
      </c>
      <c r="B56" s="233"/>
      <c r="C56" s="233">
        <v>1</v>
      </c>
      <c r="D56" s="233"/>
      <c r="E56" s="233"/>
      <c r="F56" s="233"/>
      <c r="G56" s="233"/>
      <c r="H56" s="233"/>
      <c r="I56" s="233"/>
      <c r="J56" s="233"/>
      <c r="K56" s="233">
        <v>1</v>
      </c>
      <c r="L56" s="233"/>
      <c r="M56" s="233"/>
      <c r="N56" s="233"/>
      <c r="O56" s="233">
        <v>2</v>
      </c>
    </row>
    <row r="57" spans="1:15">
      <c r="A57" s="276" t="s">
        <v>838</v>
      </c>
      <c r="B57" s="233"/>
      <c r="C57" s="233">
        <v>1</v>
      </c>
      <c r="D57" s="233"/>
      <c r="E57" s="233"/>
      <c r="F57" s="233"/>
      <c r="G57" s="233"/>
      <c r="H57" s="233"/>
      <c r="I57" s="233"/>
      <c r="J57" s="233"/>
      <c r="K57" s="233">
        <v>1</v>
      </c>
      <c r="L57" s="233"/>
      <c r="M57" s="233"/>
      <c r="N57" s="233">
        <v>1</v>
      </c>
      <c r="O57" s="233">
        <v>3</v>
      </c>
    </row>
    <row r="58" spans="1:15">
      <c r="A58" s="276" t="s">
        <v>839</v>
      </c>
      <c r="B58" s="233"/>
      <c r="C58" s="233">
        <v>1</v>
      </c>
      <c r="D58" s="233"/>
      <c r="E58" s="233"/>
      <c r="F58" s="233"/>
      <c r="G58" s="233"/>
      <c r="H58" s="233"/>
      <c r="I58" s="233"/>
      <c r="J58" s="233"/>
      <c r="K58" s="233">
        <v>1</v>
      </c>
      <c r="L58" s="233"/>
      <c r="M58" s="233"/>
      <c r="N58" s="233">
        <v>1</v>
      </c>
      <c r="O58" s="233">
        <v>3</v>
      </c>
    </row>
    <row r="59" spans="1:15">
      <c r="A59" s="276" t="s">
        <v>840</v>
      </c>
      <c r="B59" s="233"/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M59" s="233"/>
      <c r="N59" s="233">
        <v>1</v>
      </c>
      <c r="O59" s="233">
        <v>1</v>
      </c>
    </row>
    <row r="60" spans="1:15">
      <c r="A60" s="276" t="s">
        <v>841</v>
      </c>
      <c r="B60" s="233"/>
      <c r="C60" s="233">
        <v>2</v>
      </c>
      <c r="D60" s="233">
        <v>1</v>
      </c>
      <c r="E60" s="233">
        <v>1</v>
      </c>
      <c r="F60" s="233"/>
      <c r="G60" s="233">
        <v>2</v>
      </c>
      <c r="H60" s="233">
        <v>2</v>
      </c>
      <c r="I60" s="233"/>
      <c r="J60" s="233"/>
      <c r="K60" s="233">
        <v>2</v>
      </c>
      <c r="L60" s="233">
        <v>1</v>
      </c>
      <c r="M60" s="233">
        <v>2</v>
      </c>
      <c r="N60" s="233">
        <v>1</v>
      </c>
      <c r="O60" s="233">
        <v>14</v>
      </c>
    </row>
    <row r="61" spans="1:15">
      <c r="A61" s="276" t="s">
        <v>842</v>
      </c>
      <c r="B61" s="233"/>
      <c r="C61" s="233">
        <v>1</v>
      </c>
      <c r="D61" s="233"/>
      <c r="E61" s="233"/>
      <c r="F61" s="233"/>
      <c r="G61" s="233"/>
      <c r="H61" s="233"/>
      <c r="I61" s="233"/>
      <c r="J61" s="233"/>
      <c r="K61" s="233"/>
      <c r="L61" s="233"/>
      <c r="M61" s="233"/>
      <c r="N61" s="233">
        <v>2</v>
      </c>
      <c r="O61" s="233">
        <v>3</v>
      </c>
    </row>
    <row r="62" spans="1:15">
      <c r="A62" s="276" t="s">
        <v>843</v>
      </c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>
        <v>1</v>
      </c>
      <c r="O62" s="233">
        <v>1</v>
      </c>
    </row>
    <row r="63" spans="1:15">
      <c r="A63" s="276" t="s">
        <v>844</v>
      </c>
      <c r="B63" s="233"/>
      <c r="C63" s="233">
        <v>1</v>
      </c>
      <c r="D63" s="233"/>
      <c r="E63" s="233"/>
      <c r="F63" s="233"/>
      <c r="G63" s="233"/>
      <c r="H63" s="233">
        <v>1</v>
      </c>
      <c r="I63" s="233"/>
      <c r="J63" s="233"/>
      <c r="K63" s="233"/>
      <c r="L63" s="233"/>
      <c r="M63" s="233">
        <v>1</v>
      </c>
      <c r="N63" s="233">
        <v>1</v>
      </c>
      <c r="O63" s="233">
        <v>4</v>
      </c>
    </row>
    <row r="64" spans="1:15">
      <c r="A64" s="276" t="s">
        <v>845</v>
      </c>
      <c r="B64" s="233"/>
      <c r="C64" s="233">
        <v>1</v>
      </c>
      <c r="D64" s="233"/>
      <c r="E64" s="233"/>
      <c r="F64" s="233"/>
      <c r="G64" s="233"/>
      <c r="H64" s="233"/>
      <c r="I64" s="233"/>
      <c r="J64" s="233"/>
      <c r="K64" s="233"/>
      <c r="L64" s="233"/>
      <c r="M64" s="233"/>
      <c r="N64" s="233">
        <v>1</v>
      </c>
      <c r="O64" s="233">
        <v>2</v>
      </c>
    </row>
    <row r="65" spans="1:15">
      <c r="A65" s="276" t="s">
        <v>846</v>
      </c>
      <c r="B65" s="233"/>
      <c r="C65" s="233">
        <v>1</v>
      </c>
      <c r="D65" s="233">
        <v>1</v>
      </c>
      <c r="E65" s="233"/>
      <c r="F65" s="233"/>
      <c r="G65" s="233"/>
      <c r="H65" s="233">
        <v>1</v>
      </c>
      <c r="I65" s="233"/>
      <c r="J65" s="233"/>
      <c r="K65" s="233">
        <v>1</v>
      </c>
      <c r="L65" s="233"/>
      <c r="M65" s="233">
        <v>1</v>
      </c>
      <c r="N65" s="233">
        <v>1</v>
      </c>
      <c r="O65" s="233">
        <v>6</v>
      </c>
    </row>
    <row r="66" spans="1:15">
      <c r="A66" s="276" t="s">
        <v>847</v>
      </c>
      <c r="B66" s="233">
        <v>1</v>
      </c>
      <c r="C66" s="233">
        <v>1</v>
      </c>
      <c r="D66" s="233"/>
      <c r="E66" s="233">
        <v>1</v>
      </c>
      <c r="F66" s="233"/>
      <c r="G66" s="233"/>
      <c r="H66" s="233">
        <v>1</v>
      </c>
      <c r="I66" s="233"/>
      <c r="J66" s="233"/>
      <c r="K66" s="233">
        <v>1</v>
      </c>
      <c r="L66" s="233"/>
      <c r="M66" s="233">
        <v>1</v>
      </c>
      <c r="N66" s="233">
        <v>1</v>
      </c>
      <c r="O66" s="233">
        <v>7</v>
      </c>
    </row>
    <row r="67" spans="1:15">
      <c r="A67" s="276" t="s">
        <v>848</v>
      </c>
      <c r="B67" s="233">
        <v>1</v>
      </c>
      <c r="C67" s="233">
        <v>2</v>
      </c>
      <c r="D67" s="233">
        <v>1</v>
      </c>
      <c r="E67" s="233">
        <v>1</v>
      </c>
      <c r="F67" s="233">
        <v>1</v>
      </c>
      <c r="G67" s="233">
        <v>1</v>
      </c>
      <c r="H67" s="233">
        <v>2</v>
      </c>
      <c r="I67" s="233">
        <v>1</v>
      </c>
      <c r="J67" s="233"/>
      <c r="K67" s="233">
        <v>2</v>
      </c>
      <c r="L67" s="233">
        <v>1</v>
      </c>
      <c r="M67" s="233">
        <v>3</v>
      </c>
      <c r="N67" s="233">
        <v>2</v>
      </c>
      <c r="O67" s="233">
        <v>18</v>
      </c>
    </row>
    <row r="68" spans="1:15">
      <c r="A68" s="276" t="s">
        <v>849</v>
      </c>
      <c r="B68" s="233"/>
      <c r="C68" s="233"/>
      <c r="D68" s="233"/>
      <c r="E68" s="233">
        <v>1</v>
      </c>
      <c r="F68" s="233"/>
      <c r="G68" s="233"/>
      <c r="H68" s="233"/>
      <c r="I68" s="233"/>
      <c r="J68" s="233"/>
      <c r="K68" s="233"/>
      <c r="L68" s="233"/>
      <c r="M68" s="233"/>
      <c r="N68" s="233"/>
      <c r="O68" s="233">
        <v>1</v>
      </c>
    </row>
    <row r="69" spans="1:15">
      <c r="A69" s="276" t="s">
        <v>850</v>
      </c>
      <c r="B69" s="233"/>
      <c r="C69" s="233">
        <v>1</v>
      </c>
      <c r="D69" s="233">
        <v>1</v>
      </c>
      <c r="E69" s="233">
        <v>1</v>
      </c>
      <c r="F69" s="233"/>
      <c r="G69" s="233"/>
      <c r="H69" s="233">
        <v>1</v>
      </c>
      <c r="I69" s="233"/>
      <c r="J69" s="233"/>
      <c r="K69" s="233"/>
      <c r="L69" s="233"/>
      <c r="M69" s="233">
        <v>1</v>
      </c>
      <c r="N69" s="233"/>
      <c r="O69" s="233">
        <v>5</v>
      </c>
    </row>
    <row r="70" spans="1:15">
      <c r="A70" s="276" t="s">
        <v>851</v>
      </c>
      <c r="B70" s="233"/>
      <c r="C70" s="233">
        <v>1</v>
      </c>
      <c r="D70" s="233"/>
      <c r="E70" s="233"/>
      <c r="F70" s="233"/>
      <c r="G70" s="233"/>
      <c r="H70" s="233">
        <v>1</v>
      </c>
      <c r="I70" s="233"/>
      <c r="J70" s="233"/>
      <c r="K70" s="233">
        <v>1</v>
      </c>
      <c r="L70" s="233"/>
      <c r="M70" s="233">
        <v>1</v>
      </c>
      <c r="N70" s="233">
        <v>1</v>
      </c>
      <c r="O70" s="233">
        <v>5</v>
      </c>
    </row>
    <row r="71" spans="1:15">
      <c r="A71" s="276" t="s">
        <v>852</v>
      </c>
      <c r="B71" s="233"/>
      <c r="C71" s="233">
        <v>1</v>
      </c>
      <c r="D71" s="233"/>
      <c r="E71" s="233"/>
      <c r="F71" s="233"/>
      <c r="G71" s="233"/>
      <c r="H71" s="233"/>
      <c r="I71" s="233"/>
      <c r="J71" s="233"/>
      <c r="K71" s="233"/>
      <c r="L71" s="233"/>
      <c r="M71" s="233"/>
      <c r="N71" s="233">
        <v>1</v>
      </c>
      <c r="O71" s="233">
        <v>2</v>
      </c>
    </row>
    <row r="72" spans="1:15">
      <c r="A72" s="258" t="s">
        <v>75</v>
      </c>
      <c r="B72" s="235">
        <v>0</v>
      </c>
      <c r="C72" s="235">
        <v>3</v>
      </c>
      <c r="D72" s="235">
        <v>4</v>
      </c>
      <c r="E72" s="235">
        <v>0</v>
      </c>
      <c r="F72" s="235">
        <v>0</v>
      </c>
      <c r="G72" s="235">
        <v>0</v>
      </c>
      <c r="H72" s="235">
        <v>0</v>
      </c>
      <c r="I72" s="235">
        <v>0</v>
      </c>
      <c r="J72" s="235">
        <v>0</v>
      </c>
      <c r="K72" s="235">
        <v>1</v>
      </c>
      <c r="L72" s="235">
        <v>0</v>
      </c>
      <c r="M72" s="235">
        <v>0</v>
      </c>
      <c r="N72" s="235">
        <v>0</v>
      </c>
      <c r="O72" s="235">
        <v>8</v>
      </c>
    </row>
    <row r="73" spans="1:15">
      <c r="A73" s="276" t="s">
        <v>853</v>
      </c>
      <c r="B73" s="233"/>
      <c r="C73" s="233">
        <v>1</v>
      </c>
      <c r="D73" s="233"/>
      <c r="E73" s="233"/>
      <c r="F73" s="233"/>
      <c r="G73" s="233"/>
      <c r="H73" s="233"/>
      <c r="I73" s="233"/>
      <c r="J73" s="233"/>
      <c r="K73" s="233">
        <v>1</v>
      </c>
      <c r="L73" s="233"/>
      <c r="M73" s="233"/>
      <c r="N73" s="233"/>
      <c r="O73" s="233">
        <v>2</v>
      </c>
    </row>
    <row r="74" spans="1:15">
      <c r="A74" s="276" t="s">
        <v>854</v>
      </c>
      <c r="B74" s="233"/>
      <c r="C74" s="233">
        <v>1</v>
      </c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>
        <v>1</v>
      </c>
    </row>
    <row r="75" spans="1:15">
      <c r="A75" s="276" t="s">
        <v>855</v>
      </c>
      <c r="B75" s="233"/>
      <c r="C75" s="233"/>
      <c r="D75" s="233">
        <v>1</v>
      </c>
      <c r="E75" s="233"/>
      <c r="F75" s="233"/>
      <c r="G75" s="233"/>
      <c r="H75" s="233"/>
      <c r="I75" s="233"/>
      <c r="J75" s="233"/>
      <c r="K75" s="233"/>
      <c r="L75" s="233"/>
      <c r="M75" s="233"/>
      <c r="N75" s="233"/>
      <c r="O75" s="233">
        <v>1</v>
      </c>
    </row>
    <row r="76" spans="1:15">
      <c r="A76" s="276" t="s">
        <v>856</v>
      </c>
      <c r="B76" s="233"/>
      <c r="C76" s="233">
        <v>1</v>
      </c>
      <c r="D76" s="233">
        <v>1</v>
      </c>
      <c r="E76" s="233"/>
      <c r="F76" s="233"/>
      <c r="G76" s="233"/>
      <c r="H76" s="233"/>
      <c r="I76" s="233"/>
      <c r="J76" s="233"/>
      <c r="K76" s="233"/>
      <c r="L76" s="233"/>
      <c r="M76" s="233"/>
      <c r="N76" s="233"/>
      <c r="O76" s="233">
        <v>2</v>
      </c>
    </row>
    <row r="77" spans="1:15">
      <c r="A77" s="276" t="s">
        <v>857</v>
      </c>
      <c r="B77" s="233"/>
      <c r="C77" s="233"/>
      <c r="D77" s="233">
        <v>1</v>
      </c>
      <c r="E77" s="233"/>
      <c r="F77" s="233"/>
      <c r="G77" s="233"/>
      <c r="H77" s="233"/>
      <c r="I77" s="233"/>
      <c r="J77" s="233"/>
      <c r="K77" s="233"/>
      <c r="L77" s="233"/>
      <c r="M77" s="233"/>
      <c r="N77" s="233"/>
      <c r="O77" s="233">
        <v>1</v>
      </c>
    </row>
    <row r="78" spans="1:15">
      <c r="A78" s="276" t="s">
        <v>858</v>
      </c>
      <c r="B78" s="233"/>
      <c r="C78" s="233"/>
      <c r="D78" s="233">
        <v>1</v>
      </c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>
        <v>1</v>
      </c>
    </row>
    <row r="79" spans="1:15">
      <c r="A79" s="258" t="s">
        <v>79</v>
      </c>
      <c r="B79" s="235">
        <v>1</v>
      </c>
      <c r="C79" s="235">
        <v>11</v>
      </c>
      <c r="D79" s="235">
        <v>5</v>
      </c>
      <c r="E79" s="235">
        <v>1</v>
      </c>
      <c r="F79" s="235">
        <v>0</v>
      </c>
      <c r="G79" s="235">
        <v>0</v>
      </c>
      <c r="H79" s="235">
        <v>0</v>
      </c>
      <c r="I79" s="235">
        <v>0</v>
      </c>
      <c r="J79" s="235">
        <v>0</v>
      </c>
      <c r="K79" s="235">
        <v>6</v>
      </c>
      <c r="L79" s="235">
        <v>0</v>
      </c>
      <c r="M79" s="235">
        <v>0</v>
      </c>
      <c r="N79" s="235">
        <v>7</v>
      </c>
      <c r="O79" s="235">
        <v>31</v>
      </c>
    </row>
    <row r="80" spans="1:15">
      <c r="A80" s="276" t="s">
        <v>859</v>
      </c>
      <c r="B80" s="233"/>
      <c r="C80" s="233">
        <v>1</v>
      </c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>
        <v>1</v>
      </c>
      <c r="O80" s="233">
        <v>2</v>
      </c>
    </row>
    <row r="81" spans="1:15">
      <c r="A81" s="276" t="s">
        <v>860</v>
      </c>
      <c r="B81" s="233">
        <v>1</v>
      </c>
      <c r="C81" s="233">
        <v>1</v>
      </c>
      <c r="D81" s="233">
        <v>1</v>
      </c>
      <c r="E81" s="233"/>
      <c r="F81" s="233"/>
      <c r="G81" s="233"/>
      <c r="H81" s="233"/>
      <c r="I81" s="233"/>
      <c r="J81" s="233"/>
      <c r="K81" s="233">
        <v>1</v>
      </c>
      <c r="L81" s="233"/>
      <c r="M81" s="233"/>
      <c r="N81" s="233">
        <v>1</v>
      </c>
      <c r="O81" s="233">
        <v>5</v>
      </c>
    </row>
    <row r="82" spans="1:15">
      <c r="A82" s="276" t="s">
        <v>861</v>
      </c>
      <c r="B82" s="233"/>
      <c r="C82" s="233">
        <v>1</v>
      </c>
      <c r="D82" s="233"/>
      <c r="E82" s="233"/>
      <c r="F82" s="233"/>
      <c r="G82" s="233"/>
      <c r="H82" s="233"/>
      <c r="I82" s="233"/>
      <c r="J82" s="233"/>
      <c r="K82" s="233"/>
      <c r="L82" s="233"/>
      <c r="M82" s="233"/>
      <c r="N82" s="233"/>
      <c r="O82" s="233">
        <v>1</v>
      </c>
    </row>
    <row r="83" spans="1:15">
      <c r="A83" s="276" t="s">
        <v>862</v>
      </c>
      <c r="B83" s="233"/>
      <c r="C83" s="233"/>
      <c r="D83" s="233">
        <v>1</v>
      </c>
      <c r="E83" s="233"/>
      <c r="F83" s="233"/>
      <c r="G83" s="233"/>
      <c r="H83" s="233"/>
      <c r="I83" s="233"/>
      <c r="J83" s="233"/>
      <c r="K83" s="233"/>
      <c r="L83" s="233"/>
      <c r="M83" s="233"/>
      <c r="N83" s="233"/>
      <c r="O83" s="233">
        <v>1</v>
      </c>
    </row>
    <row r="84" spans="1:15">
      <c r="A84" s="276" t="s">
        <v>863</v>
      </c>
      <c r="B84" s="233"/>
      <c r="C84" s="233">
        <v>1</v>
      </c>
      <c r="D84" s="233"/>
      <c r="E84" s="233"/>
      <c r="F84" s="233"/>
      <c r="G84" s="233"/>
      <c r="H84" s="233"/>
      <c r="I84" s="233"/>
      <c r="J84" s="233"/>
      <c r="K84" s="233">
        <v>1</v>
      </c>
      <c r="L84" s="233"/>
      <c r="M84" s="233"/>
      <c r="N84" s="233">
        <v>1</v>
      </c>
      <c r="O84" s="233">
        <v>3</v>
      </c>
    </row>
    <row r="85" spans="1:15">
      <c r="A85" s="276" t="s">
        <v>864</v>
      </c>
      <c r="B85" s="233"/>
      <c r="C85" s="233"/>
      <c r="D85" s="233"/>
      <c r="E85" s="233">
        <v>1</v>
      </c>
      <c r="F85" s="233"/>
      <c r="G85" s="233"/>
      <c r="H85" s="233"/>
      <c r="I85" s="233"/>
      <c r="J85" s="233"/>
      <c r="K85" s="233"/>
      <c r="L85" s="233"/>
      <c r="M85" s="233"/>
      <c r="N85" s="233"/>
      <c r="O85" s="233">
        <v>1</v>
      </c>
    </row>
    <row r="86" spans="1:15">
      <c r="A86" s="276" t="s">
        <v>865</v>
      </c>
      <c r="B86" s="233"/>
      <c r="C86" s="233">
        <v>1</v>
      </c>
      <c r="D86" s="233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>
        <v>1</v>
      </c>
    </row>
    <row r="87" spans="1:15">
      <c r="A87" s="276" t="s">
        <v>866</v>
      </c>
      <c r="B87" s="233"/>
      <c r="C87" s="233">
        <v>1</v>
      </c>
      <c r="D87" s="233">
        <v>1</v>
      </c>
      <c r="E87" s="233"/>
      <c r="F87" s="233"/>
      <c r="G87" s="233"/>
      <c r="H87" s="233"/>
      <c r="I87" s="233"/>
      <c r="J87" s="233"/>
      <c r="K87" s="233">
        <v>1</v>
      </c>
      <c r="L87" s="233"/>
      <c r="M87" s="233"/>
      <c r="N87" s="233">
        <v>1</v>
      </c>
      <c r="O87" s="233">
        <v>4</v>
      </c>
    </row>
    <row r="88" spans="1:15">
      <c r="A88" s="276" t="s">
        <v>867</v>
      </c>
      <c r="B88" s="233"/>
      <c r="C88" s="233">
        <v>1</v>
      </c>
      <c r="D88" s="233"/>
      <c r="E88" s="233"/>
      <c r="F88" s="233"/>
      <c r="G88" s="233"/>
      <c r="H88" s="233"/>
      <c r="I88" s="233"/>
      <c r="J88" s="233"/>
      <c r="K88" s="233">
        <v>1</v>
      </c>
      <c r="L88" s="233"/>
      <c r="M88" s="233"/>
      <c r="N88" s="233"/>
      <c r="O88" s="233">
        <v>2</v>
      </c>
    </row>
    <row r="89" spans="1:15">
      <c r="A89" s="276" t="s">
        <v>868</v>
      </c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M89" s="233"/>
      <c r="N89" s="233">
        <v>1</v>
      </c>
      <c r="O89" s="233">
        <v>1</v>
      </c>
    </row>
    <row r="90" spans="1:15">
      <c r="A90" s="276" t="s">
        <v>869</v>
      </c>
      <c r="B90" s="233"/>
      <c r="C90" s="233">
        <v>1</v>
      </c>
      <c r="D90" s="233"/>
      <c r="E90" s="233"/>
      <c r="F90" s="233"/>
      <c r="G90" s="233"/>
      <c r="H90" s="233"/>
      <c r="I90" s="233"/>
      <c r="J90" s="233"/>
      <c r="K90" s="233">
        <v>1</v>
      </c>
      <c r="L90" s="233"/>
      <c r="M90" s="233"/>
      <c r="N90" s="233">
        <v>1</v>
      </c>
      <c r="O90" s="233">
        <v>3</v>
      </c>
    </row>
    <row r="91" spans="1:15">
      <c r="A91" s="276" t="s">
        <v>870</v>
      </c>
      <c r="B91" s="233"/>
      <c r="C91" s="233">
        <v>1</v>
      </c>
      <c r="D91" s="233"/>
      <c r="E91" s="233"/>
      <c r="F91" s="233"/>
      <c r="G91" s="233"/>
      <c r="H91" s="233"/>
      <c r="I91" s="233"/>
      <c r="J91" s="233"/>
      <c r="K91" s="233"/>
      <c r="L91" s="233"/>
      <c r="M91" s="233"/>
      <c r="N91" s="233"/>
      <c r="O91" s="233">
        <v>1</v>
      </c>
    </row>
    <row r="92" spans="1:15">
      <c r="A92" s="276" t="s">
        <v>871</v>
      </c>
      <c r="B92" s="233"/>
      <c r="C92" s="233">
        <v>1</v>
      </c>
      <c r="D92" s="233">
        <v>1</v>
      </c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>
        <v>2</v>
      </c>
    </row>
    <row r="93" spans="1:15">
      <c r="A93" s="276" t="s">
        <v>872</v>
      </c>
      <c r="B93" s="233"/>
      <c r="C93" s="233">
        <v>1</v>
      </c>
      <c r="D93" s="233"/>
      <c r="E93" s="233"/>
      <c r="F93" s="233"/>
      <c r="G93" s="233"/>
      <c r="H93" s="233"/>
      <c r="I93" s="233"/>
      <c r="J93" s="233"/>
      <c r="K93" s="233">
        <v>1</v>
      </c>
      <c r="L93" s="233"/>
      <c r="M93" s="233"/>
      <c r="N93" s="233">
        <v>1</v>
      </c>
      <c r="O93" s="233">
        <v>3</v>
      </c>
    </row>
    <row r="94" spans="1:15">
      <c r="A94" s="276" t="s">
        <v>873</v>
      </c>
      <c r="B94" s="233"/>
      <c r="C94" s="233"/>
      <c r="D94" s="233">
        <v>1</v>
      </c>
      <c r="E94" s="233"/>
      <c r="F94" s="233"/>
      <c r="G94" s="233"/>
      <c r="H94" s="233"/>
      <c r="I94" s="233"/>
      <c r="J94" s="233"/>
      <c r="K94" s="233"/>
      <c r="L94" s="233"/>
      <c r="M94" s="233"/>
      <c r="N94" s="233"/>
      <c r="O94" s="233">
        <v>1</v>
      </c>
    </row>
    <row r="95" spans="1:15">
      <c r="A95" s="258" t="s">
        <v>80</v>
      </c>
      <c r="B95" s="235">
        <v>1</v>
      </c>
      <c r="C95" s="235">
        <v>6</v>
      </c>
      <c r="D95" s="235">
        <v>2</v>
      </c>
      <c r="E95" s="235">
        <v>2</v>
      </c>
      <c r="F95" s="235">
        <v>0</v>
      </c>
      <c r="G95" s="235">
        <v>1</v>
      </c>
      <c r="H95" s="235">
        <v>1</v>
      </c>
      <c r="I95" s="235">
        <v>0</v>
      </c>
      <c r="J95" s="235">
        <v>0</v>
      </c>
      <c r="K95" s="235">
        <v>5</v>
      </c>
      <c r="L95" s="235">
        <v>2</v>
      </c>
      <c r="M95" s="235">
        <v>3</v>
      </c>
      <c r="N95" s="235">
        <v>5</v>
      </c>
      <c r="O95" s="235">
        <v>28</v>
      </c>
    </row>
    <row r="96" spans="1:15">
      <c r="A96" s="276" t="s">
        <v>874</v>
      </c>
      <c r="B96" s="233">
        <v>1</v>
      </c>
      <c r="C96" s="233">
        <v>1</v>
      </c>
      <c r="D96" s="233">
        <v>1</v>
      </c>
      <c r="E96" s="233"/>
      <c r="F96" s="233"/>
      <c r="G96" s="233"/>
      <c r="H96" s="233"/>
      <c r="I96" s="233"/>
      <c r="J96" s="233"/>
      <c r="K96" s="233">
        <v>1</v>
      </c>
      <c r="L96" s="233">
        <v>1</v>
      </c>
      <c r="M96" s="233">
        <v>1</v>
      </c>
      <c r="N96" s="233">
        <v>1</v>
      </c>
      <c r="O96" s="233">
        <v>7</v>
      </c>
    </row>
    <row r="97" spans="1:15">
      <c r="A97" s="276" t="s">
        <v>875</v>
      </c>
      <c r="B97" s="233"/>
      <c r="C97" s="233"/>
      <c r="D97" s="233"/>
      <c r="E97" s="233"/>
      <c r="F97" s="233"/>
      <c r="G97" s="233"/>
      <c r="H97" s="233"/>
      <c r="I97" s="233"/>
      <c r="J97" s="233"/>
      <c r="K97" s="233">
        <v>1</v>
      </c>
      <c r="L97" s="233"/>
      <c r="M97" s="233"/>
      <c r="N97" s="233"/>
      <c r="O97" s="233">
        <v>1</v>
      </c>
    </row>
    <row r="98" spans="1:15">
      <c r="A98" s="276" t="s">
        <v>838</v>
      </c>
      <c r="B98" s="233"/>
      <c r="C98" s="233">
        <v>1</v>
      </c>
      <c r="D98" s="233"/>
      <c r="E98" s="233"/>
      <c r="F98" s="233"/>
      <c r="G98" s="233"/>
      <c r="H98" s="233"/>
      <c r="I98" s="233"/>
      <c r="J98" s="233"/>
      <c r="K98" s="233">
        <v>1</v>
      </c>
      <c r="L98" s="233"/>
      <c r="M98" s="233"/>
      <c r="N98" s="233">
        <v>1</v>
      </c>
      <c r="O98" s="233">
        <v>3</v>
      </c>
    </row>
    <row r="99" spans="1:15">
      <c r="A99" s="276" t="s">
        <v>876</v>
      </c>
      <c r="B99" s="233"/>
      <c r="C99" s="233">
        <v>1</v>
      </c>
      <c r="D99" s="233"/>
      <c r="E99" s="233"/>
      <c r="F99" s="233"/>
      <c r="G99" s="233"/>
      <c r="H99" s="233"/>
      <c r="I99" s="233"/>
      <c r="J99" s="233"/>
      <c r="K99" s="233"/>
      <c r="L99" s="233"/>
      <c r="M99" s="233"/>
      <c r="N99" s="233"/>
      <c r="O99" s="233">
        <v>1</v>
      </c>
    </row>
    <row r="100" spans="1:15">
      <c r="A100" s="276" t="s">
        <v>877</v>
      </c>
      <c r="B100" s="233"/>
      <c r="C100" s="233">
        <v>1</v>
      </c>
      <c r="D100" s="233"/>
      <c r="E100" s="233">
        <v>1</v>
      </c>
      <c r="F100" s="233"/>
      <c r="G100" s="233"/>
      <c r="H100" s="233"/>
      <c r="I100" s="233"/>
      <c r="J100" s="233"/>
      <c r="K100" s="233">
        <v>1</v>
      </c>
      <c r="L100" s="233"/>
      <c r="M100" s="233">
        <v>1</v>
      </c>
      <c r="N100" s="233">
        <v>1</v>
      </c>
      <c r="O100" s="233">
        <v>5</v>
      </c>
    </row>
    <row r="101" spans="1:15">
      <c r="A101" s="276" t="s">
        <v>878</v>
      </c>
      <c r="B101" s="233"/>
      <c r="C101" s="233">
        <v>1</v>
      </c>
      <c r="D101" s="233">
        <v>1</v>
      </c>
      <c r="E101" s="233">
        <v>1</v>
      </c>
      <c r="F101" s="233"/>
      <c r="G101" s="233">
        <v>1</v>
      </c>
      <c r="H101" s="233">
        <v>1</v>
      </c>
      <c r="I101" s="233"/>
      <c r="J101" s="233"/>
      <c r="K101" s="233">
        <v>1</v>
      </c>
      <c r="L101" s="233">
        <v>1</v>
      </c>
      <c r="M101" s="233">
        <v>1</v>
      </c>
      <c r="N101" s="233">
        <v>2</v>
      </c>
      <c r="O101" s="233">
        <v>10</v>
      </c>
    </row>
    <row r="102" spans="1:15">
      <c r="A102" s="276" t="s">
        <v>879</v>
      </c>
      <c r="B102" s="233"/>
      <c r="C102" s="233">
        <v>1</v>
      </c>
      <c r="D102" s="233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>
        <v>1</v>
      </c>
    </row>
    <row r="103" spans="1:15">
      <c r="A103" s="258" t="s">
        <v>81</v>
      </c>
      <c r="B103" s="235">
        <v>2</v>
      </c>
      <c r="C103" s="235">
        <v>26</v>
      </c>
      <c r="D103" s="235">
        <v>10</v>
      </c>
      <c r="E103" s="235">
        <v>7</v>
      </c>
      <c r="F103" s="235">
        <v>1</v>
      </c>
      <c r="G103" s="235">
        <v>3</v>
      </c>
      <c r="H103" s="235">
        <v>10</v>
      </c>
      <c r="I103" s="235">
        <v>6</v>
      </c>
      <c r="J103" s="235">
        <v>0</v>
      </c>
      <c r="K103" s="235">
        <v>11</v>
      </c>
      <c r="L103" s="235">
        <v>1</v>
      </c>
      <c r="M103" s="235">
        <v>44</v>
      </c>
      <c r="N103" s="235">
        <v>14</v>
      </c>
      <c r="O103" s="235">
        <v>135</v>
      </c>
    </row>
    <row r="104" spans="1:15">
      <c r="A104" s="276" t="s">
        <v>880</v>
      </c>
      <c r="B104" s="233"/>
      <c r="C104" s="233"/>
      <c r="D104" s="233"/>
      <c r="E104" s="233"/>
      <c r="F104" s="233"/>
      <c r="G104" s="233"/>
      <c r="H104" s="233"/>
      <c r="I104" s="233"/>
      <c r="J104" s="233"/>
      <c r="K104" s="233"/>
      <c r="L104" s="233"/>
      <c r="M104" s="233">
        <v>1</v>
      </c>
      <c r="N104" s="233">
        <v>1</v>
      </c>
      <c r="O104" s="233">
        <v>2</v>
      </c>
    </row>
    <row r="105" spans="1:15">
      <c r="A105" s="276" t="s">
        <v>881</v>
      </c>
      <c r="B105" s="233"/>
      <c r="C105" s="233">
        <v>1</v>
      </c>
      <c r="D105" s="233">
        <v>1</v>
      </c>
      <c r="E105" s="233"/>
      <c r="F105" s="233"/>
      <c r="G105" s="233"/>
      <c r="H105" s="233">
        <v>1</v>
      </c>
      <c r="I105" s="233"/>
      <c r="J105" s="233"/>
      <c r="K105" s="233">
        <v>1</v>
      </c>
      <c r="L105" s="233"/>
      <c r="M105" s="233">
        <v>3</v>
      </c>
      <c r="N105" s="233">
        <v>1</v>
      </c>
      <c r="O105" s="233">
        <v>8</v>
      </c>
    </row>
    <row r="106" spans="1:15">
      <c r="A106" s="276" t="s">
        <v>882</v>
      </c>
      <c r="B106" s="233">
        <v>1</v>
      </c>
      <c r="C106" s="233"/>
      <c r="D106" s="233">
        <v>1</v>
      </c>
      <c r="E106" s="233">
        <v>1</v>
      </c>
      <c r="F106" s="233"/>
      <c r="G106" s="233"/>
      <c r="H106" s="233">
        <v>2</v>
      </c>
      <c r="I106" s="233"/>
      <c r="J106" s="233"/>
      <c r="K106" s="233"/>
      <c r="L106" s="233"/>
      <c r="M106" s="233">
        <v>3</v>
      </c>
      <c r="N106" s="233"/>
      <c r="O106" s="233">
        <v>8</v>
      </c>
    </row>
    <row r="107" spans="1:15">
      <c r="A107" s="276" t="s">
        <v>883</v>
      </c>
      <c r="B107" s="233"/>
      <c r="C107" s="233"/>
      <c r="D107" s="233"/>
      <c r="E107" s="233"/>
      <c r="F107" s="233"/>
      <c r="G107" s="233"/>
      <c r="H107" s="233"/>
      <c r="I107" s="233">
        <v>1</v>
      </c>
      <c r="J107" s="233"/>
      <c r="K107" s="233"/>
      <c r="L107" s="233"/>
      <c r="M107" s="233">
        <v>4</v>
      </c>
      <c r="N107" s="233"/>
      <c r="O107" s="233">
        <v>5</v>
      </c>
    </row>
    <row r="108" spans="1:15">
      <c r="A108" s="276" t="s">
        <v>884</v>
      </c>
      <c r="B108" s="233"/>
      <c r="C108" s="233">
        <v>1</v>
      </c>
      <c r="D108" s="233"/>
      <c r="E108" s="233"/>
      <c r="F108" s="233"/>
      <c r="G108" s="233"/>
      <c r="H108" s="233"/>
      <c r="I108" s="233"/>
      <c r="J108" s="233"/>
      <c r="K108" s="233"/>
      <c r="L108" s="233"/>
      <c r="M108" s="233"/>
      <c r="N108" s="233"/>
      <c r="O108" s="233">
        <v>1</v>
      </c>
    </row>
    <row r="109" spans="1:15">
      <c r="A109" s="276" t="s">
        <v>885</v>
      </c>
      <c r="B109" s="233"/>
      <c r="C109" s="233">
        <v>1</v>
      </c>
      <c r="D109" s="233"/>
      <c r="E109" s="233"/>
      <c r="F109" s="233"/>
      <c r="G109" s="233"/>
      <c r="H109" s="233"/>
      <c r="I109" s="233">
        <v>1</v>
      </c>
      <c r="J109" s="233"/>
      <c r="K109" s="233">
        <v>1</v>
      </c>
      <c r="L109" s="233"/>
      <c r="M109" s="233"/>
      <c r="N109" s="233"/>
      <c r="O109" s="233">
        <v>3</v>
      </c>
    </row>
    <row r="110" spans="1:15">
      <c r="A110" s="276" t="s">
        <v>886</v>
      </c>
      <c r="B110" s="233"/>
      <c r="C110" s="233">
        <v>1</v>
      </c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3"/>
      <c r="O110" s="233">
        <v>1</v>
      </c>
    </row>
    <row r="111" spans="1:15">
      <c r="A111" s="276" t="s">
        <v>887</v>
      </c>
      <c r="B111" s="233"/>
      <c r="C111" s="233">
        <v>1</v>
      </c>
      <c r="D111" s="233"/>
      <c r="E111" s="233"/>
      <c r="F111" s="233"/>
      <c r="G111" s="233"/>
      <c r="H111" s="233"/>
      <c r="I111" s="233"/>
      <c r="J111" s="233"/>
      <c r="K111" s="233"/>
      <c r="L111" s="233"/>
      <c r="M111" s="233">
        <v>1</v>
      </c>
      <c r="N111" s="233">
        <v>1</v>
      </c>
      <c r="O111" s="233">
        <v>3</v>
      </c>
    </row>
    <row r="112" spans="1:15">
      <c r="A112" s="276" t="s">
        <v>888</v>
      </c>
      <c r="B112" s="233"/>
      <c r="C112" s="233">
        <v>1</v>
      </c>
      <c r="D112" s="233"/>
      <c r="E112" s="233">
        <v>1</v>
      </c>
      <c r="F112" s="233"/>
      <c r="G112" s="233"/>
      <c r="H112" s="233"/>
      <c r="I112" s="233"/>
      <c r="J112" s="233"/>
      <c r="K112" s="233">
        <v>1</v>
      </c>
      <c r="L112" s="233"/>
      <c r="M112" s="233">
        <v>1</v>
      </c>
      <c r="N112" s="233">
        <v>1</v>
      </c>
      <c r="O112" s="233">
        <v>5</v>
      </c>
    </row>
    <row r="113" spans="1:15">
      <c r="A113" s="276" t="s">
        <v>889</v>
      </c>
      <c r="B113" s="233"/>
      <c r="C113" s="233">
        <v>1</v>
      </c>
      <c r="D113" s="233"/>
      <c r="E113" s="233"/>
      <c r="F113" s="233"/>
      <c r="G113" s="233"/>
      <c r="H113" s="233"/>
      <c r="I113" s="233"/>
      <c r="J113" s="233"/>
      <c r="K113" s="233"/>
      <c r="L113" s="233"/>
      <c r="M113" s="233"/>
      <c r="N113" s="233"/>
      <c r="O113" s="233">
        <v>1</v>
      </c>
    </row>
    <row r="114" spans="1:15">
      <c r="A114" s="276" t="s">
        <v>890</v>
      </c>
      <c r="B114" s="233"/>
      <c r="C114" s="233"/>
      <c r="D114" s="233"/>
      <c r="E114" s="233">
        <v>1</v>
      </c>
      <c r="F114" s="233"/>
      <c r="G114" s="233"/>
      <c r="H114" s="233"/>
      <c r="I114" s="233"/>
      <c r="J114" s="233"/>
      <c r="K114" s="233"/>
      <c r="L114" s="233"/>
      <c r="M114" s="233"/>
      <c r="N114" s="233"/>
      <c r="O114" s="233">
        <v>1</v>
      </c>
    </row>
    <row r="115" spans="1:15">
      <c r="A115" s="276" t="s">
        <v>891</v>
      </c>
      <c r="B115" s="233"/>
      <c r="C115" s="233"/>
      <c r="D115" s="233"/>
      <c r="E115" s="233">
        <v>1</v>
      </c>
      <c r="F115" s="233"/>
      <c r="G115" s="233"/>
      <c r="H115" s="233"/>
      <c r="I115" s="233"/>
      <c r="J115" s="233"/>
      <c r="K115" s="233"/>
      <c r="L115" s="233"/>
      <c r="M115" s="233"/>
      <c r="N115" s="233"/>
      <c r="O115" s="233">
        <v>1</v>
      </c>
    </row>
    <row r="116" spans="1:15">
      <c r="A116" s="276" t="s">
        <v>892</v>
      </c>
      <c r="B116" s="233"/>
      <c r="C116" s="233">
        <v>1</v>
      </c>
      <c r="D116" s="233"/>
      <c r="E116" s="233"/>
      <c r="F116" s="233"/>
      <c r="G116" s="233"/>
      <c r="H116" s="233"/>
      <c r="I116" s="233"/>
      <c r="J116" s="233"/>
      <c r="K116" s="233">
        <v>1</v>
      </c>
      <c r="L116" s="233"/>
      <c r="M116" s="233">
        <v>1</v>
      </c>
      <c r="N116" s="233">
        <v>1</v>
      </c>
      <c r="O116" s="233">
        <v>4</v>
      </c>
    </row>
    <row r="117" spans="1:15">
      <c r="A117" s="276" t="s">
        <v>893</v>
      </c>
      <c r="B117" s="233"/>
      <c r="C117" s="233"/>
      <c r="D117" s="233"/>
      <c r="E117" s="233"/>
      <c r="F117" s="233"/>
      <c r="G117" s="233"/>
      <c r="H117" s="233"/>
      <c r="I117" s="233"/>
      <c r="J117" s="233"/>
      <c r="K117" s="233"/>
      <c r="L117" s="233"/>
      <c r="M117" s="233">
        <v>1</v>
      </c>
      <c r="N117" s="233"/>
      <c r="O117" s="233">
        <v>1</v>
      </c>
    </row>
    <row r="118" spans="1:15">
      <c r="A118" s="276" t="s">
        <v>894</v>
      </c>
      <c r="B118" s="233"/>
      <c r="C118" s="233">
        <v>1</v>
      </c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  <c r="O118" s="233">
        <v>1</v>
      </c>
    </row>
    <row r="119" spans="1:15">
      <c r="A119" s="276" t="s">
        <v>895</v>
      </c>
      <c r="B119" s="233"/>
      <c r="C119" s="233">
        <v>1</v>
      </c>
      <c r="D119" s="233">
        <v>1</v>
      </c>
      <c r="E119" s="233">
        <v>1</v>
      </c>
      <c r="F119" s="233"/>
      <c r="G119" s="233"/>
      <c r="H119" s="233">
        <v>1</v>
      </c>
      <c r="I119" s="233"/>
      <c r="J119" s="233"/>
      <c r="K119" s="233"/>
      <c r="L119" s="233"/>
      <c r="M119" s="233"/>
      <c r="N119" s="233">
        <v>1</v>
      </c>
      <c r="O119" s="233">
        <v>5</v>
      </c>
    </row>
    <row r="120" spans="1:15">
      <c r="A120" s="276" t="s">
        <v>896</v>
      </c>
      <c r="B120" s="233"/>
      <c r="C120" s="233">
        <v>1</v>
      </c>
      <c r="D120" s="233"/>
      <c r="E120" s="233"/>
      <c r="F120" s="233"/>
      <c r="G120" s="233"/>
      <c r="H120" s="233"/>
      <c r="I120" s="233"/>
      <c r="J120" s="233"/>
      <c r="K120" s="233">
        <v>1</v>
      </c>
      <c r="L120" s="233"/>
      <c r="M120" s="233">
        <v>1</v>
      </c>
      <c r="N120" s="233"/>
      <c r="O120" s="233">
        <v>3</v>
      </c>
    </row>
    <row r="121" spans="1:15">
      <c r="A121" s="276" t="s">
        <v>897</v>
      </c>
      <c r="B121" s="233"/>
      <c r="C121" s="233">
        <v>1</v>
      </c>
      <c r="D121" s="233"/>
      <c r="E121" s="233"/>
      <c r="F121" s="233"/>
      <c r="G121" s="233"/>
      <c r="H121" s="233"/>
      <c r="I121" s="233"/>
      <c r="J121" s="233"/>
      <c r="K121" s="233">
        <v>1</v>
      </c>
      <c r="L121" s="233"/>
      <c r="M121" s="233"/>
      <c r="N121" s="233">
        <v>1</v>
      </c>
      <c r="O121" s="233">
        <v>3</v>
      </c>
    </row>
    <row r="122" spans="1:15">
      <c r="A122" s="276" t="s">
        <v>898</v>
      </c>
      <c r="B122" s="233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>
        <v>1</v>
      </c>
      <c r="N122" s="233"/>
      <c r="O122" s="233">
        <v>1</v>
      </c>
    </row>
    <row r="123" spans="1:15">
      <c r="A123" s="276" t="s">
        <v>899</v>
      </c>
      <c r="B123" s="233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>
        <v>1</v>
      </c>
      <c r="N123" s="233"/>
      <c r="O123" s="233">
        <v>1</v>
      </c>
    </row>
    <row r="124" spans="1:15">
      <c r="A124" s="276" t="s">
        <v>900</v>
      </c>
      <c r="B124" s="233"/>
      <c r="C124" s="233"/>
      <c r="D124" s="233">
        <v>2</v>
      </c>
      <c r="E124" s="233"/>
      <c r="F124" s="233"/>
      <c r="G124" s="233"/>
      <c r="H124" s="233"/>
      <c r="I124" s="233"/>
      <c r="J124" s="233"/>
      <c r="K124" s="233"/>
      <c r="L124" s="233"/>
      <c r="M124" s="233">
        <v>1</v>
      </c>
      <c r="N124" s="233"/>
      <c r="O124" s="233">
        <v>3</v>
      </c>
    </row>
    <row r="125" spans="1:15">
      <c r="A125" s="276" t="s">
        <v>901</v>
      </c>
      <c r="B125" s="233"/>
      <c r="C125" s="233"/>
      <c r="D125" s="233">
        <v>1</v>
      </c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  <c r="O125" s="233">
        <v>1</v>
      </c>
    </row>
    <row r="126" spans="1:15">
      <c r="A126" s="276" t="s">
        <v>902</v>
      </c>
      <c r="B126" s="233"/>
      <c r="C126" s="233">
        <v>1</v>
      </c>
      <c r="D126" s="233"/>
      <c r="E126" s="233">
        <v>1</v>
      </c>
      <c r="F126" s="233"/>
      <c r="G126" s="233">
        <v>1</v>
      </c>
      <c r="H126" s="233">
        <v>1</v>
      </c>
      <c r="I126" s="233"/>
      <c r="J126" s="233"/>
      <c r="K126" s="233">
        <v>1</v>
      </c>
      <c r="L126" s="233"/>
      <c r="M126" s="233">
        <v>1</v>
      </c>
      <c r="N126" s="233">
        <v>1</v>
      </c>
      <c r="O126" s="233">
        <v>7</v>
      </c>
    </row>
    <row r="127" spans="1:15">
      <c r="A127" s="276" t="s">
        <v>903</v>
      </c>
      <c r="B127" s="233"/>
      <c r="C127" s="233">
        <v>1</v>
      </c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>
        <v>1</v>
      </c>
    </row>
    <row r="128" spans="1:15">
      <c r="A128" s="276" t="s">
        <v>904</v>
      </c>
      <c r="B128" s="233"/>
      <c r="C128" s="233">
        <v>1</v>
      </c>
      <c r="D128" s="233">
        <v>1</v>
      </c>
      <c r="E128" s="233"/>
      <c r="F128" s="233"/>
      <c r="G128" s="233">
        <v>1</v>
      </c>
      <c r="H128" s="233"/>
      <c r="I128" s="233"/>
      <c r="J128" s="233"/>
      <c r="K128" s="233"/>
      <c r="L128" s="233"/>
      <c r="M128" s="233">
        <v>1</v>
      </c>
      <c r="N128" s="233"/>
      <c r="O128" s="233">
        <v>4</v>
      </c>
    </row>
    <row r="129" spans="1:15">
      <c r="A129" s="276" t="s">
        <v>905</v>
      </c>
      <c r="B129" s="233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>
        <v>1</v>
      </c>
      <c r="N129" s="233"/>
      <c r="O129" s="233">
        <v>1</v>
      </c>
    </row>
    <row r="130" spans="1:15">
      <c r="A130" s="276" t="s">
        <v>906</v>
      </c>
      <c r="B130" s="233"/>
      <c r="C130" s="233">
        <v>1</v>
      </c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  <c r="N130" s="233"/>
      <c r="O130" s="233">
        <v>1</v>
      </c>
    </row>
    <row r="131" spans="1:15">
      <c r="A131" s="276" t="s">
        <v>907</v>
      </c>
      <c r="B131" s="233"/>
      <c r="C131" s="233">
        <v>1</v>
      </c>
      <c r="D131" s="233"/>
      <c r="E131" s="233"/>
      <c r="F131" s="233"/>
      <c r="G131" s="233"/>
      <c r="H131" s="233">
        <v>1</v>
      </c>
      <c r="I131" s="233"/>
      <c r="J131" s="233"/>
      <c r="K131" s="233">
        <v>1</v>
      </c>
      <c r="L131" s="233"/>
      <c r="M131" s="233">
        <v>2</v>
      </c>
      <c r="N131" s="233">
        <v>1</v>
      </c>
      <c r="O131" s="233">
        <v>6</v>
      </c>
    </row>
    <row r="132" spans="1:15">
      <c r="A132" s="276" t="s">
        <v>908</v>
      </c>
      <c r="B132" s="233"/>
      <c r="C132" s="233"/>
      <c r="D132" s="233"/>
      <c r="E132" s="233"/>
      <c r="F132" s="233"/>
      <c r="G132" s="233"/>
      <c r="H132" s="233"/>
      <c r="I132" s="233"/>
      <c r="J132" s="233"/>
      <c r="K132" s="233"/>
      <c r="L132" s="233"/>
      <c r="M132" s="233">
        <v>1</v>
      </c>
      <c r="N132" s="233"/>
      <c r="O132" s="233">
        <v>1</v>
      </c>
    </row>
    <row r="133" spans="1:15">
      <c r="A133" s="276" t="s">
        <v>909</v>
      </c>
      <c r="B133" s="233"/>
      <c r="C133" s="233"/>
      <c r="D133" s="233"/>
      <c r="E133" s="233"/>
      <c r="F133" s="233"/>
      <c r="G133" s="233"/>
      <c r="H133" s="233"/>
      <c r="I133" s="233"/>
      <c r="J133" s="233"/>
      <c r="K133" s="233"/>
      <c r="L133" s="233"/>
      <c r="M133" s="233">
        <v>1</v>
      </c>
      <c r="N133" s="233"/>
      <c r="O133" s="233">
        <v>1</v>
      </c>
    </row>
    <row r="134" spans="1:15">
      <c r="A134" s="276" t="s">
        <v>910</v>
      </c>
      <c r="B134" s="233"/>
      <c r="C134" s="233">
        <v>1</v>
      </c>
      <c r="D134" s="233"/>
      <c r="E134" s="233"/>
      <c r="F134" s="233"/>
      <c r="G134" s="233"/>
      <c r="H134" s="233">
        <v>1</v>
      </c>
      <c r="I134" s="233">
        <v>1</v>
      </c>
      <c r="J134" s="233"/>
      <c r="K134" s="233"/>
      <c r="L134" s="233"/>
      <c r="M134" s="233">
        <v>1</v>
      </c>
      <c r="N134" s="233">
        <v>1</v>
      </c>
      <c r="O134" s="233">
        <v>5</v>
      </c>
    </row>
    <row r="135" spans="1:15">
      <c r="A135" s="276" t="s">
        <v>911</v>
      </c>
      <c r="B135" s="233">
        <v>1</v>
      </c>
      <c r="C135" s="233">
        <v>2</v>
      </c>
      <c r="D135" s="233">
        <v>1</v>
      </c>
      <c r="E135" s="233">
        <v>1</v>
      </c>
      <c r="F135" s="233"/>
      <c r="G135" s="233">
        <v>1</v>
      </c>
      <c r="H135" s="233">
        <v>2</v>
      </c>
      <c r="I135" s="233">
        <v>1</v>
      </c>
      <c r="J135" s="233"/>
      <c r="K135" s="233">
        <v>1</v>
      </c>
      <c r="L135" s="233">
        <v>1</v>
      </c>
      <c r="M135" s="233">
        <v>6</v>
      </c>
      <c r="N135" s="233">
        <v>1</v>
      </c>
      <c r="O135" s="233">
        <v>18</v>
      </c>
    </row>
    <row r="136" spans="1:15">
      <c r="A136" s="276" t="s">
        <v>912</v>
      </c>
      <c r="B136" s="233"/>
      <c r="C136" s="233"/>
      <c r="D136" s="233"/>
      <c r="E136" s="233"/>
      <c r="F136" s="233"/>
      <c r="G136" s="233"/>
      <c r="H136" s="233"/>
      <c r="I136" s="233"/>
      <c r="J136" s="233"/>
      <c r="K136" s="233"/>
      <c r="L136" s="233"/>
      <c r="M136" s="233">
        <v>1</v>
      </c>
      <c r="N136" s="233">
        <v>1</v>
      </c>
      <c r="O136" s="233">
        <v>2</v>
      </c>
    </row>
    <row r="137" spans="1:15">
      <c r="A137" s="276" t="s">
        <v>913</v>
      </c>
      <c r="B137" s="233"/>
      <c r="C137" s="233"/>
      <c r="D137" s="233"/>
      <c r="E137" s="233"/>
      <c r="F137" s="233"/>
      <c r="G137" s="233"/>
      <c r="H137" s="233"/>
      <c r="I137" s="233">
        <v>1</v>
      </c>
      <c r="J137" s="233"/>
      <c r="K137" s="233"/>
      <c r="L137" s="233"/>
      <c r="M137" s="233"/>
      <c r="N137" s="233"/>
      <c r="O137" s="233">
        <v>1</v>
      </c>
    </row>
    <row r="138" spans="1:15">
      <c r="A138" s="276" t="s">
        <v>914</v>
      </c>
      <c r="B138" s="233"/>
      <c r="C138" s="233">
        <v>1</v>
      </c>
      <c r="D138" s="233"/>
      <c r="E138" s="233"/>
      <c r="F138" s="233"/>
      <c r="G138" s="233"/>
      <c r="H138" s="233"/>
      <c r="I138" s="233"/>
      <c r="J138" s="233"/>
      <c r="K138" s="233"/>
      <c r="L138" s="233"/>
      <c r="M138" s="233">
        <v>1</v>
      </c>
      <c r="N138" s="233"/>
      <c r="O138" s="233">
        <v>2</v>
      </c>
    </row>
    <row r="139" spans="1:15">
      <c r="A139" s="276" t="s">
        <v>915</v>
      </c>
      <c r="B139" s="233"/>
      <c r="C139" s="233">
        <v>1</v>
      </c>
      <c r="D139" s="233">
        <v>1</v>
      </c>
      <c r="E139" s="233"/>
      <c r="F139" s="233"/>
      <c r="G139" s="233"/>
      <c r="H139" s="233"/>
      <c r="I139" s="233"/>
      <c r="J139" s="233"/>
      <c r="K139" s="233"/>
      <c r="L139" s="233"/>
      <c r="M139" s="233">
        <v>1</v>
      </c>
      <c r="N139" s="233"/>
      <c r="O139" s="233">
        <v>3</v>
      </c>
    </row>
    <row r="140" spans="1:15">
      <c r="A140" s="276" t="s">
        <v>916</v>
      </c>
      <c r="B140" s="233"/>
      <c r="C140" s="233"/>
      <c r="D140" s="233"/>
      <c r="E140" s="233"/>
      <c r="F140" s="233"/>
      <c r="G140" s="233"/>
      <c r="H140" s="233"/>
      <c r="I140" s="233"/>
      <c r="J140" s="233"/>
      <c r="K140" s="233"/>
      <c r="L140" s="233"/>
      <c r="M140" s="233">
        <v>1</v>
      </c>
      <c r="N140" s="233"/>
      <c r="O140" s="233">
        <v>1</v>
      </c>
    </row>
    <row r="141" spans="1:15">
      <c r="A141" s="276" t="s">
        <v>917</v>
      </c>
      <c r="B141" s="233"/>
      <c r="C141" s="233">
        <v>1</v>
      </c>
      <c r="D141" s="233"/>
      <c r="E141" s="233"/>
      <c r="F141" s="233"/>
      <c r="G141" s="233"/>
      <c r="H141" s="233"/>
      <c r="I141" s="233"/>
      <c r="J141" s="233"/>
      <c r="K141" s="233"/>
      <c r="L141" s="233"/>
      <c r="M141" s="233">
        <v>2</v>
      </c>
      <c r="N141" s="233">
        <v>1</v>
      </c>
      <c r="O141" s="233">
        <v>4</v>
      </c>
    </row>
    <row r="142" spans="1:15">
      <c r="A142" s="276" t="s">
        <v>918</v>
      </c>
      <c r="B142" s="233"/>
      <c r="C142" s="233">
        <v>1</v>
      </c>
      <c r="D142" s="233"/>
      <c r="E142" s="233"/>
      <c r="F142" s="233"/>
      <c r="G142" s="233"/>
      <c r="H142" s="233"/>
      <c r="I142" s="233"/>
      <c r="J142" s="233"/>
      <c r="K142" s="233">
        <v>1</v>
      </c>
      <c r="L142" s="233"/>
      <c r="M142" s="233">
        <v>1</v>
      </c>
      <c r="N142" s="233">
        <v>1</v>
      </c>
      <c r="O142" s="233">
        <v>4</v>
      </c>
    </row>
    <row r="143" spans="1:15">
      <c r="A143" s="276" t="s">
        <v>919</v>
      </c>
      <c r="B143" s="233"/>
      <c r="C143" s="233"/>
      <c r="D143" s="233"/>
      <c r="E143" s="233"/>
      <c r="F143" s="233"/>
      <c r="G143" s="233"/>
      <c r="H143" s="233"/>
      <c r="I143" s="233"/>
      <c r="J143" s="233"/>
      <c r="K143" s="233"/>
      <c r="L143" s="233"/>
      <c r="M143" s="233">
        <v>1</v>
      </c>
      <c r="N143" s="233"/>
      <c r="O143" s="233">
        <v>1</v>
      </c>
    </row>
    <row r="144" spans="1:15">
      <c r="A144" s="276" t="s">
        <v>920</v>
      </c>
      <c r="B144" s="233"/>
      <c r="C144" s="233">
        <v>1</v>
      </c>
      <c r="D144" s="233"/>
      <c r="E144" s="233"/>
      <c r="F144" s="233"/>
      <c r="G144" s="233"/>
      <c r="H144" s="233"/>
      <c r="I144" s="233">
        <v>1</v>
      </c>
      <c r="J144" s="233"/>
      <c r="K144" s="233"/>
      <c r="L144" s="233"/>
      <c r="M144" s="233">
        <v>1</v>
      </c>
      <c r="N144" s="233"/>
      <c r="O144" s="233">
        <v>3</v>
      </c>
    </row>
    <row r="145" spans="1:16">
      <c r="A145" s="276" t="s">
        <v>921</v>
      </c>
      <c r="B145" s="233"/>
      <c r="C145" s="233">
        <v>1</v>
      </c>
      <c r="D145" s="233">
        <v>1</v>
      </c>
      <c r="E145" s="233"/>
      <c r="F145" s="233">
        <v>1</v>
      </c>
      <c r="G145" s="233"/>
      <c r="H145" s="233">
        <v>1</v>
      </c>
      <c r="I145" s="233"/>
      <c r="J145" s="233"/>
      <c r="K145" s="233">
        <v>1</v>
      </c>
      <c r="L145" s="233"/>
      <c r="M145" s="233">
        <v>2</v>
      </c>
      <c r="N145" s="233"/>
      <c r="O145" s="233">
        <v>7</v>
      </c>
    </row>
    <row r="146" spans="1:16">
      <c r="A146" s="258" t="s">
        <v>82</v>
      </c>
      <c r="B146" s="235">
        <v>1</v>
      </c>
      <c r="C146" s="235">
        <v>9</v>
      </c>
      <c r="D146" s="235">
        <v>1</v>
      </c>
      <c r="E146" s="235">
        <v>1</v>
      </c>
      <c r="F146" s="235">
        <v>0</v>
      </c>
      <c r="G146" s="235">
        <v>0</v>
      </c>
      <c r="H146" s="235">
        <v>2</v>
      </c>
      <c r="I146" s="235">
        <v>1</v>
      </c>
      <c r="J146" s="235">
        <v>0</v>
      </c>
      <c r="K146" s="235">
        <v>2</v>
      </c>
      <c r="L146" s="235">
        <v>0</v>
      </c>
      <c r="M146" s="235">
        <v>0</v>
      </c>
      <c r="N146" s="235">
        <v>10</v>
      </c>
      <c r="O146" s="235">
        <v>27</v>
      </c>
    </row>
    <row r="147" spans="1:16">
      <c r="A147" s="276" t="s">
        <v>922</v>
      </c>
      <c r="B147" s="233"/>
      <c r="C147" s="233">
        <v>1</v>
      </c>
      <c r="D147" s="233"/>
      <c r="E147" s="233"/>
      <c r="F147" s="233"/>
      <c r="G147" s="233"/>
      <c r="H147" s="233"/>
      <c r="I147" s="233"/>
      <c r="J147" s="233"/>
      <c r="K147" s="233"/>
      <c r="L147" s="233"/>
      <c r="M147" s="233"/>
      <c r="N147" s="233">
        <v>1</v>
      </c>
      <c r="O147" s="233">
        <v>2</v>
      </c>
    </row>
    <row r="148" spans="1:16">
      <c r="A148" s="276" t="s">
        <v>923</v>
      </c>
      <c r="B148" s="233"/>
      <c r="C148" s="233">
        <v>1</v>
      </c>
      <c r="D148" s="233"/>
      <c r="E148" s="233"/>
      <c r="F148" s="233"/>
      <c r="G148" s="233"/>
      <c r="H148" s="233"/>
      <c r="I148" s="233"/>
      <c r="J148" s="233"/>
      <c r="K148" s="233"/>
      <c r="L148" s="233"/>
      <c r="M148" s="233"/>
      <c r="N148" s="233">
        <v>1</v>
      </c>
      <c r="O148" s="233">
        <v>2</v>
      </c>
    </row>
    <row r="149" spans="1:16">
      <c r="A149" s="276" t="s">
        <v>924</v>
      </c>
      <c r="B149" s="233"/>
      <c r="C149" s="233">
        <v>1</v>
      </c>
      <c r="D149" s="233"/>
      <c r="E149" s="233"/>
      <c r="F149" s="233"/>
      <c r="G149" s="233"/>
      <c r="H149" s="233"/>
      <c r="I149" s="233"/>
      <c r="J149" s="233"/>
      <c r="K149" s="233">
        <v>1</v>
      </c>
      <c r="L149" s="233"/>
      <c r="M149" s="233"/>
      <c r="N149" s="233">
        <v>1</v>
      </c>
      <c r="O149" s="233">
        <v>3</v>
      </c>
    </row>
    <row r="150" spans="1:16">
      <c r="A150" s="276" t="s">
        <v>925</v>
      </c>
      <c r="B150" s="233"/>
      <c r="C150" s="233">
        <v>1</v>
      </c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>
        <v>2</v>
      </c>
      <c r="O150" s="233">
        <v>3</v>
      </c>
    </row>
    <row r="151" spans="1:16">
      <c r="A151" s="276" t="s">
        <v>926</v>
      </c>
      <c r="B151" s="233"/>
      <c r="C151" s="233">
        <v>1</v>
      </c>
      <c r="D151" s="233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  <c r="O151" s="233">
        <v>1</v>
      </c>
    </row>
    <row r="152" spans="1:16">
      <c r="A152" s="276" t="s">
        <v>927</v>
      </c>
      <c r="B152" s="233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>
        <v>1</v>
      </c>
      <c r="O152" s="233">
        <v>1</v>
      </c>
    </row>
    <row r="153" spans="1:16">
      <c r="A153" s="276" t="s">
        <v>928</v>
      </c>
      <c r="B153" s="233"/>
      <c r="C153" s="233">
        <v>1</v>
      </c>
      <c r="D153" s="233"/>
      <c r="E153" s="233"/>
      <c r="F153" s="233"/>
      <c r="G153" s="233"/>
      <c r="H153" s="233">
        <v>1</v>
      </c>
      <c r="I153" s="233"/>
      <c r="J153" s="233"/>
      <c r="K153" s="233"/>
      <c r="L153" s="233"/>
      <c r="M153" s="233"/>
      <c r="N153" s="233">
        <v>1</v>
      </c>
      <c r="O153" s="233">
        <v>3</v>
      </c>
    </row>
    <row r="154" spans="1:16">
      <c r="A154" s="276" t="s">
        <v>929</v>
      </c>
      <c r="B154" s="233">
        <v>1</v>
      </c>
      <c r="C154" s="233">
        <v>2</v>
      </c>
      <c r="D154" s="233">
        <v>1</v>
      </c>
      <c r="E154" s="233">
        <v>1</v>
      </c>
      <c r="F154" s="233"/>
      <c r="G154" s="233"/>
      <c r="H154" s="233">
        <v>1</v>
      </c>
      <c r="I154" s="233">
        <v>1</v>
      </c>
      <c r="J154" s="233"/>
      <c r="K154" s="233">
        <v>1</v>
      </c>
      <c r="L154" s="233"/>
      <c r="M154" s="233"/>
      <c r="N154" s="233">
        <v>2</v>
      </c>
      <c r="O154" s="233">
        <v>10</v>
      </c>
    </row>
    <row r="155" spans="1:16">
      <c r="A155" s="276" t="s">
        <v>930</v>
      </c>
      <c r="B155" s="233"/>
      <c r="C155" s="233">
        <v>1</v>
      </c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>
        <v>1</v>
      </c>
      <c r="O155" s="233">
        <v>2</v>
      </c>
    </row>
    <row r="156" spans="1:16">
      <c r="A156" s="258" t="s">
        <v>83</v>
      </c>
      <c r="B156" s="235">
        <v>0</v>
      </c>
      <c r="C156" s="235">
        <v>1</v>
      </c>
      <c r="D156" s="235">
        <v>0</v>
      </c>
      <c r="E156" s="235">
        <v>0</v>
      </c>
      <c r="F156" s="235">
        <v>0</v>
      </c>
      <c r="G156" s="235">
        <v>0</v>
      </c>
      <c r="H156" s="235">
        <v>0</v>
      </c>
      <c r="I156" s="235">
        <v>0</v>
      </c>
      <c r="J156" s="235">
        <v>0</v>
      </c>
      <c r="K156" s="235">
        <v>0</v>
      </c>
      <c r="L156" s="235">
        <v>0</v>
      </c>
      <c r="M156" s="235">
        <v>0</v>
      </c>
      <c r="N156" s="235">
        <v>0</v>
      </c>
      <c r="O156" s="235">
        <v>1</v>
      </c>
    </row>
    <row r="157" spans="1:16">
      <c r="A157" s="276" t="s">
        <v>931</v>
      </c>
      <c r="B157" s="233"/>
      <c r="C157" s="233">
        <v>1</v>
      </c>
      <c r="D157" s="233"/>
      <c r="E157" s="233"/>
      <c r="F157" s="233"/>
      <c r="G157" s="233"/>
      <c r="H157" s="233"/>
      <c r="I157" s="233"/>
      <c r="J157" s="233"/>
      <c r="K157" s="233"/>
      <c r="L157" s="233"/>
      <c r="M157" s="233"/>
      <c r="N157" s="233"/>
      <c r="O157" s="233">
        <v>1</v>
      </c>
    </row>
    <row r="158" spans="1:16">
      <c r="A158" s="276"/>
      <c r="B158" s="426"/>
      <c r="C158" s="426"/>
      <c r="D158" s="426"/>
      <c r="E158" s="426"/>
      <c r="F158" s="426"/>
      <c r="G158" s="426"/>
      <c r="H158" s="426"/>
      <c r="I158" s="426"/>
      <c r="J158" s="426"/>
      <c r="K158" s="426"/>
      <c r="L158" s="426"/>
      <c r="M158" s="426"/>
      <c r="N158" s="426"/>
      <c r="O158" s="426"/>
    </row>
    <row r="159" spans="1:16">
      <c r="A159" s="427" t="s">
        <v>932</v>
      </c>
      <c r="B159" s="253">
        <v>63</v>
      </c>
      <c r="C159" s="253">
        <v>188</v>
      </c>
      <c r="D159" s="253">
        <v>104</v>
      </c>
      <c r="E159" s="253">
        <v>66</v>
      </c>
      <c r="F159" s="253">
        <v>43</v>
      </c>
      <c r="G159" s="253">
        <v>49</v>
      </c>
      <c r="H159" s="253">
        <v>111</v>
      </c>
      <c r="I159" s="253">
        <v>35</v>
      </c>
      <c r="J159" s="253">
        <v>1</v>
      </c>
      <c r="K159" s="253">
        <v>142</v>
      </c>
      <c r="L159" s="253">
        <v>36</v>
      </c>
      <c r="M159" s="253">
        <v>185</v>
      </c>
      <c r="N159" s="253">
        <v>132</v>
      </c>
      <c r="O159" s="253">
        <v>1155</v>
      </c>
      <c r="P159" s="428"/>
    </row>
    <row r="160" spans="1:16">
      <c r="A160" s="226" t="s">
        <v>933</v>
      </c>
      <c r="B160" s="253">
        <v>1804</v>
      </c>
      <c r="C160" s="253">
        <v>5336</v>
      </c>
      <c r="D160" s="253">
        <v>2170</v>
      </c>
      <c r="E160" s="253">
        <v>1799</v>
      </c>
      <c r="F160" s="429">
        <v>1610</v>
      </c>
      <c r="G160" s="253">
        <v>1372</v>
      </c>
      <c r="H160" s="253">
        <v>3218</v>
      </c>
      <c r="I160" s="253">
        <v>1027</v>
      </c>
      <c r="J160" s="253">
        <v>22</v>
      </c>
      <c r="K160" s="253">
        <v>3110</v>
      </c>
      <c r="L160" s="253">
        <v>701</v>
      </c>
      <c r="M160" s="253">
        <v>4658</v>
      </c>
      <c r="N160" s="253">
        <v>2455</v>
      </c>
      <c r="O160" s="253">
        <v>29282</v>
      </c>
    </row>
    <row r="161" spans="1:15" ht="13.5" thickBot="1">
      <c r="A161" s="430"/>
      <c r="B161" s="430"/>
      <c r="C161" s="430"/>
      <c r="D161" s="430"/>
      <c r="E161" s="430"/>
      <c r="F161" s="430"/>
      <c r="G161" s="430"/>
      <c r="H161" s="430"/>
      <c r="I161" s="430"/>
      <c r="J161" s="430"/>
      <c r="K161" s="430"/>
      <c r="L161" s="430"/>
      <c r="M161" s="430"/>
      <c r="N161" s="430"/>
      <c r="O161" s="430"/>
    </row>
    <row r="162" spans="1:15" ht="13.5" thickTop="1"/>
  </sheetData>
  <mergeCells count="5"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D65"/>
  <sheetViews>
    <sheetView zoomScaleNormal="100" workbookViewId="0">
      <selection sqref="A1:D1"/>
    </sheetView>
  </sheetViews>
  <sheetFormatPr defaultColWidth="9.140625" defaultRowHeight="12.75"/>
  <cols>
    <col min="1" max="1" width="62.5703125" style="183" bestFit="1" customWidth="1"/>
    <col min="2" max="4" width="10.7109375" style="183" customWidth="1"/>
    <col min="5" max="5" width="7.85546875" style="183" bestFit="1" customWidth="1"/>
    <col min="6" max="10" width="9.140625" style="183" customWidth="1"/>
    <col min="11" max="19" width="9.7109375" style="183" customWidth="1"/>
    <col min="20" max="256" width="9.140625" style="183"/>
    <col min="257" max="257" width="62.5703125" style="183" bestFit="1" customWidth="1"/>
    <col min="258" max="260" width="10.7109375" style="183" customWidth="1"/>
    <col min="261" max="261" width="7.85546875" style="183" bestFit="1" customWidth="1"/>
    <col min="262" max="266" width="9.140625" style="183" customWidth="1"/>
    <col min="267" max="275" width="9.7109375" style="183" customWidth="1"/>
    <col min="276" max="512" width="9.140625" style="183"/>
    <col min="513" max="513" width="62.5703125" style="183" bestFit="1" customWidth="1"/>
    <col min="514" max="516" width="10.7109375" style="183" customWidth="1"/>
    <col min="517" max="517" width="7.85546875" style="183" bestFit="1" customWidth="1"/>
    <col min="518" max="522" width="9.140625" style="183" customWidth="1"/>
    <col min="523" max="531" width="9.7109375" style="183" customWidth="1"/>
    <col min="532" max="768" width="9.140625" style="183"/>
    <col min="769" max="769" width="62.5703125" style="183" bestFit="1" customWidth="1"/>
    <col min="770" max="772" width="10.7109375" style="183" customWidth="1"/>
    <col min="773" max="773" width="7.85546875" style="183" bestFit="1" customWidth="1"/>
    <col min="774" max="778" width="9.140625" style="183" customWidth="1"/>
    <col min="779" max="787" width="9.7109375" style="183" customWidth="1"/>
    <col min="788" max="1024" width="9.140625" style="183"/>
    <col min="1025" max="1025" width="62.5703125" style="183" bestFit="1" customWidth="1"/>
    <col min="1026" max="1028" width="10.7109375" style="183" customWidth="1"/>
    <col min="1029" max="1029" width="7.85546875" style="183" bestFit="1" customWidth="1"/>
    <col min="1030" max="1034" width="9.140625" style="183" customWidth="1"/>
    <col min="1035" max="1043" width="9.7109375" style="183" customWidth="1"/>
    <col min="1044" max="1280" width="9.140625" style="183"/>
    <col min="1281" max="1281" width="62.5703125" style="183" bestFit="1" customWidth="1"/>
    <col min="1282" max="1284" width="10.7109375" style="183" customWidth="1"/>
    <col min="1285" max="1285" width="7.85546875" style="183" bestFit="1" customWidth="1"/>
    <col min="1286" max="1290" width="9.140625" style="183" customWidth="1"/>
    <col min="1291" max="1299" width="9.7109375" style="183" customWidth="1"/>
    <col min="1300" max="1536" width="9.140625" style="183"/>
    <col min="1537" max="1537" width="62.5703125" style="183" bestFit="1" customWidth="1"/>
    <col min="1538" max="1540" width="10.7109375" style="183" customWidth="1"/>
    <col min="1541" max="1541" width="7.85546875" style="183" bestFit="1" customWidth="1"/>
    <col min="1542" max="1546" width="9.140625" style="183" customWidth="1"/>
    <col min="1547" max="1555" width="9.7109375" style="183" customWidth="1"/>
    <col min="1556" max="1792" width="9.140625" style="183"/>
    <col min="1793" max="1793" width="62.5703125" style="183" bestFit="1" customWidth="1"/>
    <col min="1794" max="1796" width="10.7109375" style="183" customWidth="1"/>
    <col min="1797" max="1797" width="7.85546875" style="183" bestFit="1" customWidth="1"/>
    <col min="1798" max="1802" width="9.140625" style="183" customWidth="1"/>
    <col min="1803" max="1811" width="9.7109375" style="183" customWidth="1"/>
    <col min="1812" max="2048" width="9.140625" style="183"/>
    <col min="2049" max="2049" width="62.5703125" style="183" bestFit="1" customWidth="1"/>
    <col min="2050" max="2052" width="10.7109375" style="183" customWidth="1"/>
    <col min="2053" max="2053" width="7.85546875" style="183" bestFit="1" customWidth="1"/>
    <col min="2054" max="2058" width="9.140625" style="183" customWidth="1"/>
    <col min="2059" max="2067" width="9.7109375" style="183" customWidth="1"/>
    <col min="2068" max="2304" width="9.140625" style="183"/>
    <col min="2305" max="2305" width="62.5703125" style="183" bestFit="1" customWidth="1"/>
    <col min="2306" max="2308" width="10.7109375" style="183" customWidth="1"/>
    <col min="2309" max="2309" width="7.85546875" style="183" bestFit="1" customWidth="1"/>
    <col min="2310" max="2314" width="9.140625" style="183" customWidth="1"/>
    <col min="2315" max="2323" width="9.7109375" style="183" customWidth="1"/>
    <col min="2324" max="2560" width="9.140625" style="183"/>
    <col min="2561" max="2561" width="62.5703125" style="183" bestFit="1" customWidth="1"/>
    <col min="2562" max="2564" width="10.7109375" style="183" customWidth="1"/>
    <col min="2565" max="2565" width="7.85546875" style="183" bestFit="1" customWidth="1"/>
    <col min="2566" max="2570" width="9.140625" style="183" customWidth="1"/>
    <col min="2571" max="2579" width="9.7109375" style="183" customWidth="1"/>
    <col min="2580" max="2816" width="9.140625" style="183"/>
    <col min="2817" max="2817" width="62.5703125" style="183" bestFit="1" customWidth="1"/>
    <col min="2818" max="2820" width="10.7109375" style="183" customWidth="1"/>
    <col min="2821" max="2821" width="7.85546875" style="183" bestFit="1" customWidth="1"/>
    <col min="2822" max="2826" width="9.140625" style="183" customWidth="1"/>
    <col min="2827" max="2835" width="9.7109375" style="183" customWidth="1"/>
    <col min="2836" max="3072" width="9.140625" style="183"/>
    <col min="3073" max="3073" width="62.5703125" style="183" bestFit="1" customWidth="1"/>
    <col min="3074" max="3076" width="10.7109375" style="183" customWidth="1"/>
    <col min="3077" max="3077" width="7.85546875" style="183" bestFit="1" customWidth="1"/>
    <col min="3078" max="3082" width="9.140625" style="183" customWidth="1"/>
    <col min="3083" max="3091" width="9.7109375" style="183" customWidth="1"/>
    <col min="3092" max="3328" width="9.140625" style="183"/>
    <col min="3329" max="3329" width="62.5703125" style="183" bestFit="1" customWidth="1"/>
    <col min="3330" max="3332" width="10.7109375" style="183" customWidth="1"/>
    <col min="3333" max="3333" width="7.85546875" style="183" bestFit="1" customWidth="1"/>
    <col min="3334" max="3338" width="9.140625" style="183" customWidth="1"/>
    <col min="3339" max="3347" width="9.7109375" style="183" customWidth="1"/>
    <col min="3348" max="3584" width="9.140625" style="183"/>
    <col min="3585" max="3585" width="62.5703125" style="183" bestFit="1" customWidth="1"/>
    <col min="3586" max="3588" width="10.7109375" style="183" customWidth="1"/>
    <col min="3589" max="3589" width="7.85546875" style="183" bestFit="1" customWidth="1"/>
    <col min="3590" max="3594" width="9.140625" style="183" customWidth="1"/>
    <col min="3595" max="3603" width="9.7109375" style="183" customWidth="1"/>
    <col min="3604" max="3840" width="9.140625" style="183"/>
    <col min="3841" max="3841" width="62.5703125" style="183" bestFit="1" customWidth="1"/>
    <col min="3842" max="3844" width="10.7109375" style="183" customWidth="1"/>
    <col min="3845" max="3845" width="7.85546875" style="183" bestFit="1" customWidth="1"/>
    <col min="3846" max="3850" width="9.140625" style="183" customWidth="1"/>
    <col min="3851" max="3859" width="9.7109375" style="183" customWidth="1"/>
    <col min="3860" max="4096" width="9.140625" style="183"/>
    <col min="4097" max="4097" width="62.5703125" style="183" bestFit="1" customWidth="1"/>
    <col min="4098" max="4100" width="10.7109375" style="183" customWidth="1"/>
    <col min="4101" max="4101" width="7.85546875" style="183" bestFit="1" customWidth="1"/>
    <col min="4102" max="4106" width="9.140625" style="183" customWidth="1"/>
    <col min="4107" max="4115" width="9.7109375" style="183" customWidth="1"/>
    <col min="4116" max="4352" width="9.140625" style="183"/>
    <col min="4353" max="4353" width="62.5703125" style="183" bestFit="1" customWidth="1"/>
    <col min="4354" max="4356" width="10.7109375" style="183" customWidth="1"/>
    <col min="4357" max="4357" width="7.85546875" style="183" bestFit="1" customWidth="1"/>
    <col min="4358" max="4362" width="9.140625" style="183" customWidth="1"/>
    <col min="4363" max="4371" width="9.7109375" style="183" customWidth="1"/>
    <col min="4372" max="4608" width="9.140625" style="183"/>
    <col min="4609" max="4609" width="62.5703125" style="183" bestFit="1" customWidth="1"/>
    <col min="4610" max="4612" width="10.7109375" style="183" customWidth="1"/>
    <col min="4613" max="4613" width="7.85546875" style="183" bestFit="1" customWidth="1"/>
    <col min="4614" max="4618" width="9.140625" style="183" customWidth="1"/>
    <col min="4619" max="4627" width="9.7109375" style="183" customWidth="1"/>
    <col min="4628" max="4864" width="9.140625" style="183"/>
    <col min="4865" max="4865" width="62.5703125" style="183" bestFit="1" customWidth="1"/>
    <col min="4866" max="4868" width="10.7109375" style="183" customWidth="1"/>
    <col min="4869" max="4869" width="7.85546875" style="183" bestFit="1" customWidth="1"/>
    <col min="4870" max="4874" width="9.140625" style="183" customWidth="1"/>
    <col min="4875" max="4883" width="9.7109375" style="183" customWidth="1"/>
    <col min="4884" max="5120" width="9.140625" style="183"/>
    <col min="5121" max="5121" width="62.5703125" style="183" bestFit="1" customWidth="1"/>
    <col min="5122" max="5124" width="10.7109375" style="183" customWidth="1"/>
    <col min="5125" max="5125" width="7.85546875" style="183" bestFit="1" customWidth="1"/>
    <col min="5126" max="5130" width="9.140625" style="183" customWidth="1"/>
    <col min="5131" max="5139" width="9.7109375" style="183" customWidth="1"/>
    <col min="5140" max="5376" width="9.140625" style="183"/>
    <col min="5377" max="5377" width="62.5703125" style="183" bestFit="1" customWidth="1"/>
    <col min="5378" max="5380" width="10.7109375" style="183" customWidth="1"/>
    <col min="5381" max="5381" width="7.85546875" style="183" bestFit="1" customWidth="1"/>
    <col min="5382" max="5386" width="9.140625" style="183" customWidth="1"/>
    <col min="5387" max="5395" width="9.7109375" style="183" customWidth="1"/>
    <col min="5396" max="5632" width="9.140625" style="183"/>
    <col min="5633" max="5633" width="62.5703125" style="183" bestFit="1" customWidth="1"/>
    <col min="5634" max="5636" width="10.7109375" style="183" customWidth="1"/>
    <col min="5637" max="5637" width="7.85546875" style="183" bestFit="1" customWidth="1"/>
    <col min="5638" max="5642" width="9.140625" style="183" customWidth="1"/>
    <col min="5643" max="5651" width="9.7109375" style="183" customWidth="1"/>
    <col min="5652" max="5888" width="9.140625" style="183"/>
    <col min="5889" max="5889" width="62.5703125" style="183" bestFit="1" customWidth="1"/>
    <col min="5890" max="5892" width="10.7109375" style="183" customWidth="1"/>
    <col min="5893" max="5893" width="7.85546875" style="183" bestFit="1" customWidth="1"/>
    <col min="5894" max="5898" width="9.140625" style="183" customWidth="1"/>
    <col min="5899" max="5907" width="9.7109375" style="183" customWidth="1"/>
    <col min="5908" max="6144" width="9.140625" style="183"/>
    <col min="6145" max="6145" width="62.5703125" style="183" bestFit="1" customWidth="1"/>
    <col min="6146" max="6148" width="10.7109375" style="183" customWidth="1"/>
    <col min="6149" max="6149" width="7.85546875" style="183" bestFit="1" customWidth="1"/>
    <col min="6150" max="6154" width="9.140625" style="183" customWidth="1"/>
    <col min="6155" max="6163" width="9.7109375" style="183" customWidth="1"/>
    <col min="6164" max="6400" width="9.140625" style="183"/>
    <col min="6401" max="6401" width="62.5703125" style="183" bestFit="1" customWidth="1"/>
    <col min="6402" max="6404" width="10.7109375" style="183" customWidth="1"/>
    <col min="6405" max="6405" width="7.85546875" style="183" bestFit="1" customWidth="1"/>
    <col min="6406" max="6410" width="9.140625" style="183" customWidth="1"/>
    <col min="6411" max="6419" width="9.7109375" style="183" customWidth="1"/>
    <col min="6420" max="6656" width="9.140625" style="183"/>
    <col min="6657" max="6657" width="62.5703125" style="183" bestFit="1" customWidth="1"/>
    <col min="6658" max="6660" width="10.7109375" style="183" customWidth="1"/>
    <col min="6661" max="6661" width="7.85546875" style="183" bestFit="1" customWidth="1"/>
    <col min="6662" max="6666" width="9.140625" style="183" customWidth="1"/>
    <col min="6667" max="6675" width="9.7109375" style="183" customWidth="1"/>
    <col min="6676" max="6912" width="9.140625" style="183"/>
    <col min="6913" max="6913" width="62.5703125" style="183" bestFit="1" customWidth="1"/>
    <col min="6914" max="6916" width="10.7109375" style="183" customWidth="1"/>
    <col min="6917" max="6917" width="7.85546875" style="183" bestFit="1" customWidth="1"/>
    <col min="6918" max="6922" width="9.140625" style="183" customWidth="1"/>
    <col min="6923" max="6931" width="9.7109375" style="183" customWidth="1"/>
    <col min="6932" max="7168" width="9.140625" style="183"/>
    <col min="7169" max="7169" width="62.5703125" style="183" bestFit="1" customWidth="1"/>
    <col min="7170" max="7172" width="10.7109375" style="183" customWidth="1"/>
    <col min="7173" max="7173" width="7.85546875" style="183" bestFit="1" customWidth="1"/>
    <col min="7174" max="7178" width="9.140625" style="183" customWidth="1"/>
    <col min="7179" max="7187" width="9.7109375" style="183" customWidth="1"/>
    <col min="7188" max="7424" width="9.140625" style="183"/>
    <col min="7425" max="7425" width="62.5703125" style="183" bestFit="1" customWidth="1"/>
    <col min="7426" max="7428" width="10.7109375" style="183" customWidth="1"/>
    <col min="7429" max="7429" width="7.85546875" style="183" bestFit="1" customWidth="1"/>
    <col min="7430" max="7434" width="9.140625" style="183" customWidth="1"/>
    <col min="7435" max="7443" width="9.7109375" style="183" customWidth="1"/>
    <col min="7444" max="7680" width="9.140625" style="183"/>
    <col min="7681" max="7681" width="62.5703125" style="183" bestFit="1" customWidth="1"/>
    <col min="7682" max="7684" width="10.7109375" style="183" customWidth="1"/>
    <col min="7685" max="7685" width="7.85546875" style="183" bestFit="1" customWidth="1"/>
    <col min="7686" max="7690" width="9.140625" style="183" customWidth="1"/>
    <col min="7691" max="7699" width="9.7109375" style="183" customWidth="1"/>
    <col min="7700" max="7936" width="9.140625" style="183"/>
    <col min="7937" max="7937" width="62.5703125" style="183" bestFit="1" customWidth="1"/>
    <col min="7938" max="7940" width="10.7109375" style="183" customWidth="1"/>
    <col min="7941" max="7941" width="7.85546875" style="183" bestFit="1" customWidth="1"/>
    <col min="7942" max="7946" width="9.140625" style="183" customWidth="1"/>
    <col min="7947" max="7955" width="9.7109375" style="183" customWidth="1"/>
    <col min="7956" max="8192" width="9.140625" style="183"/>
    <col min="8193" max="8193" width="62.5703125" style="183" bestFit="1" customWidth="1"/>
    <col min="8194" max="8196" width="10.7109375" style="183" customWidth="1"/>
    <col min="8197" max="8197" width="7.85546875" style="183" bestFit="1" customWidth="1"/>
    <col min="8198" max="8202" width="9.140625" style="183" customWidth="1"/>
    <col min="8203" max="8211" width="9.7109375" style="183" customWidth="1"/>
    <col min="8212" max="8448" width="9.140625" style="183"/>
    <col min="8449" max="8449" width="62.5703125" style="183" bestFit="1" customWidth="1"/>
    <col min="8450" max="8452" width="10.7109375" style="183" customWidth="1"/>
    <col min="8453" max="8453" width="7.85546875" style="183" bestFit="1" customWidth="1"/>
    <col min="8454" max="8458" width="9.140625" style="183" customWidth="1"/>
    <col min="8459" max="8467" width="9.7109375" style="183" customWidth="1"/>
    <col min="8468" max="8704" width="9.140625" style="183"/>
    <col min="8705" max="8705" width="62.5703125" style="183" bestFit="1" customWidth="1"/>
    <col min="8706" max="8708" width="10.7109375" style="183" customWidth="1"/>
    <col min="8709" max="8709" width="7.85546875" style="183" bestFit="1" customWidth="1"/>
    <col min="8710" max="8714" width="9.140625" style="183" customWidth="1"/>
    <col min="8715" max="8723" width="9.7109375" style="183" customWidth="1"/>
    <col min="8724" max="8960" width="9.140625" style="183"/>
    <col min="8961" max="8961" width="62.5703125" style="183" bestFit="1" customWidth="1"/>
    <col min="8962" max="8964" width="10.7109375" style="183" customWidth="1"/>
    <col min="8965" max="8965" width="7.85546875" style="183" bestFit="1" customWidth="1"/>
    <col min="8966" max="8970" width="9.140625" style="183" customWidth="1"/>
    <col min="8971" max="8979" width="9.7109375" style="183" customWidth="1"/>
    <col min="8980" max="9216" width="9.140625" style="183"/>
    <col min="9217" max="9217" width="62.5703125" style="183" bestFit="1" customWidth="1"/>
    <col min="9218" max="9220" width="10.7109375" style="183" customWidth="1"/>
    <col min="9221" max="9221" width="7.85546875" style="183" bestFit="1" customWidth="1"/>
    <col min="9222" max="9226" width="9.140625" style="183" customWidth="1"/>
    <col min="9227" max="9235" width="9.7109375" style="183" customWidth="1"/>
    <col min="9236" max="9472" width="9.140625" style="183"/>
    <col min="9473" max="9473" width="62.5703125" style="183" bestFit="1" customWidth="1"/>
    <col min="9474" max="9476" width="10.7109375" style="183" customWidth="1"/>
    <col min="9477" max="9477" width="7.85546875" style="183" bestFit="1" customWidth="1"/>
    <col min="9478" max="9482" width="9.140625" style="183" customWidth="1"/>
    <col min="9483" max="9491" width="9.7109375" style="183" customWidth="1"/>
    <col min="9492" max="9728" width="9.140625" style="183"/>
    <col min="9729" max="9729" width="62.5703125" style="183" bestFit="1" customWidth="1"/>
    <col min="9730" max="9732" width="10.7109375" style="183" customWidth="1"/>
    <col min="9733" max="9733" width="7.85546875" style="183" bestFit="1" customWidth="1"/>
    <col min="9734" max="9738" width="9.140625" style="183" customWidth="1"/>
    <col min="9739" max="9747" width="9.7109375" style="183" customWidth="1"/>
    <col min="9748" max="9984" width="9.140625" style="183"/>
    <col min="9985" max="9985" width="62.5703125" style="183" bestFit="1" customWidth="1"/>
    <col min="9986" max="9988" width="10.7109375" style="183" customWidth="1"/>
    <col min="9989" max="9989" width="7.85546875" style="183" bestFit="1" customWidth="1"/>
    <col min="9990" max="9994" width="9.140625" style="183" customWidth="1"/>
    <col min="9995" max="10003" width="9.7109375" style="183" customWidth="1"/>
    <col min="10004" max="10240" width="9.140625" style="183"/>
    <col min="10241" max="10241" width="62.5703125" style="183" bestFit="1" customWidth="1"/>
    <col min="10242" max="10244" width="10.7109375" style="183" customWidth="1"/>
    <col min="10245" max="10245" width="7.85546875" style="183" bestFit="1" customWidth="1"/>
    <col min="10246" max="10250" width="9.140625" style="183" customWidth="1"/>
    <col min="10251" max="10259" width="9.7109375" style="183" customWidth="1"/>
    <col min="10260" max="10496" width="9.140625" style="183"/>
    <col min="10497" max="10497" width="62.5703125" style="183" bestFit="1" customWidth="1"/>
    <col min="10498" max="10500" width="10.7109375" style="183" customWidth="1"/>
    <col min="10501" max="10501" width="7.85546875" style="183" bestFit="1" customWidth="1"/>
    <col min="10502" max="10506" width="9.140625" style="183" customWidth="1"/>
    <col min="10507" max="10515" width="9.7109375" style="183" customWidth="1"/>
    <col min="10516" max="10752" width="9.140625" style="183"/>
    <col min="10753" max="10753" width="62.5703125" style="183" bestFit="1" customWidth="1"/>
    <col min="10754" max="10756" width="10.7109375" style="183" customWidth="1"/>
    <col min="10757" max="10757" width="7.85546875" style="183" bestFit="1" customWidth="1"/>
    <col min="10758" max="10762" width="9.140625" style="183" customWidth="1"/>
    <col min="10763" max="10771" width="9.7109375" style="183" customWidth="1"/>
    <col min="10772" max="11008" width="9.140625" style="183"/>
    <col min="11009" max="11009" width="62.5703125" style="183" bestFit="1" customWidth="1"/>
    <col min="11010" max="11012" width="10.7109375" style="183" customWidth="1"/>
    <col min="11013" max="11013" width="7.85546875" style="183" bestFit="1" customWidth="1"/>
    <col min="11014" max="11018" width="9.140625" style="183" customWidth="1"/>
    <col min="11019" max="11027" width="9.7109375" style="183" customWidth="1"/>
    <col min="11028" max="11264" width="9.140625" style="183"/>
    <col min="11265" max="11265" width="62.5703125" style="183" bestFit="1" customWidth="1"/>
    <col min="11266" max="11268" width="10.7109375" style="183" customWidth="1"/>
    <col min="11269" max="11269" width="7.85546875" style="183" bestFit="1" customWidth="1"/>
    <col min="11270" max="11274" width="9.140625" style="183" customWidth="1"/>
    <col min="11275" max="11283" width="9.7109375" style="183" customWidth="1"/>
    <col min="11284" max="11520" width="9.140625" style="183"/>
    <col min="11521" max="11521" width="62.5703125" style="183" bestFit="1" customWidth="1"/>
    <col min="11522" max="11524" width="10.7109375" style="183" customWidth="1"/>
    <col min="11525" max="11525" width="7.85546875" style="183" bestFit="1" customWidth="1"/>
    <col min="11526" max="11530" width="9.140625" style="183" customWidth="1"/>
    <col min="11531" max="11539" width="9.7109375" style="183" customWidth="1"/>
    <col min="11540" max="11776" width="9.140625" style="183"/>
    <col min="11777" max="11777" width="62.5703125" style="183" bestFit="1" customWidth="1"/>
    <col min="11778" max="11780" width="10.7109375" style="183" customWidth="1"/>
    <col min="11781" max="11781" width="7.85546875" style="183" bestFit="1" customWidth="1"/>
    <col min="11782" max="11786" width="9.140625" style="183" customWidth="1"/>
    <col min="11787" max="11795" width="9.7109375" style="183" customWidth="1"/>
    <col min="11796" max="12032" width="9.140625" style="183"/>
    <col min="12033" max="12033" width="62.5703125" style="183" bestFit="1" customWidth="1"/>
    <col min="12034" max="12036" width="10.7109375" style="183" customWidth="1"/>
    <col min="12037" max="12037" width="7.85546875" style="183" bestFit="1" customWidth="1"/>
    <col min="12038" max="12042" width="9.140625" style="183" customWidth="1"/>
    <col min="12043" max="12051" width="9.7109375" style="183" customWidth="1"/>
    <col min="12052" max="12288" width="9.140625" style="183"/>
    <col min="12289" max="12289" width="62.5703125" style="183" bestFit="1" customWidth="1"/>
    <col min="12290" max="12292" width="10.7109375" style="183" customWidth="1"/>
    <col min="12293" max="12293" width="7.85546875" style="183" bestFit="1" customWidth="1"/>
    <col min="12294" max="12298" width="9.140625" style="183" customWidth="1"/>
    <col min="12299" max="12307" width="9.7109375" style="183" customWidth="1"/>
    <col min="12308" max="12544" width="9.140625" style="183"/>
    <col min="12545" max="12545" width="62.5703125" style="183" bestFit="1" customWidth="1"/>
    <col min="12546" max="12548" width="10.7109375" style="183" customWidth="1"/>
    <col min="12549" max="12549" width="7.85546875" style="183" bestFit="1" customWidth="1"/>
    <col min="12550" max="12554" width="9.140625" style="183" customWidth="1"/>
    <col min="12555" max="12563" width="9.7109375" style="183" customWidth="1"/>
    <col min="12564" max="12800" width="9.140625" style="183"/>
    <col min="12801" max="12801" width="62.5703125" style="183" bestFit="1" customWidth="1"/>
    <col min="12802" max="12804" width="10.7109375" style="183" customWidth="1"/>
    <col min="12805" max="12805" width="7.85546875" style="183" bestFit="1" customWidth="1"/>
    <col min="12806" max="12810" width="9.140625" style="183" customWidth="1"/>
    <col min="12811" max="12819" width="9.7109375" style="183" customWidth="1"/>
    <col min="12820" max="13056" width="9.140625" style="183"/>
    <col min="13057" max="13057" width="62.5703125" style="183" bestFit="1" customWidth="1"/>
    <col min="13058" max="13060" width="10.7109375" style="183" customWidth="1"/>
    <col min="13061" max="13061" width="7.85546875" style="183" bestFit="1" customWidth="1"/>
    <col min="13062" max="13066" width="9.140625" style="183" customWidth="1"/>
    <col min="13067" max="13075" width="9.7109375" style="183" customWidth="1"/>
    <col min="13076" max="13312" width="9.140625" style="183"/>
    <col min="13313" max="13313" width="62.5703125" style="183" bestFit="1" customWidth="1"/>
    <col min="13314" max="13316" width="10.7109375" style="183" customWidth="1"/>
    <col min="13317" max="13317" width="7.85546875" style="183" bestFit="1" customWidth="1"/>
    <col min="13318" max="13322" width="9.140625" style="183" customWidth="1"/>
    <col min="13323" max="13331" width="9.7109375" style="183" customWidth="1"/>
    <col min="13332" max="13568" width="9.140625" style="183"/>
    <col min="13569" max="13569" width="62.5703125" style="183" bestFit="1" customWidth="1"/>
    <col min="13570" max="13572" width="10.7109375" style="183" customWidth="1"/>
    <col min="13573" max="13573" width="7.85546875" style="183" bestFit="1" customWidth="1"/>
    <col min="13574" max="13578" width="9.140625" style="183" customWidth="1"/>
    <col min="13579" max="13587" width="9.7109375" style="183" customWidth="1"/>
    <col min="13588" max="13824" width="9.140625" style="183"/>
    <col min="13825" max="13825" width="62.5703125" style="183" bestFit="1" customWidth="1"/>
    <col min="13826" max="13828" width="10.7109375" style="183" customWidth="1"/>
    <col min="13829" max="13829" width="7.85546875" style="183" bestFit="1" customWidth="1"/>
    <col min="13830" max="13834" width="9.140625" style="183" customWidth="1"/>
    <col min="13835" max="13843" width="9.7109375" style="183" customWidth="1"/>
    <col min="13844" max="14080" width="9.140625" style="183"/>
    <col min="14081" max="14081" width="62.5703125" style="183" bestFit="1" customWidth="1"/>
    <col min="14082" max="14084" width="10.7109375" style="183" customWidth="1"/>
    <col min="14085" max="14085" width="7.85546875" style="183" bestFit="1" customWidth="1"/>
    <col min="14086" max="14090" width="9.140625" style="183" customWidth="1"/>
    <col min="14091" max="14099" width="9.7109375" style="183" customWidth="1"/>
    <col min="14100" max="14336" width="9.140625" style="183"/>
    <col min="14337" max="14337" width="62.5703125" style="183" bestFit="1" customWidth="1"/>
    <col min="14338" max="14340" width="10.7109375" style="183" customWidth="1"/>
    <col min="14341" max="14341" width="7.85546875" style="183" bestFit="1" customWidth="1"/>
    <col min="14342" max="14346" width="9.140625" style="183" customWidth="1"/>
    <col min="14347" max="14355" width="9.7109375" style="183" customWidth="1"/>
    <col min="14356" max="14592" width="9.140625" style="183"/>
    <col min="14593" max="14593" width="62.5703125" style="183" bestFit="1" customWidth="1"/>
    <col min="14594" max="14596" width="10.7109375" style="183" customWidth="1"/>
    <col min="14597" max="14597" width="7.85546875" style="183" bestFit="1" customWidth="1"/>
    <col min="14598" max="14602" width="9.140625" style="183" customWidth="1"/>
    <col min="14603" max="14611" width="9.7109375" style="183" customWidth="1"/>
    <col min="14612" max="14848" width="9.140625" style="183"/>
    <col min="14849" max="14849" width="62.5703125" style="183" bestFit="1" customWidth="1"/>
    <col min="14850" max="14852" width="10.7109375" style="183" customWidth="1"/>
    <col min="14853" max="14853" width="7.85546875" style="183" bestFit="1" customWidth="1"/>
    <col min="14854" max="14858" width="9.140625" style="183" customWidth="1"/>
    <col min="14859" max="14867" width="9.7109375" style="183" customWidth="1"/>
    <col min="14868" max="15104" width="9.140625" style="183"/>
    <col min="15105" max="15105" width="62.5703125" style="183" bestFit="1" customWidth="1"/>
    <col min="15106" max="15108" width="10.7109375" style="183" customWidth="1"/>
    <col min="15109" max="15109" width="7.85546875" style="183" bestFit="1" customWidth="1"/>
    <col min="15110" max="15114" width="9.140625" style="183" customWidth="1"/>
    <col min="15115" max="15123" width="9.7109375" style="183" customWidth="1"/>
    <col min="15124" max="15360" width="9.140625" style="183"/>
    <col min="15361" max="15361" width="62.5703125" style="183" bestFit="1" customWidth="1"/>
    <col min="15362" max="15364" width="10.7109375" style="183" customWidth="1"/>
    <col min="15365" max="15365" width="7.85546875" style="183" bestFit="1" customWidth="1"/>
    <col min="15366" max="15370" width="9.140625" style="183" customWidth="1"/>
    <col min="15371" max="15379" width="9.7109375" style="183" customWidth="1"/>
    <col min="15380" max="15616" width="9.140625" style="183"/>
    <col min="15617" max="15617" width="62.5703125" style="183" bestFit="1" customWidth="1"/>
    <col min="15618" max="15620" width="10.7109375" style="183" customWidth="1"/>
    <col min="15621" max="15621" width="7.85546875" style="183" bestFit="1" customWidth="1"/>
    <col min="15622" max="15626" width="9.140625" style="183" customWidth="1"/>
    <col min="15627" max="15635" width="9.7109375" style="183" customWidth="1"/>
    <col min="15636" max="15872" width="9.140625" style="183"/>
    <col min="15873" max="15873" width="62.5703125" style="183" bestFit="1" customWidth="1"/>
    <col min="15874" max="15876" width="10.7109375" style="183" customWidth="1"/>
    <col min="15877" max="15877" width="7.85546875" style="183" bestFit="1" customWidth="1"/>
    <col min="15878" max="15882" width="9.140625" style="183" customWidth="1"/>
    <col min="15883" max="15891" width="9.7109375" style="183" customWidth="1"/>
    <col min="15892" max="16128" width="9.140625" style="183"/>
    <col min="16129" max="16129" width="62.5703125" style="183" bestFit="1" customWidth="1"/>
    <col min="16130" max="16132" width="10.7109375" style="183" customWidth="1"/>
    <col min="16133" max="16133" width="7.85546875" style="183" bestFit="1" customWidth="1"/>
    <col min="16134" max="16138" width="9.140625" style="183" customWidth="1"/>
    <col min="16139" max="16147" width="9.7109375" style="183" customWidth="1"/>
    <col min="16148" max="16384" width="9.140625" style="183"/>
  </cols>
  <sheetData>
    <row r="1" spans="1:4" ht="18">
      <c r="A1" s="513"/>
      <c r="B1" s="513"/>
      <c r="C1" s="513"/>
      <c r="D1" s="513"/>
    </row>
    <row r="2" spans="1:4" ht="18">
      <c r="A2" s="489" t="s">
        <v>131</v>
      </c>
      <c r="B2" s="489"/>
      <c r="C2" s="489"/>
      <c r="D2" s="489"/>
    </row>
    <row r="3" spans="1:4" ht="18">
      <c r="A3" s="489" t="s">
        <v>934</v>
      </c>
      <c r="B3" s="489"/>
      <c r="C3" s="489"/>
      <c r="D3" s="489"/>
    </row>
    <row r="4" spans="1:4" ht="18">
      <c r="A4" s="489" t="s">
        <v>1025</v>
      </c>
      <c r="B4" s="489"/>
      <c r="C4" s="489"/>
      <c r="D4" s="489"/>
    </row>
    <row r="5" spans="1:4" ht="18">
      <c r="A5" s="489"/>
      <c r="B5" s="489"/>
      <c r="C5" s="489"/>
      <c r="D5" s="489"/>
    </row>
    <row r="6" spans="1:4">
      <c r="B6" s="431"/>
      <c r="C6" s="431"/>
    </row>
    <row r="7" spans="1:4" ht="26.25" thickBot="1">
      <c r="A7" s="432"/>
      <c r="B7" s="433" t="s">
        <v>133</v>
      </c>
      <c r="C7" s="433" t="s">
        <v>132</v>
      </c>
      <c r="D7" s="434" t="s">
        <v>568</v>
      </c>
    </row>
    <row r="8" spans="1:4" ht="13.5" thickTop="1">
      <c r="A8" s="435" t="s">
        <v>792</v>
      </c>
      <c r="B8" s="436">
        <v>12</v>
      </c>
      <c r="C8" s="436">
        <v>44</v>
      </c>
      <c r="D8" s="436">
        <v>56</v>
      </c>
    </row>
    <row r="9" spans="1:4">
      <c r="A9" s="437" t="s">
        <v>793</v>
      </c>
      <c r="B9" s="233"/>
      <c r="C9" s="233">
        <v>3</v>
      </c>
      <c r="D9" s="233">
        <v>3</v>
      </c>
    </row>
    <row r="10" spans="1:4">
      <c r="A10" s="437" t="s">
        <v>794</v>
      </c>
      <c r="B10" s="233">
        <v>3</v>
      </c>
      <c r="C10" s="233">
        <v>8</v>
      </c>
      <c r="D10" s="233">
        <v>11</v>
      </c>
    </row>
    <row r="11" spans="1:4">
      <c r="A11" s="437" t="s">
        <v>795</v>
      </c>
      <c r="B11" s="233">
        <v>2</v>
      </c>
      <c r="C11" s="233">
        <v>5</v>
      </c>
      <c r="D11" s="233">
        <v>7</v>
      </c>
    </row>
    <row r="12" spans="1:4">
      <c r="A12" s="437" t="s">
        <v>796</v>
      </c>
      <c r="B12" s="233">
        <v>4</v>
      </c>
      <c r="C12" s="233">
        <v>4</v>
      </c>
      <c r="D12" s="233">
        <v>8</v>
      </c>
    </row>
    <row r="13" spans="1:4">
      <c r="A13" s="437" t="s">
        <v>797</v>
      </c>
      <c r="B13" s="233"/>
      <c r="C13" s="233">
        <v>7</v>
      </c>
      <c r="D13" s="233">
        <v>7</v>
      </c>
    </row>
    <row r="14" spans="1:4">
      <c r="A14" s="437" t="s">
        <v>798</v>
      </c>
      <c r="B14" s="233"/>
      <c r="C14" s="233">
        <v>3</v>
      </c>
      <c r="D14" s="233">
        <v>3</v>
      </c>
    </row>
    <row r="15" spans="1:4">
      <c r="A15" s="437" t="s">
        <v>799</v>
      </c>
      <c r="B15" s="233"/>
      <c r="C15" s="233">
        <v>3</v>
      </c>
      <c r="D15" s="233">
        <v>3</v>
      </c>
    </row>
    <row r="16" spans="1:4">
      <c r="A16" s="437" t="s">
        <v>800</v>
      </c>
      <c r="B16" s="233">
        <v>3</v>
      </c>
      <c r="C16" s="233">
        <v>9</v>
      </c>
      <c r="D16" s="233">
        <v>12</v>
      </c>
    </row>
    <row r="17" spans="1:4">
      <c r="A17" s="437" t="s">
        <v>801</v>
      </c>
      <c r="B17" s="233"/>
      <c r="C17" s="233">
        <v>2</v>
      </c>
      <c r="D17" s="233">
        <v>2</v>
      </c>
    </row>
    <row r="18" spans="1:4">
      <c r="A18" s="437" t="s">
        <v>802</v>
      </c>
      <c r="B18" s="233"/>
      <c r="C18" s="233"/>
      <c r="D18" s="233">
        <v>0</v>
      </c>
    </row>
    <row r="19" spans="1:4">
      <c r="A19" s="238" t="s">
        <v>803</v>
      </c>
      <c r="B19" s="253">
        <v>0</v>
      </c>
      <c r="C19" s="253">
        <v>33</v>
      </c>
      <c r="D19" s="253">
        <v>33</v>
      </c>
    </row>
    <row r="20" spans="1:4">
      <c r="A20" s="438" t="s">
        <v>77</v>
      </c>
      <c r="B20" s="235">
        <v>0</v>
      </c>
      <c r="C20" s="235">
        <v>1</v>
      </c>
      <c r="D20" s="235">
        <v>1</v>
      </c>
    </row>
    <row r="21" spans="1:4">
      <c r="A21" s="437" t="s">
        <v>806</v>
      </c>
      <c r="B21" s="233"/>
      <c r="C21" s="233">
        <v>1</v>
      </c>
      <c r="D21" s="233">
        <v>1</v>
      </c>
    </row>
    <row r="22" spans="1:4">
      <c r="A22" s="438" t="s">
        <v>78</v>
      </c>
      <c r="B22" s="235">
        <v>0</v>
      </c>
      <c r="C22" s="235">
        <v>9</v>
      </c>
      <c r="D22" s="235">
        <v>9</v>
      </c>
    </row>
    <row r="23" spans="1:4">
      <c r="A23" s="437" t="s">
        <v>814</v>
      </c>
      <c r="B23" s="233"/>
      <c r="C23" s="233">
        <v>1</v>
      </c>
      <c r="D23" s="233">
        <v>1</v>
      </c>
    </row>
    <row r="24" spans="1:4">
      <c r="A24" s="437" t="s">
        <v>935</v>
      </c>
      <c r="B24" s="233"/>
      <c r="C24" s="233">
        <v>1</v>
      </c>
      <c r="D24" s="233">
        <v>1</v>
      </c>
    </row>
    <row r="25" spans="1:4">
      <c r="A25" s="437" t="s">
        <v>816</v>
      </c>
      <c r="B25" s="233"/>
      <c r="C25" s="233">
        <v>1</v>
      </c>
      <c r="D25" s="233">
        <v>1</v>
      </c>
    </row>
    <row r="26" spans="1:4">
      <c r="A26" s="437" t="s">
        <v>936</v>
      </c>
      <c r="B26" s="233"/>
      <c r="C26" s="233">
        <v>1</v>
      </c>
      <c r="D26" s="233">
        <v>1</v>
      </c>
    </row>
    <row r="27" spans="1:4">
      <c r="A27" s="437" t="s">
        <v>819</v>
      </c>
      <c r="B27" s="233"/>
      <c r="C27" s="233">
        <v>1</v>
      </c>
      <c r="D27" s="233">
        <v>1</v>
      </c>
    </row>
    <row r="28" spans="1:4">
      <c r="A28" s="437" t="s">
        <v>937</v>
      </c>
      <c r="B28" s="233"/>
      <c r="C28" s="233">
        <v>1</v>
      </c>
      <c r="D28" s="233">
        <v>1</v>
      </c>
    </row>
    <row r="29" spans="1:4">
      <c r="A29" s="437" t="s">
        <v>938</v>
      </c>
      <c r="B29" s="233"/>
      <c r="C29" s="233">
        <v>1</v>
      </c>
      <c r="D29" s="233">
        <v>1</v>
      </c>
    </row>
    <row r="30" spans="1:4">
      <c r="A30" s="437" t="s">
        <v>828</v>
      </c>
      <c r="B30" s="233"/>
      <c r="C30" s="233">
        <v>1</v>
      </c>
      <c r="D30" s="233">
        <v>1</v>
      </c>
    </row>
    <row r="31" spans="1:4">
      <c r="A31" s="437" t="s">
        <v>833</v>
      </c>
      <c r="B31" s="233"/>
      <c r="C31" s="233">
        <v>1</v>
      </c>
      <c r="D31" s="233">
        <v>1</v>
      </c>
    </row>
    <row r="32" spans="1:4">
      <c r="A32" s="438" t="s">
        <v>74</v>
      </c>
      <c r="B32" s="235">
        <v>0</v>
      </c>
      <c r="C32" s="235">
        <v>5</v>
      </c>
      <c r="D32" s="235">
        <v>5</v>
      </c>
    </row>
    <row r="33" spans="1:4">
      <c r="A33" s="437" t="s">
        <v>835</v>
      </c>
      <c r="B33" s="233"/>
      <c r="C33" s="233">
        <v>1</v>
      </c>
      <c r="D33" s="233">
        <v>1</v>
      </c>
    </row>
    <row r="34" spans="1:4">
      <c r="A34" s="437" t="s">
        <v>836</v>
      </c>
      <c r="B34" s="233"/>
      <c r="C34" s="233">
        <v>1</v>
      </c>
      <c r="D34" s="233">
        <v>1</v>
      </c>
    </row>
    <row r="35" spans="1:4">
      <c r="A35" s="437" t="s">
        <v>839</v>
      </c>
      <c r="B35" s="233"/>
      <c r="C35" s="233">
        <v>1</v>
      </c>
      <c r="D35" s="233">
        <v>1</v>
      </c>
    </row>
    <row r="36" spans="1:4">
      <c r="A36" s="437" t="s">
        <v>844</v>
      </c>
      <c r="B36" s="233"/>
      <c r="C36" s="233">
        <v>1</v>
      </c>
      <c r="D36" s="233">
        <v>1</v>
      </c>
    </row>
    <row r="37" spans="1:4">
      <c r="A37" s="437" t="s">
        <v>848</v>
      </c>
      <c r="B37" s="233"/>
      <c r="C37" s="233">
        <v>1</v>
      </c>
      <c r="D37" s="233">
        <v>1</v>
      </c>
    </row>
    <row r="38" spans="1:4">
      <c r="A38" s="438" t="s">
        <v>75</v>
      </c>
      <c r="B38" s="235">
        <v>0</v>
      </c>
      <c r="C38" s="235">
        <v>2</v>
      </c>
      <c r="D38" s="235">
        <v>2</v>
      </c>
    </row>
    <row r="39" spans="1:4">
      <c r="A39" s="437" t="s">
        <v>853</v>
      </c>
      <c r="B39" s="233"/>
      <c r="C39" s="233">
        <v>1</v>
      </c>
      <c r="D39" s="233">
        <v>1</v>
      </c>
    </row>
    <row r="40" spans="1:4">
      <c r="A40" s="437" t="s">
        <v>854</v>
      </c>
      <c r="B40" s="233"/>
      <c r="C40" s="233">
        <v>1</v>
      </c>
      <c r="D40" s="233">
        <v>1</v>
      </c>
    </row>
    <row r="41" spans="1:4">
      <c r="A41" s="438" t="s">
        <v>79</v>
      </c>
      <c r="B41" s="235">
        <v>0</v>
      </c>
      <c r="C41" s="235">
        <v>4</v>
      </c>
      <c r="D41" s="235">
        <v>4</v>
      </c>
    </row>
    <row r="42" spans="1:4">
      <c r="A42" s="437" t="s">
        <v>860</v>
      </c>
      <c r="B42" s="233"/>
      <c r="C42" s="233">
        <v>1</v>
      </c>
      <c r="D42" s="233">
        <v>1</v>
      </c>
    </row>
    <row r="43" spans="1:4">
      <c r="A43" s="437" t="s">
        <v>939</v>
      </c>
      <c r="B43" s="233"/>
      <c r="C43" s="233">
        <v>1</v>
      </c>
      <c r="D43" s="233">
        <v>1</v>
      </c>
    </row>
    <row r="44" spans="1:4">
      <c r="A44" s="437" t="s">
        <v>869</v>
      </c>
      <c r="B44" s="233"/>
      <c r="C44" s="233">
        <v>1</v>
      </c>
      <c r="D44" s="233">
        <v>1</v>
      </c>
    </row>
    <row r="45" spans="1:4">
      <c r="A45" s="437" t="s">
        <v>872</v>
      </c>
      <c r="B45" s="233"/>
      <c r="C45" s="233">
        <v>1</v>
      </c>
      <c r="D45" s="233">
        <v>1</v>
      </c>
    </row>
    <row r="46" spans="1:4">
      <c r="A46" s="438" t="s">
        <v>80</v>
      </c>
      <c r="B46" s="235">
        <v>0</v>
      </c>
      <c r="C46" s="235">
        <v>3</v>
      </c>
      <c r="D46" s="235">
        <v>3</v>
      </c>
    </row>
    <row r="47" spans="1:4">
      <c r="A47" s="437" t="s">
        <v>874</v>
      </c>
      <c r="B47" s="233"/>
      <c r="C47" s="233">
        <v>1</v>
      </c>
      <c r="D47" s="233">
        <v>1</v>
      </c>
    </row>
    <row r="48" spans="1:4">
      <c r="A48" s="437" t="s">
        <v>838</v>
      </c>
      <c r="B48" s="233"/>
      <c r="C48" s="233">
        <v>1</v>
      </c>
      <c r="D48" s="233">
        <v>1</v>
      </c>
    </row>
    <row r="49" spans="1:4">
      <c r="A49" s="437" t="s">
        <v>878</v>
      </c>
      <c r="B49" s="233"/>
      <c r="C49" s="233">
        <v>1</v>
      </c>
      <c r="D49" s="233">
        <v>1</v>
      </c>
    </row>
    <row r="50" spans="1:4">
      <c r="A50" s="438" t="s">
        <v>81</v>
      </c>
      <c r="B50" s="235">
        <v>0</v>
      </c>
      <c r="C50" s="235">
        <v>8</v>
      </c>
      <c r="D50" s="235">
        <v>8</v>
      </c>
    </row>
    <row r="51" spans="1:4">
      <c r="A51" s="437" t="s">
        <v>889</v>
      </c>
      <c r="B51" s="233"/>
      <c r="C51" s="233">
        <v>1</v>
      </c>
      <c r="D51" s="233">
        <v>1</v>
      </c>
    </row>
    <row r="52" spans="1:4">
      <c r="A52" s="437" t="s">
        <v>897</v>
      </c>
      <c r="B52" s="233"/>
      <c r="C52" s="233">
        <v>1</v>
      </c>
      <c r="D52" s="233">
        <v>1</v>
      </c>
    </row>
    <row r="53" spans="1:4">
      <c r="A53" s="437" t="s">
        <v>902</v>
      </c>
      <c r="B53" s="233"/>
      <c r="C53" s="233">
        <v>1</v>
      </c>
      <c r="D53" s="233">
        <v>1</v>
      </c>
    </row>
    <row r="54" spans="1:4">
      <c r="A54" s="437" t="s">
        <v>940</v>
      </c>
      <c r="B54" s="233"/>
      <c r="C54" s="233">
        <v>1</v>
      </c>
      <c r="D54" s="233">
        <v>1</v>
      </c>
    </row>
    <row r="55" spans="1:4">
      <c r="A55" s="437" t="s">
        <v>904</v>
      </c>
      <c r="B55" s="233"/>
      <c r="C55" s="233">
        <v>1</v>
      </c>
      <c r="D55" s="233">
        <v>1</v>
      </c>
    </row>
    <row r="56" spans="1:4">
      <c r="A56" s="437" t="s">
        <v>907</v>
      </c>
      <c r="B56" s="233"/>
      <c r="C56" s="233">
        <v>1</v>
      </c>
      <c r="D56" s="233">
        <v>1</v>
      </c>
    </row>
    <row r="57" spans="1:4">
      <c r="A57" s="437" t="s">
        <v>911</v>
      </c>
      <c r="B57" s="233"/>
      <c r="C57" s="233">
        <v>1</v>
      </c>
      <c r="D57" s="233">
        <v>1</v>
      </c>
    </row>
    <row r="58" spans="1:4">
      <c r="A58" s="437" t="s">
        <v>918</v>
      </c>
      <c r="B58" s="233"/>
      <c r="C58" s="233">
        <v>1</v>
      </c>
      <c r="D58" s="233">
        <v>1</v>
      </c>
    </row>
    <row r="59" spans="1:4">
      <c r="A59" s="438" t="s">
        <v>82</v>
      </c>
      <c r="B59" s="235">
        <v>0</v>
      </c>
      <c r="C59" s="235">
        <v>1</v>
      </c>
      <c r="D59" s="235">
        <v>1</v>
      </c>
    </row>
    <row r="60" spans="1:4">
      <c r="A60" s="437" t="s">
        <v>929</v>
      </c>
      <c r="B60" s="233"/>
      <c r="C60" s="233">
        <v>1</v>
      </c>
      <c r="D60" s="233">
        <v>1</v>
      </c>
    </row>
    <row r="61" spans="1:4">
      <c r="A61" s="437"/>
      <c r="B61" s="233"/>
      <c r="C61" s="233"/>
      <c r="D61" s="233"/>
    </row>
    <row r="62" spans="1:4">
      <c r="A62" s="228" t="s">
        <v>932</v>
      </c>
      <c r="B62" s="253">
        <v>12</v>
      </c>
      <c r="C62" s="253">
        <v>77</v>
      </c>
      <c r="D62" s="253">
        <v>89</v>
      </c>
    </row>
    <row r="63" spans="1:4">
      <c r="A63" s="238" t="s">
        <v>933</v>
      </c>
      <c r="B63" s="253">
        <v>208</v>
      </c>
      <c r="C63" s="253">
        <v>1401</v>
      </c>
      <c r="D63" s="253">
        <v>1609</v>
      </c>
    </row>
    <row r="64" spans="1:4" ht="13.5" thickBot="1">
      <c r="A64" s="439"/>
      <c r="B64" s="439"/>
      <c r="C64" s="439"/>
      <c r="D64" s="439"/>
    </row>
    <row r="65" ht="13.5" thickTop="1"/>
  </sheetData>
  <mergeCells count="5"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E32"/>
  <sheetViews>
    <sheetView zoomScaleNormal="100" workbookViewId="0">
      <selection sqref="A1:E1"/>
    </sheetView>
  </sheetViews>
  <sheetFormatPr defaultColWidth="9.140625" defaultRowHeight="12.75"/>
  <cols>
    <col min="1" max="1" width="62.5703125" style="183" bestFit="1" customWidth="1"/>
    <col min="2" max="4" width="6.28515625" style="183" customWidth="1"/>
    <col min="5" max="5" width="10.5703125" style="183" customWidth="1"/>
    <col min="6" max="256" width="9.140625" style="183"/>
    <col min="257" max="257" width="62.5703125" style="183" bestFit="1" customWidth="1"/>
    <col min="258" max="260" width="6.28515625" style="183" customWidth="1"/>
    <col min="261" max="261" width="10.5703125" style="183" customWidth="1"/>
    <col min="262" max="512" width="9.140625" style="183"/>
    <col min="513" max="513" width="62.5703125" style="183" bestFit="1" customWidth="1"/>
    <col min="514" max="516" width="6.28515625" style="183" customWidth="1"/>
    <col min="517" max="517" width="10.5703125" style="183" customWidth="1"/>
    <col min="518" max="768" width="9.140625" style="183"/>
    <col min="769" max="769" width="62.5703125" style="183" bestFit="1" customWidth="1"/>
    <col min="770" max="772" width="6.28515625" style="183" customWidth="1"/>
    <col min="773" max="773" width="10.5703125" style="183" customWidth="1"/>
    <col min="774" max="1024" width="9.140625" style="183"/>
    <col min="1025" max="1025" width="62.5703125" style="183" bestFit="1" customWidth="1"/>
    <col min="1026" max="1028" width="6.28515625" style="183" customWidth="1"/>
    <col min="1029" max="1029" width="10.5703125" style="183" customWidth="1"/>
    <col min="1030" max="1280" width="9.140625" style="183"/>
    <col min="1281" max="1281" width="62.5703125" style="183" bestFit="1" customWidth="1"/>
    <col min="1282" max="1284" width="6.28515625" style="183" customWidth="1"/>
    <col min="1285" max="1285" width="10.5703125" style="183" customWidth="1"/>
    <col min="1286" max="1536" width="9.140625" style="183"/>
    <col min="1537" max="1537" width="62.5703125" style="183" bestFit="1" customWidth="1"/>
    <col min="1538" max="1540" width="6.28515625" style="183" customWidth="1"/>
    <col min="1541" max="1541" width="10.5703125" style="183" customWidth="1"/>
    <col min="1542" max="1792" width="9.140625" style="183"/>
    <col min="1793" max="1793" width="62.5703125" style="183" bestFit="1" customWidth="1"/>
    <col min="1794" max="1796" width="6.28515625" style="183" customWidth="1"/>
    <col min="1797" max="1797" width="10.5703125" style="183" customWidth="1"/>
    <col min="1798" max="2048" width="9.140625" style="183"/>
    <col min="2049" max="2049" width="62.5703125" style="183" bestFit="1" customWidth="1"/>
    <col min="2050" max="2052" width="6.28515625" style="183" customWidth="1"/>
    <col min="2053" max="2053" width="10.5703125" style="183" customWidth="1"/>
    <col min="2054" max="2304" width="9.140625" style="183"/>
    <col min="2305" max="2305" width="62.5703125" style="183" bestFit="1" customWidth="1"/>
    <col min="2306" max="2308" width="6.28515625" style="183" customWidth="1"/>
    <col min="2309" max="2309" width="10.5703125" style="183" customWidth="1"/>
    <col min="2310" max="2560" width="9.140625" style="183"/>
    <col min="2561" max="2561" width="62.5703125" style="183" bestFit="1" customWidth="1"/>
    <col min="2562" max="2564" width="6.28515625" style="183" customWidth="1"/>
    <col min="2565" max="2565" width="10.5703125" style="183" customWidth="1"/>
    <col min="2566" max="2816" width="9.140625" style="183"/>
    <col min="2817" max="2817" width="62.5703125" style="183" bestFit="1" customWidth="1"/>
    <col min="2818" max="2820" width="6.28515625" style="183" customWidth="1"/>
    <col min="2821" max="2821" width="10.5703125" style="183" customWidth="1"/>
    <col min="2822" max="3072" width="9.140625" style="183"/>
    <col min="3073" max="3073" width="62.5703125" style="183" bestFit="1" customWidth="1"/>
    <col min="3074" max="3076" width="6.28515625" style="183" customWidth="1"/>
    <col min="3077" max="3077" width="10.5703125" style="183" customWidth="1"/>
    <col min="3078" max="3328" width="9.140625" style="183"/>
    <col min="3329" max="3329" width="62.5703125" style="183" bestFit="1" customWidth="1"/>
    <col min="3330" max="3332" width="6.28515625" style="183" customWidth="1"/>
    <col min="3333" max="3333" width="10.5703125" style="183" customWidth="1"/>
    <col min="3334" max="3584" width="9.140625" style="183"/>
    <col min="3585" max="3585" width="62.5703125" style="183" bestFit="1" customWidth="1"/>
    <col min="3586" max="3588" width="6.28515625" style="183" customWidth="1"/>
    <col min="3589" max="3589" width="10.5703125" style="183" customWidth="1"/>
    <col min="3590" max="3840" width="9.140625" style="183"/>
    <col min="3841" max="3841" width="62.5703125" style="183" bestFit="1" customWidth="1"/>
    <col min="3842" max="3844" width="6.28515625" style="183" customWidth="1"/>
    <col min="3845" max="3845" width="10.5703125" style="183" customWidth="1"/>
    <col min="3846" max="4096" width="9.140625" style="183"/>
    <col min="4097" max="4097" width="62.5703125" style="183" bestFit="1" customWidth="1"/>
    <col min="4098" max="4100" width="6.28515625" style="183" customWidth="1"/>
    <col min="4101" max="4101" width="10.5703125" style="183" customWidth="1"/>
    <col min="4102" max="4352" width="9.140625" style="183"/>
    <col min="4353" max="4353" width="62.5703125" style="183" bestFit="1" customWidth="1"/>
    <col min="4354" max="4356" width="6.28515625" style="183" customWidth="1"/>
    <col min="4357" max="4357" width="10.5703125" style="183" customWidth="1"/>
    <col min="4358" max="4608" width="9.140625" style="183"/>
    <col min="4609" max="4609" width="62.5703125" style="183" bestFit="1" customWidth="1"/>
    <col min="4610" max="4612" width="6.28515625" style="183" customWidth="1"/>
    <col min="4613" max="4613" width="10.5703125" style="183" customWidth="1"/>
    <col min="4614" max="4864" width="9.140625" style="183"/>
    <col min="4865" max="4865" width="62.5703125" style="183" bestFit="1" customWidth="1"/>
    <col min="4866" max="4868" width="6.28515625" style="183" customWidth="1"/>
    <col min="4869" max="4869" width="10.5703125" style="183" customWidth="1"/>
    <col min="4870" max="5120" width="9.140625" style="183"/>
    <col min="5121" max="5121" width="62.5703125" style="183" bestFit="1" customWidth="1"/>
    <col min="5122" max="5124" width="6.28515625" style="183" customWidth="1"/>
    <col min="5125" max="5125" width="10.5703125" style="183" customWidth="1"/>
    <col min="5126" max="5376" width="9.140625" style="183"/>
    <col min="5377" max="5377" width="62.5703125" style="183" bestFit="1" customWidth="1"/>
    <col min="5378" max="5380" width="6.28515625" style="183" customWidth="1"/>
    <col min="5381" max="5381" width="10.5703125" style="183" customWidth="1"/>
    <col min="5382" max="5632" width="9.140625" style="183"/>
    <col min="5633" max="5633" width="62.5703125" style="183" bestFit="1" customWidth="1"/>
    <col min="5634" max="5636" width="6.28515625" style="183" customWidth="1"/>
    <col min="5637" max="5637" width="10.5703125" style="183" customWidth="1"/>
    <col min="5638" max="5888" width="9.140625" style="183"/>
    <col min="5889" max="5889" width="62.5703125" style="183" bestFit="1" customWidth="1"/>
    <col min="5890" max="5892" width="6.28515625" style="183" customWidth="1"/>
    <col min="5893" max="5893" width="10.5703125" style="183" customWidth="1"/>
    <col min="5894" max="6144" width="9.140625" style="183"/>
    <col min="6145" max="6145" width="62.5703125" style="183" bestFit="1" customWidth="1"/>
    <col min="6146" max="6148" width="6.28515625" style="183" customWidth="1"/>
    <col min="6149" max="6149" width="10.5703125" style="183" customWidth="1"/>
    <col min="6150" max="6400" width="9.140625" style="183"/>
    <col min="6401" max="6401" width="62.5703125" style="183" bestFit="1" customWidth="1"/>
    <col min="6402" max="6404" width="6.28515625" style="183" customWidth="1"/>
    <col min="6405" max="6405" width="10.5703125" style="183" customWidth="1"/>
    <col min="6406" max="6656" width="9.140625" style="183"/>
    <col min="6657" max="6657" width="62.5703125" style="183" bestFit="1" customWidth="1"/>
    <col min="6658" max="6660" width="6.28515625" style="183" customWidth="1"/>
    <col min="6661" max="6661" width="10.5703125" style="183" customWidth="1"/>
    <col min="6662" max="6912" width="9.140625" style="183"/>
    <col min="6913" max="6913" width="62.5703125" style="183" bestFit="1" customWidth="1"/>
    <col min="6914" max="6916" width="6.28515625" style="183" customWidth="1"/>
    <col min="6917" max="6917" width="10.5703125" style="183" customWidth="1"/>
    <col min="6918" max="7168" width="9.140625" style="183"/>
    <col min="7169" max="7169" width="62.5703125" style="183" bestFit="1" customWidth="1"/>
    <col min="7170" max="7172" width="6.28515625" style="183" customWidth="1"/>
    <col min="7173" max="7173" width="10.5703125" style="183" customWidth="1"/>
    <col min="7174" max="7424" width="9.140625" style="183"/>
    <col min="7425" max="7425" width="62.5703125" style="183" bestFit="1" customWidth="1"/>
    <col min="7426" max="7428" width="6.28515625" style="183" customWidth="1"/>
    <col min="7429" max="7429" width="10.5703125" style="183" customWidth="1"/>
    <col min="7430" max="7680" width="9.140625" style="183"/>
    <col min="7681" max="7681" width="62.5703125" style="183" bestFit="1" customWidth="1"/>
    <col min="7682" max="7684" width="6.28515625" style="183" customWidth="1"/>
    <col min="7685" max="7685" width="10.5703125" style="183" customWidth="1"/>
    <col min="7686" max="7936" width="9.140625" style="183"/>
    <col min="7937" max="7937" width="62.5703125" style="183" bestFit="1" customWidth="1"/>
    <col min="7938" max="7940" width="6.28515625" style="183" customWidth="1"/>
    <col min="7941" max="7941" width="10.5703125" style="183" customWidth="1"/>
    <col min="7942" max="8192" width="9.140625" style="183"/>
    <col min="8193" max="8193" width="62.5703125" style="183" bestFit="1" customWidth="1"/>
    <col min="8194" max="8196" width="6.28515625" style="183" customWidth="1"/>
    <col min="8197" max="8197" width="10.5703125" style="183" customWidth="1"/>
    <col min="8198" max="8448" width="9.140625" style="183"/>
    <col min="8449" max="8449" width="62.5703125" style="183" bestFit="1" customWidth="1"/>
    <col min="8450" max="8452" width="6.28515625" style="183" customWidth="1"/>
    <col min="8453" max="8453" width="10.5703125" style="183" customWidth="1"/>
    <col min="8454" max="8704" width="9.140625" style="183"/>
    <col min="8705" max="8705" width="62.5703125" style="183" bestFit="1" customWidth="1"/>
    <col min="8706" max="8708" width="6.28515625" style="183" customWidth="1"/>
    <col min="8709" max="8709" width="10.5703125" style="183" customWidth="1"/>
    <col min="8710" max="8960" width="9.140625" style="183"/>
    <col min="8961" max="8961" width="62.5703125" style="183" bestFit="1" customWidth="1"/>
    <col min="8962" max="8964" width="6.28515625" style="183" customWidth="1"/>
    <col min="8965" max="8965" width="10.5703125" style="183" customWidth="1"/>
    <col min="8966" max="9216" width="9.140625" style="183"/>
    <col min="9217" max="9217" width="62.5703125" style="183" bestFit="1" customWidth="1"/>
    <col min="9218" max="9220" width="6.28515625" style="183" customWidth="1"/>
    <col min="9221" max="9221" width="10.5703125" style="183" customWidth="1"/>
    <col min="9222" max="9472" width="9.140625" style="183"/>
    <col min="9473" max="9473" width="62.5703125" style="183" bestFit="1" customWidth="1"/>
    <col min="9474" max="9476" width="6.28515625" style="183" customWidth="1"/>
    <col min="9477" max="9477" width="10.5703125" style="183" customWidth="1"/>
    <col min="9478" max="9728" width="9.140625" style="183"/>
    <col min="9729" max="9729" width="62.5703125" style="183" bestFit="1" customWidth="1"/>
    <col min="9730" max="9732" width="6.28515625" style="183" customWidth="1"/>
    <col min="9733" max="9733" width="10.5703125" style="183" customWidth="1"/>
    <col min="9734" max="9984" width="9.140625" style="183"/>
    <col min="9985" max="9985" width="62.5703125" style="183" bestFit="1" customWidth="1"/>
    <col min="9986" max="9988" width="6.28515625" style="183" customWidth="1"/>
    <col min="9989" max="9989" width="10.5703125" style="183" customWidth="1"/>
    <col min="9990" max="10240" width="9.140625" style="183"/>
    <col min="10241" max="10241" width="62.5703125" style="183" bestFit="1" customWidth="1"/>
    <col min="10242" max="10244" width="6.28515625" style="183" customWidth="1"/>
    <col min="10245" max="10245" width="10.5703125" style="183" customWidth="1"/>
    <col min="10246" max="10496" width="9.140625" style="183"/>
    <col min="10497" max="10497" width="62.5703125" style="183" bestFit="1" customWidth="1"/>
    <col min="10498" max="10500" width="6.28515625" style="183" customWidth="1"/>
    <col min="10501" max="10501" width="10.5703125" style="183" customWidth="1"/>
    <col min="10502" max="10752" width="9.140625" style="183"/>
    <col min="10753" max="10753" width="62.5703125" style="183" bestFit="1" customWidth="1"/>
    <col min="10754" max="10756" width="6.28515625" style="183" customWidth="1"/>
    <col min="10757" max="10757" width="10.5703125" style="183" customWidth="1"/>
    <col min="10758" max="11008" width="9.140625" style="183"/>
    <col min="11009" max="11009" width="62.5703125" style="183" bestFit="1" customWidth="1"/>
    <col min="11010" max="11012" width="6.28515625" style="183" customWidth="1"/>
    <col min="11013" max="11013" width="10.5703125" style="183" customWidth="1"/>
    <col min="11014" max="11264" width="9.140625" style="183"/>
    <col min="11265" max="11265" width="62.5703125" style="183" bestFit="1" customWidth="1"/>
    <col min="11266" max="11268" width="6.28515625" style="183" customWidth="1"/>
    <col min="11269" max="11269" width="10.5703125" style="183" customWidth="1"/>
    <col min="11270" max="11520" width="9.140625" style="183"/>
    <col min="11521" max="11521" width="62.5703125" style="183" bestFit="1" customWidth="1"/>
    <col min="11522" max="11524" width="6.28515625" style="183" customWidth="1"/>
    <col min="11525" max="11525" width="10.5703125" style="183" customWidth="1"/>
    <col min="11526" max="11776" width="9.140625" style="183"/>
    <col min="11777" max="11777" width="62.5703125" style="183" bestFit="1" customWidth="1"/>
    <col min="11778" max="11780" width="6.28515625" style="183" customWidth="1"/>
    <col min="11781" max="11781" width="10.5703125" style="183" customWidth="1"/>
    <col min="11782" max="12032" width="9.140625" style="183"/>
    <col min="12033" max="12033" width="62.5703125" style="183" bestFit="1" customWidth="1"/>
    <col min="12034" max="12036" width="6.28515625" style="183" customWidth="1"/>
    <col min="12037" max="12037" width="10.5703125" style="183" customWidth="1"/>
    <col min="12038" max="12288" width="9.140625" style="183"/>
    <col min="12289" max="12289" width="62.5703125" style="183" bestFit="1" customWidth="1"/>
    <col min="12290" max="12292" width="6.28515625" style="183" customWidth="1"/>
    <col min="12293" max="12293" width="10.5703125" style="183" customWidth="1"/>
    <col min="12294" max="12544" width="9.140625" style="183"/>
    <col min="12545" max="12545" width="62.5703125" style="183" bestFit="1" customWidth="1"/>
    <col min="12546" max="12548" width="6.28515625" style="183" customWidth="1"/>
    <col min="12549" max="12549" width="10.5703125" style="183" customWidth="1"/>
    <col min="12550" max="12800" width="9.140625" style="183"/>
    <col min="12801" max="12801" width="62.5703125" style="183" bestFit="1" customWidth="1"/>
    <col min="12802" max="12804" width="6.28515625" style="183" customWidth="1"/>
    <col min="12805" max="12805" width="10.5703125" style="183" customWidth="1"/>
    <col min="12806" max="13056" width="9.140625" style="183"/>
    <col min="13057" max="13057" width="62.5703125" style="183" bestFit="1" customWidth="1"/>
    <col min="13058" max="13060" width="6.28515625" style="183" customWidth="1"/>
    <col min="13061" max="13061" width="10.5703125" style="183" customWidth="1"/>
    <col min="13062" max="13312" width="9.140625" style="183"/>
    <col min="13313" max="13313" width="62.5703125" style="183" bestFit="1" customWidth="1"/>
    <col min="13314" max="13316" width="6.28515625" style="183" customWidth="1"/>
    <col min="13317" max="13317" width="10.5703125" style="183" customWidth="1"/>
    <col min="13318" max="13568" width="9.140625" style="183"/>
    <col min="13569" max="13569" width="62.5703125" style="183" bestFit="1" customWidth="1"/>
    <col min="13570" max="13572" width="6.28515625" style="183" customWidth="1"/>
    <col min="13573" max="13573" width="10.5703125" style="183" customWidth="1"/>
    <col min="13574" max="13824" width="9.140625" style="183"/>
    <col min="13825" max="13825" width="62.5703125" style="183" bestFit="1" customWidth="1"/>
    <col min="13826" max="13828" width="6.28515625" style="183" customWidth="1"/>
    <col min="13829" max="13829" width="10.5703125" style="183" customWidth="1"/>
    <col min="13830" max="14080" width="9.140625" style="183"/>
    <col min="14081" max="14081" width="62.5703125" style="183" bestFit="1" customWidth="1"/>
    <col min="14082" max="14084" width="6.28515625" style="183" customWidth="1"/>
    <col min="14085" max="14085" width="10.5703125" style="183" customWidth="1"/>
    <col min="14086" max="14336" width="9.140625" style="183"/>
    <col min="14337" max="14337" width="62.5703125" style="183" bestFit="1" customWidth="1"/>
    <col min="14338" max="14340" width="6.28515625" style="183" customWidth="1"/>
    <col min="14341" max="14341" width="10.5703125" style="183" customWidth="1"/>
    <col min="14342" max="14592" width="9.140625" style="183"/>
    <col min="14593" max="14593" width="62.5703125" style="183" bestFit="1" customWidth="1"/>
    <col min="14594" max="14596" width="6.28515625" style="183" customWidth="1"/>
    <col min="14597" max="14597" width="10.5703125" style="183" customWidth="1"/>
    <col min="14598" max="14848" width="9.140625" style="183"/>
    <col min="14849" max="14849" width="62.5703125" style="183" bestFit="1" customWidth="1"/>
    <col min="14850" max="14852" width="6.28515625" style="183" customWidth="1"/>
    <col min="14853" max="14853" width="10.5703125" style="183" customWidth="1"/>
    <col min="14854" max="15104" width="9.140625" style="183"/>
    <col min="15105" max="15105" width="62.5703125" style="183" bestFit="1" customWidth="1"/>
    <col min="15106" max="15108" width="6.28515625" style="183" customWidth="1"/>
    <col min="15109" max="15109" width="10.5703125" style="183" customWidth="1"/>
    <col min="15110" max="15360" width="9.140625" style="183"/>
    <col min="15361" max="15361" width="62.5703125" style="183" bestFit="1" customWidth="1"/>
    <col min="15362" max="15364" width="6.28515625" style="183" customWidth="1"/>
    <col min="15365" max="15365" width="10.5703125" style="183" customWidth="1"/>
    <col min="15366" max="15616" width="9.140625" style="183"/>
    <col min="15617" max="15617" width="62.5703125" style="183" bestFit="1" customWidth="1"/>
    <col min="15618" max="15620" width="6.28515625" style="183" customWidth="1"/>
    <col min="15621" max="15621" width="10.5703125" style="183" customWidth="1"/>
    <col min="15622" max="15872" width="9.140625" style="183"/>
    <col min="15873" max="15873" width="62.5703125" style="183" bestFit="1" customWidth="1"/>
    <col min="15874" max="15876" width="6.28515625" style="183" customWidth="1"/>
    <col min="15877" max="15877" width="10.5703125" style="183" customWidth="1"/>
    <col min="15878" max="16128" width="9.140625" style="183"/>
    <col min="16129" max="16129" width="62.5703125" style="183" bestFit="1" customWidth="1"/>
    <col min="16130" max="16132" width="6.28515625" style="183" customWidth="1"/>
    <col min="16133" max="16133" width="10.5703125" style="183" customWidth="1"/>
    <col min="16134" max="16384" width="9.140625" style="183"/>
  </cols>
  <sheetData>
    <row r="1" spans="1:5" ht="18">
      <c r="A1" s="514"/>
      <c r="B1" s="514"/>
      <c r="C1" s="514"/>
      <c r="D1" s="514"/>
      <c r="E1" s="514"/>
    </row>
    <row r="2" spans="1:5" ht="18">
      <c r="A2" s="514" t="s">
        <v>341</v>
      </c>
      <c r="B2" s="514"/>
      <c r="C2" s="514"/>
      <c r="D2" s="514"/>
      <c r="E2" s="514"/>
    </row>
    <row r="3" spans="1:5" ht="18">
      <c r="A3" s="514" t="s">
        <v>934</v>
      </c>
      <c r="B3" s="514"/>
      <c r="C3" s="514"/>
      <c r="D3" s="514"/>
      <c r="E3" s="514"/>
    </row>
    <row r="4" spans="1:5" ht="18">
      <c r="A4" s="490" t="s">
        <v>1025</v>
      </c>
      <c r="B4" s="490"/>
      <c r="C4" s="490"/>
      <c r="D4" s="490"/>
      <c r="E4" s="490"/>
    </row>
    <row r="5" spans="1:5" ht="18">
      <c r="A5" s="514"/>
      <c r="B5" s="514"/>
      <c r="C5" s="514"/>
      <c r="D5" s="514"/>
      <c r="E5" s="514"/>
    </row>
    <row r="6" spans="1:5">
      <c r="A6" s="276"/>
      <c r="B6" s="278"/>
      <c r="C6" s="278"/>
      <c r="D6" s="278"/>
    </row>
    <row r="7" spans="1:5" ht="26.25" thickBot="1">
      <c r="A7" s="433"/>
      <c r="B7" s="433" t="s">
        <v>134</v>
      </c>
      <c r="C7" s="433" t="s">
        <v>135</v>
      </c>
      <c r="D7" s="434" t="s">
        <v>136</v>
      </c>
      <c r="E7" s="434" t="s">
        <v>568</v>
      </c>
    </row>
    <row r="8" spans="1:5" ht="13.5" thickTop="1">
      <c r="A8" s="435" t="s">
        <v>792</v>
      </c>
      <c r="B8" s="436">
        <v>23</v>
      </c>
      <c r="C8" s="436">
        <v>7</v>
      </c>
      <c r="D8" s="436">
        <v>2</v>
      </c>
      <c r="E8" s="440">
        <v>32</v>
      </c>
    </row>
    <row r="9" spans="1:5">
      <c r="A9" s="437" t="s">
        <v>793</v>
      </c>
      <c r="B9" s="233">
        <v>2</v>
      </c>
      <c r="C9" s="233"/>
      <c r="D9" s="233"/>
      <c r="E9" s="233">
        <v>2</v>
      </c>
    </row>
    <row r="10" spans="1:5">
      <c r="A10" s="437" t="s">
        <v>794</v>
      </c>
      <c r="B10" s="233">
        <v>10</v>
      </c>
      <c r="C10" s="233">
        <v>1</v>
      </c>
      <c r="D10" s="233"/>
      <c r="E10" s="233">
        <v>11</v>
      </c>
    </row>
    <row r="11" spans="1:5">
      <c r="A11" s="437" t="s">
        <v>795</v>
      </c>
      <c r="B11" s="233">
        <v>4</v>
      </c>
      <c r="C11" s="233"/>
      <c r="D11" s="233"/>
      <c r="E11" s="233">
        <v>4</v>
      </c>
    </row>
    <row r="12" spans="1:5">
      <c r="A12" s="437" t="s">
        <v>796</v>
      </c>
      <c r="B12" s="233">
        <v>1</v>
      </c>
      <c r="C12" s="233">
        <v>3</v>
      </c>
      <c r="D12" s="233"/>
      <c r="E12" s="233">
        <v>4</v>
      </c>
    </row>
    <row r="13" spans="1:5">
      <c r="A13" s="437" t="s">
        <v>797</v>
      </c>
      <c r="B13" s="233"/>
      <c r="C13" s="233"/>
      <c r="D13" s="233">
        <v>2</v>
      </c>
      <c r="E13" s="233">
        <v>2</v>
      </c>
    </row>
    <row r="14" spans="1:5">
      <c r="A14" s="437" t="s">
        <v>798</v>
      </c>
      <c r="B14" s="233"/>
      <c r="C14" s="233">
        <v>1</v>
      </c>
      <c r="D14" s="233"/>
      <c r="E14" s="233">
        <v>1</v>
      </c>
    </row>
    <row r="15" spans="1:5">
      <c r="A15" s="437" t="s">
        <v>799</v>
      </c>
      <c r="B15" s="233">
        <v>2</v>
      </c>
      <c r="C15" s="233"/>
      <c r="D15" s="233"/>
      <c r="E15" s="233">
        <v>2</v>
      </c>
    </row>
    <row r="16" spans="1:5">
      <c r="A16" s="437" t="s">
        <v>800</v>
      </c>
      <c r="B16" s="233">
        <v>4</v>
      </c>
      <c r="C16" s="233"/>
      <c r="D16" s="233"/>
      <c r="E16" s="233">
        <v>4</v>
      </c>
    </row>
    <row r="17" spans="1:5">
      <c r="A17" s="437" t="s">
        <v>801</v>
      </c>
      <c r="B17" s="233"/>
      <c r="C17" s="233">
        <v>1</v>
      </c>
      <c r="D17" s="233"/>
      <c r="E17" s="233">
        <v>1</v>
      </c>
    </row>
    <row r="18" spans="1:5">
      <c r="A18" s="437" t="s">
        <v>802</v>
      </c>
      <c r="B18" s="233"/>
      <c r="C18" s="233">
        <v>1</v>
      </c>
      <c r="D18" s="233"/>
      <c r="E18" s="233">
        <v>1</v>
      </c>
    </row>
    <row r="19" spans="1:5">
      <c r="A19" s="238" t="s">
        <v>803</v>
      </c>
      <c r="B19" s="253">
        <v>0</v>
      </c>
      <c r="C19" s="253">
        <v>5</v>
      </c>
      <c r="D19" s="253">
        <v>0</v>
      </c>
      <c r="E19" s="253">
        <v>5</v>
      </c>
    </row>
    <row r="20" spans="1:5">
      <c r="A20" s="438" t="s">
        <v>74</v>
      </c>
      <c r="B20" s="235">
        <v>0</v>
      </c>
      <c r="C20" s="235">
        <v>1</v>
      </c>
      <c r="D20" s="235">
        <v>0</v>
      </c>
      <c r="E20" s="235">
        <v>1</v>
      </c>
    </row>
    <row r="21" spans="1:5">
      <c r="A21" s="437" t="s">
        <v>848</v>
      </c>
      <c r="B21" s="233"/>
      <c r="C21" s="233">
        <v>1</v>
      </c>
      <c r="D21" s="233"/>
      <c r="E21" s="233">
        <v>1</v>
      </c>
    </row>
    <row r="22" spans="1:5">
      <c r="A22" s="438" t="s">
        <v>79</v>
      </c>
      <c r="B22" s="235">
        <v>0</v>
      </c>
      <c r="C22" s="235">
        <v>2</v>
      </c>
      <c r="D22" s="235">
        <v>0</v>
      </c>
      <c r="E22" s="235">
        <v>2</v>
      </c>
    </row>
    <row r="23" spans="1:5">
      <c r="A23" s="437" t="s">
        <v>866</v>
      </c>
      <c r="B23" s="233"/>
      <c r="C23" s="233">
        <v>1</v>
      </c>
      <c r="D23" s="233"/>
      <c r="E23" s="233">
        <v>1</v>
      </c>
    </row>
    <row r="24" spans="1:5">
      <c r="A24" s="437" t="s">
        <v>872</v>
      </c>
      <c r="B24" s="233"/>
      <c r="C24" s="233">
        <v>1</v>
      </c>
      <c r="D24" s="233"/>
      <c r="E24" s="233">
        <v>1</v>
      </c>
    </row>
    <row r="25" spans="1:5">
      <c r="A25" s="438" t="s">
        <v>82</v>
      </c>
      <c r="B25" s="235">
        <v>0</v>
      </c>
      <c r="C25" s="235">
        <v>2</v>
      </c>
      <c r="D25" s="235">
        <v>0</v>
      </c>
      <c r="E25" s="235">
        <v>2</v>
      </c>
    </row>
    <row r="26" spans="1:5">
      <c r="A26" s="437" t="s">
        <v>928</v>
      </c>
      <c r="B26" s="233"/>
      <c r="C26" s="233">
        <v>1</v>
      </c>
      <c r="D26" s="233"/>
      <c r="E26" s="233">
        <v>1</v>
      </c>
    </row>
    <row r="27" spans="1:5">
      <c r="A27" s="437" t="s">
        <v>929</v>
      </c>
      <c r="B27" s="233"/>
      <c r="C27" s="233">
        <v>1</v>
      </c>
      <c r="D27" s="233"/>
      <c r="E27" s="233">
        <v>1</v>
      </c>
    </row>
    <row r="28" spans="1:5">
      <c r="A28" s="437"/>
      <c r="B28" s="233"/>
      <c r="C28" s="233"/>
      <c r="D28" s="233"/>
      <c r="E28" s="233"/>
    </row>
    <row r="29" spans="1:5">
      <c r="A29" s="228" t="s">
        <v>932</v>
      </c>
      <c r="B29" s="253">
        <v>23</v>
      </c>
      <c r="C29" s="253">
        <v>12</v>
      </c>
      <c r="D29" s="253">
        <v>2</v>
      </c>
      <c r="E29" s="253">
        <v>37</v>
      </c>
    </row>
    <row r="30" spans="1:5">
      <c r="A30" s="238" t="s">
        <v>933</v>
      </c>
      <c r="B30" s="253">
        <v>197</v>
      </c>
      <c r="C30" s="253">
        <v>156</v>
      </c>
      <c r="D30" s="253">
        <v>26</v>
      </c>
      <c r="E30" s="253">
        <v>379</v>
      </c>
    </row>
    <row r="31" spans="1:5" ht="13.5" thickBot="1">
      <c r="A31" s="439"/>
      <c r="B31" s="439"/>
      <c r="C31" s="439"/>
      <c r="D31" s="439"/>
      <c r="E31" s="439"/>
    </row>
    <row r="32" spans="1:5" ht="13.5" thickTop="1"/>
  </sheetData>
  <mergeCells count="5"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AM100"/>
  <sheetViews>
    <sheetView zoomScaleNormal="100" workbookViewId="0">
      <selection sqref="A1:AM1"/>
    </sheetView>
  </sheetViews>
  <sheetFormatPr defaultColWidth="9.140625" defaultRowHeight="12.75"/>
  <cols>
    <col min="1" max="1" width="50.7109375" style="183" customWidth="1"/>
    <col min="2" max="2" width="4.5703125" style="183" bestFit="1" customWidth="1"/>
    <col min="3" max="3" width="5.140625" style="183" bestFit="1" customWidth="1"/>
    <col min="4" max="4" width="4.7109375" style="183" bestFit="1" customWidth="1"/>
    <col min="5" max="5" width="4.85546875" style="183" bestFit="1" customWidth="1"/>
    <col min="6" max="6" width="4.5703125" style="183" bestFit="1" customWidth="1"/>
    <col min="7" max="8" width="4.85546875" style="183" bestFit="1" customWidth="1"/>
    <col min="9" max="9" width="4.140625" style="183" bestFit="1" customWidth="1"/>
    <col min="10" max="10" width="5" style="183" bestFit="1" customWidth="1"/>
    <col min="11" max="11" width="4.5703125" style="183" bestFit="1" customWidth="1"/>
    <col min="12" max="12" width="5.28515625" style="183" bestFit="1" customWidth="1"/>
    <col min="13" max="13" width="4.7109375" style="183" bestFit="1" customWidth="1"/>
    <col min="14" max="14" width="4.85546875" style="183" bestFit="1" customWidth="1"/>
    <col min="15" max="15" width="5.140625" style="183" bestFit="1" customWidth="1"/>
    <col min="16" max="18" width="4.7109375" style="183" bestFit="1" customWidth="1"/>
    <col min="19" max="19" width="5.140625" style="183" bestFit="1" customWidth="1"/>
    <col min="20" max="20" width="4.5703125" style="183" bestFit="1" customWidth="1"/>
    <col min="21" max="24" width="4.85546875" style="183" bestFit="1" customWidth="1"/>
    <col min="25" max="25" width="5.42578125" style="183" bestFit="1" customWidth="1"/>
    <col min="26" max="26" width="5" style="183" bestFit="1" customWidth="1"/>
    <col min="27" max="27" width="4.85546875" style="183" bestFit="1" customWidth="1"/>
    <col min="28" max="29" width="4.7109375" style="183" bestFit="1" customWidth="1"/>
    <col min="30" max="30" width="5" style="183" bestFit="1" customWidth="1"/>
    <col min="31" max="31" width="5.140625" style="183" bestFit="1" customWidth="1"/>
    <col min="32" max="32" width="4.85546875" style="183" bestFit="1" customWidth="1"/>
    <col min="33" max="33" width="5" style="183" bestFit="1" customWidth="1"/>
    <col min="34" max="34" width="4.85546875" style="183" bestFit="1" customWidth="1"/>
    <col min="35" max="36" width="4.85546875" style="183" customWidth="1"/>
    <col min="37" max="38" width="4.7109375" style="183" bestFit="1" customWidth="1"/>
    <col min="39" max="256" width="9.140625" style="183"/>
    <col min="257" max="257" width="50.7109375" style="183" customWidth="1"/>
    <col min="258" max="258" width="4.5703125" style="183" bestFit="1" customWidth="1"/>
    <col min="259" max="259" width="5.140625" style="183" bestFit="1" customWidth="1"/>
    <col min="260" max="260" width="4.7109375" style="183" bestFit="1" customWidth="1"/>
    <col min="261" max="261" width="4.85546875" style="183" bestFit="1" customWidth="1"/>
    <col min="262" max="262" width="4.5703125" style="183" bestFit="1" customWidth="1"/>
    <col min="263" max="264" width="4.85546875" style="183" bestFit="1" customWidth="1"/>
    <col min="265" max="265" width="4.140625" style="183" bestFit="1" customWidth="1"/>
    <col min="266" max="266" width="5" style="183" bestFit="1" customWidth="1"/>
    <col min="267" max="267" width="4.5703125" style="183" bestFit="1" customWidth="1"/>
    <col min="268" max="268" width="5.28515625" style="183" bestFit="1" customWidth="1"/>
    <col min="269" max="269" width="4.7109375" style="183" bestFit="1" customWidth="1"/>
    <col min="270" max="270" width="4.85546875" style="183" bestFit="1" customWidth="1"/>
    <col min="271" max="271" width="5.140625" style="183" bestFit="1" customWidth="1"/>
    <col min="272" max="274" width="4.7109375" style="183" bestFit="1" customWidth="1"/>
    <col min="275" max="275" width="5.140625" style="183" bestFit="1" customWidth="1"/>
    <col min="276" max="276" width="4.5703125" style="183" bestFit="1" customWidth="1"/>
    <col min="277" max="280" width="4.85546875" style="183" bestFit="1" customWidth="1"/>
    <col min="281" max="281" width="5.42578125" style="183" bestFit="1" customWidth="1"/>
    <col min="282" max="282" width="5" style="183" bestFit="1" customWidth="1"/>
    <col min="283" max="283" width="4.85546875" style="183" bestFit="1" customWidth="1"/>
    <col min="284" max="285" width="4.7109375" style="183" bestFit="1" customWidth="1"/>
    <col min="286" max="286" width="5" style="183" bestFit="1" customWidth="1"/>
    <col min="287" max="287" width="5.140625" style="183" bestFit="1" customWidth="1"/>
    <col min="288" max="288" width="4.85546875" style="183" bestFit="1" customWidth="1"/>
    <col min="289" max="289" width="5" style="183" bestFit="1" customWidth="1"/>
    <col min="290" max="290" width="4.85546875" style="183" bestFit="1" customWidth="1"/>
    <col min="291" max="292" width="4.85546875" style="183" customWidth="1"/>
    <col min="293" max="294" width="4.7109375" style="183" bestFit="1" customWidth="1"/>
    <col min="295" max="512" width="9.140625" style="183"/>
    <col min="513" max="513" width="50.7109375" style="183" customWidth="1"/>
    <col min="514" max="514" width="4.5703125" style="183" bestFit="1" customWidth="1"/>
    <col min="515" max="515" width="5.140625" style="183" bestFit="1" customWidth="1"/>
    <col min="516" max="516" width="4.7109375" style="183" bestFit="1" customWidth="1"/>
    <col min="517" max="517" width="4.85546875" style="183" bestFit="1" customWidth="1"/>
    <col min="518" max="518" width="4.5703125" style="183" bestFit="1" customWidth="1"/>
    <col min="519" max="520" width="4.85546875" style="183" bestFit="1" customWidth="1"/>
    <col min="521" max="521" width="4.140625" style="183" bestFit="1" customWidth="1"/>
    <col min="522" max="522" width="5" style="183" bestFit="1" customWidth="1"/>
    <col min="523" max="523" width="4.5703125" style="183" bestFit="1" customWidth="1"/>
    <col min="524" max="524" width="5.28515625" style="183" bestFit="1" customWidth="1"/>
    <col min="525" max="525" width="4.7109375" style="183" bestFit="1" customWidth="1"/>
    <col min="526" max="526" width="4.85546875" style="183" bestFit="1" customWidth="1"/>
    <col min="527" max="527" width="5.140625" style="183" bestFit="1" customWidth="1"/>
    <col min="528" max="530" width="4.7109375" style="183" bestFit="1" customWidth="1"/>
    <col min="531" max="531" width="5.140625" style="183" bestFit="1" customWidth="1"/>
    <col min="532" max="532" width="4.5703125" style="183" bestFit="1" customWidth="1"/>
    <col min="533" max="536" width="4.85546875" style="183" bestFit="1" customWidth="1"/>
    <col min="537" max="537" width="5.42578125" style="183" bestFit="1" customWidth="1"/>
    <col min="538" max="538" width="5" style="183" bestFit="1" customWidth="1"/>
    <col min="539" max="539" width="4.85546875" style="183" bestFit="1" customWidth="1"/>
    <col min="540" max="541" width="4.7109375" style="183" bestFit="1" customWidth="1"/>
    <col min="542" max="542" width="5" style="183" bestFit="1" customWidth="1"/>
    <col min="543" max="543" width="5.140625" style="183" bestFit="1" customWidth="1"/>
    <col min="544" max="544" width="4.85546875" style="183" bestFit="1" customWidth="1"/>
    <col min="545" max="545" width="5" style="183" bestFit="1" customWidth="1"/>
    <col min="546" max="546" width="4.85546875" style="183" bestFit="1" customWidth="1"/>
    <col min="547" max="548" width="4.85546875" style="183" customWidth="1"/>
    <col min="549" max="550" width="4.7109375" style="183" bestFit="1" customWidth="1"/>
    <col min="551" max="768" width="9.140625" style="183"/>
    <col min="769" max="769" width="50.7109375" style="183" customWidth="1"/>
    <col min="770" max="770" width="4.5703125" style="183" bestFit="1" customWidth="1"/>
    <col min="771" max="771" width="5.140625" style="183" bestFit="1" customWidth="1"/>
    <col min="772" max="772" width="4.7109375" style="183" bestFit="1" customWidth="1"/>
    <col min="773" max="773" width="4.85546875" style="183" bestFit="1" customWidth="1"/>
    <col min="774" max="774" width="4.5703125" style="183" bestFit="1" customWidth="1"/>
    <col min="775" max="776" width="4.85546875" style="183" bestFit="1" customWidth="1"/>
    <col min="777" max="777" width="4.140625" style="183" bestFit="1" customWidth="1"/>
    <col min="778" max="778" width="5" style="183" bestFit="1" customWidth="1"/>
    <col min="779" max="779" width="4.5703125" style="183" bestFit="1" customWidth="1"/>
    <col min="780" max="780" width="5.28515625" style="183" bestFit="1" customWidth="1"/>
    <col min="781" max="781" width="4.7109375" style="183" bestFit="1" customWidth="1"/>
    <col min="782" max="782" width="4.85546875" style="183" bestFit="1" customWidth="1"/>
    <col min="783" max="783" width="5.140625" style="183" bestFit="1" customWidth="1"/>
    <col min="784" max="786" width="4.7109375" style="183" bestFit="1" customWidth="1"/>
    <col min="787" max="787" width="5.140625" style="183" bestFit="1" customWidth="1"/>
    <col min="788" max="788" width="4.5703125" style="183" bestFit="1" customWidth="1"/>
    <col min="789" max="792" width="4.85546875" style="183" bestFit="1" customWidth="1"/>
    <col min="793" max="793" width="5.42578125" style="183" bestFit="1" customWidth="1"/>
    <col min="794" max="794" width="5" style="183" bestFit="1" customWidth="1"/>
    <col min="795" max="795" width="4.85546875" style="183" bestFit="1" customWidth="1"/>
    <col min="796" max="797" width="4.7109375" style="183" bestFit="1" customWidth="1"/>
    <col min="798" max="798" width="5" style="183" bestFit="1" customWidth="1"/>
    <col min="799" max="799" width="5.140625" style="183" bestFit="1" customWidth="1"/>
    <col min="800" max="800" width="4.85546875" style="183" bestFit="1" customWidth="1"/>
    <col min="801" max="801" width="5" style="183" bestFit="1" customWidth="1"/>
    <col min="802" max="802" width="4.85546875" style="183" bestFit="1" customWidth="1"/>
    <col min="803" max="804" width="4.85546875" style="183" customWidth="1"/>
    <col min="805" max="806" width="4.7109375" style="183" bestFit="1" customWidth="1"/>
    <col min="807" max="1024" width="9.140625" style="183"/>
    <col min="1025" max="1025" width="50.7109375" style="183" customWidth="1"/>
    <col min="1026" max="1026" width="4.5703125" style="183" bestFit="1" customWidth="1"/>
    <col min="1027" max="1027" width="5.140625" style="183" bestFit="1" customWidth="1"/>
    <col min="1028" max="1028" width="4.7109375" style="183" bestFit="1" customWidth="1"/>
    <col min="1029" max="1029" width="4.85546875" style="183" bestFit="1" customWidth="1"/>
    <col min="1030" max="1030" width="4.5703125" style="183" bestFit="1" customWidth="1"/>
    <col min="1031" max="1032" width="4.85546875" style="183" bestFit="1" customWidth="1"/>
    <col min="1033" max="1033" width="4.140625" style="183" bestFit="1" customWidth="1"/>
    <col min="1034" max="1034" width="5" style="183" bestFit="1" customWidth="1"/>
    <col min="1035" max="1035" width="4.5703125" style="183" bestFit="1" customWidth="1"/>
    <col min="1036" max="1036" width="5.28515625" style="183" bestFit="1" customWidth="1"/>
    <col min="1037" max="1037" width="4.7109375" style="183" bestFit="1" customWidth="1"/>
    <col min="1038" max="1038" width="4.85546875" style="183" bestFit="1" customWidth="1"/>
    <col min="1039" max="1039" width="5.140625" style="183" bestFit="1" customWidth="1"/>
    <col min="1040" max="1042" width="4.7109375" style="183" bestFit="1" customWidth="1"/>
    <col min="1043" max="1043" width="5.140625" style="183" bestFit="1" customWidth="1"/>
    <col min="1044" max="1044" width="4.5703125" style="183" bestFit="1" customWidth="1"/>
    <col min="1045" max="1048" width="4.85546875" style="183" bestFit="1" customWidth="1"/>
    <col min="1049" max="1049" width="5.42578125" style="183" bestFit="1" customWidth="1"/>
    <col min="1050" max="1050" width="5" style="183" bestFit="1" customWidth="1"/>
    <col min="1051" max="1051" width="4.85546875" style="183" bestFit="1" customWidth="1"/>
    <col min="1052" max="1053" width="4.7109375" style="183" bestFit="1" customWidth="1"/>
    <col min="1054" max="1054" width="5" style="183" bestFit="1" customWidth="1"/>
    <col min="1055" max="1055" width="5.140625" style="183" bestFit="1" customWidth="1"/>
    <col min="1056" max="1056" width="4.85546875" style="183" bestFit="1" customWidth="1"/>
    <col min="1057" max="1057" width="5" style="183" bestFit="1" customWidth="1"/>
    <col min="1058" max="1058" width="4.85546875" style="183" bestFit="1" customWidth="1"/>
    <col min="1059" max="1060" width="4.85546875" style="183" customWidth="1"/>
    <col min="1061" max="1062" width="4.7109375" style="183" bestFit="1" customWidth="1"/>
    <col min="1063" max="1280" width="9.140625" style="183"/>
    <col min="1281" max="1281" width="50.7109375" style="183" customWidth="1"/>
    <col min="1282" max="1282" width="4.5703125" style="183" bestFit="1" customWidth="1"/>
    <col min="1283" max="1283" width="5.140625" style="183" bestFit="1" customWidth="1"/>
    <col min="1284" max="1284" width="4.7109375" style="183" bestFit="1" customWidth="1"/>
    <col min="1285" max="1285" width="4.85546875" style="183" bestFit="1" customWidth="1"/>
    <col min="1286" max="1286" width="4.5703125" style="183" bestFit="1" customWidth="1"/>
    <col min="1287" max="1288" width="4.85546875" style="183" bestFit="1" customWidth="1"/>
    <col min="1289" max="1289" width="4.140625" style="183" bestFit="1" customWidth="1"/>
    <col min="1290" max="1290" width="5" style="183" bestFit="1" customWidth="1"/>
    <col min="1291" max="1291" width="4.5703125" style="183" bestFit="1" customWidth="1"/>
    <col min="1292" max="1292" width="5.28515625" style="183" bestFit="1" customWidth="1"/>
    <col min="1293" max="1293" width="4.7109375" style="183" bestFit="1" customWidth="1"/>
    <col min="1294" max="1294" width="4.85546875" style="183" bestFit="1" customWidth="1"/>
    <col min="1295" max="1295" width="5.140625" style="183" bestFit="1" customWidth="1"/>
    <col min="1296" max="1298" width="4.7109375" style="183" bestFit="1" customWidth="1"/>
    <col min="1299" max="1299" width="5.140625" style="183" bestFit="1" customWidth="1"/>
    <col min="1300" max="1300" width="4.5703125" style="183" bestFit="1" customWidth="1"/>
    <col min="1301" max="1304" width="4.85546875" style="183" bestFit="1" customWidth="1"/>
    <col min="1305" max="1305" width="5.42578125" style="183" bestFit="1" customWidth="1"/>
    <col min="1306" max="1306" width="5" style="183" bestFit="1" customWidth="1"/>
    <col min="1307" max="1307" width="4.85546875" style="183" bestFit="1" customWidth="1"/>
    <col min="1308" max="1309" width="4.7109375" style="183" bestFit="1" customWidth="1"/>
    <col min="1310" max="1310" width="5" style="183" bestFit="1" customWidth="1"/>
    <col min="1311" max="1311" width="5.140625" style="183" bestFit="1" customWidth="1"/>
    <col min="1312" max="1312" width="4.85546875" style="183" bestFit="1" customWidth="1"/>
    <col min="1313" max="1313" width="5" style="183" bestFit="1" customWidth="1"/>
    <col min="1314" max="1314" width="4.85546875" style="183" bestFit="1" customWidth="1"/>
    <col min="1315" max="1316" width="4.85546875" style="183" customWidth="1"/>
    <col min="1317" max="1318" width="4.7109375" style="183" bestFit="1" customWidth="1"/>
    <col min="1319" max="1536" width="9.140625" style="183"/>
    <col min="1537" max="1537" width="50.7109375" style="183" customWidth="1"/>
    <col min="1538" max="1538" width="4.5703125" style="183" bestFit="1" customWidth="1"/>
    <col min="1539" max="1539" width="5.140625" style="183" bestFit="1" customWidth="1"/>
    <col min="1540" max="1540" width="4.7109375" style="183" bestFit="1" customWidth="1"/>
    <col min="1541" max="1541" width="4.85546875" style="183" bestFit="1" customWidth="1"/>
    <col min="1542" max="1542" width="4.5703125" style="183" bestFit="1" customWidth="1"/>
    <col min="1543" max="1544" width="4.85546875" style="183" bestFit="1" customWidth="1"/>
    <col min="1545" max="1545" width="4.140625" style="183" bestFit="1" customWidth="1"/>
    <col min="1546" max="1546" width="5" style="183" bestFit="1" customWidth="1"/>
    <col min="1547" max="1547" width="4.5703125" style="183" bestFit="1" customWidth="1"/>
    <col min="1548" max="1548" width="5.28515625" style="183" bestFit="1" customWidth="1"/>
    <col min="1549" max="1549" width="4.7109375" style="183" bestFit="1" customWidth="1"/>
    <col min="1550" max="1550" width="4.85546875" style="183" bestFit="1" customWidth="1"/>
    <col min="1551" max="1551" width="5.140625" style="183" bestFit="1" customWidth="1"/>
    <col min="1552" max="1554" width="4.7109375" style="183" bestFit="1" customWidth="1"/>
    <col min="1555" max="1555" width="5.140625" style="183" bestFit="1" customWidth="1"/>
    <col min="1556" max="1556" width="4.5703125" style="183" bestFit="1" customWidth="1"/>
    <col min="1557" max="1560" width="4.85546875" style="183" bestFit="1" customWidth="1"/>
    <col min="1561" max="1561" width="5.42578125" style="183" bestFit="1" customWidth="1"/>
    <col min="1562" max="1562" width="5" style="183" bestFit="1" customWidth="1"/>
    <col min="1563" max="1563" width="4.85546875" style="183" bestFit="1" customWidth="1"/>
    <col min="1564" max="1565" width="4.7109375" style="183" bestFit="1" customWidth="1"/>
    <col min="1566" max="1566" width="5" style="183" bestFit="1" customWidth="1"/>
    <col min="1567" max="1567" width="5.140625" style="183" bestFit="1" customWidth="1"/>
    <col min="1568" max="1568" width="4.85546875" style="183" bestFit="1" customWidth="1"/>
    <col min="1569" max="1569" width="5" style="183" bestFit="1" customWidth="1"/>
    <col min="1570" max="1570" width="4.85546875" style="183" bestFit="1" customWidth="1"/>
    <col min="1571" max="1572" width="4.85546875" style="183" customWidth="1"/>
    <col min="1573" max="1574" width="4.7109375" style="183" bestFit="1" customWidth="1"/>
    <col min="1575" max="1792" width="9.140625" style="183"/>
    <col min="1793" max="1793" width="50.7109375" style="183" customWidth="1"/>
    <col min="1794" max="1794" width="4.5703125" style="183" bestFit="1" customWidth="1"/>
    <col min="1795" max="1795" width="5.140625" style="183" bestFit="1" customWidth="1"/>
    <col min="1796" max="1796" width="4.7109375" style="183" bestFit="1" customWidth="1"/>
    <col min="1797" max="1797" width="4.85546875" style="183" bestFit="1" customWidth="1"/>
    <col min="1798" max="1798" width="4.5703125" style="183" bestFit="1" customWidth="1"/>
    <col min="1799" max="1800" width="4.85546875" style="183" bestFit="1" customWidth="1"/>
    <col min="1801" max="1801" width="4.140625" style="183" bestFit="1" customWidth="1"/>
    <col min="1802" max="1802" width="5" style="183" bestFit="1" customWidth="1"/>
    <col min="1803" max="1803" width="4.5703125" style="183" bestFit="1" customWidth="1"/>
    <col min="1804" max="1804" width="5.28515625" style="183" bestFit="1" customWidth="1"/>
    <col min="1805" max="1805" width="4.7109375" style="183" bestFit="1" customWidth="1"/>
    <col min="1806" max="1806" width="4.85546875" style="183" bestFit="1" customWidth="1"/>
    <col min="1807" max="1807" width="5.140625" style="183" bestFit="1" customWidth="1"/>
    <col min="1808" max="1810" width="4.7109375" style="183" bestFit="1" customWidth="1"/>
    <col min="1811" max="1811" width="5.140625" style="183" bestFit="1" customWidth="1"/>
    <col min="1812" max="1812" width="4.5703125" style="183" bestFit="1" customWidth="1"/>
    <col min="1813" max="1816" width="4.85546875" style="183" bestFit="1" customWidth="1"/>
    <col min="1817" max="1817" width="5.42578125" style="183" bestFit="1" customWidth="1"/>
    <col min="1818" max="1818" width="5" style="183" bestFit="1" customWidth="1"/>
    <col min="1819" max="1819" width="4.85546875" style="183" bestFit="1" customWidth="1"/>
    <col min="1820" max="1821" width="4.7109375" style="183" bestFit="1" customWidth="1"/>
    <col min="1822" max="1822" width="5" style="183" bestFit="1" customWidth="1"/>
    <col min="1823" max="1823" width="5.140625" style="183" bestFit="1" customWidth="1"/>
    <col min="1824" max="1824" width="4.85546875" style="183" bestFit="1" customWidth="1"/>
    <col min="1825" max="1825" width="5" style="183" bestFit="1" customWidth="1"/>
    <col min="1826" max="1826" width="4.85546875" style="183" bestFit="1" customWidth="1"/>
    <col min="1827" max="1828" width="4.85546875" style="183" customWidth="1"/>
    <col min="1829" max="1830" width="4.7109375" style="183" bestFit="1" customWidth="1"/>
    <col min="1831" max="2048" width="9.140625" style="183"/>
    <col min="2049" max="2049" width="50.7109375" style="183" customWidth="1"/>
    <col min="2050" max="2050" width="4.5703125" style="183" bestFit="1" customWidth="1"/>
    <col min="2051" max="2051" width="5.140625" style="183" bestFit="1" customWidth="1"/>
    <col min="2052" max="2052" width="4.7109375" style="183" bestFit="1" customWidth="1"/>
    <col min="2053" max="2053" width="4.85546875" style="183" bestFit="1" customWidth="1"/>
    <col min="2054" max="2054" width="4.5703125" style="183" bestFit="1" customWidth="1"/>
    <col min="2055" max="2056" width="4.85546875" style="183" bestFit="1" customWidth="1"/>
    <col min="2057" max="2057" width="4.140625" style="183" bestFit="1" customWidth="1"/>
    <col min="2058" max="2058" width="5" style="183" bestFit="1" customWidth="1"/>
    <col min="2059" max="2059" width="4.5703125" style="183" bestFit="1" customWidth="1"/>
    <col min="2060" max="2060" width="5.28515625" style="183" bestFit="1" customWidth="1"/>
    <col min="2061" max="2061" width="4.7109375" style="183" bestFit="1" customWidth="1"/>
    <col min="2062" max="2062" width="4.85546875" style="183" bestFit="1" customWidth="1"/>
    <col min="2063" max="2063" width="5.140625" style="183" bestFit="1" customWidth="1"/>
    <col min="2064" max="2066" width="4.7109375" style="183" bestFit="1" customWidth="1"/>
    <col min="2067" max="2067" width="5.140625" style="183" bestFit="1" customWidth="1"/>
    <col min="2068" max="2068" width="4.5703125" style="183" bestFit="1" customWidth="1"/>
    <col min="2069" max="2072" width="4.85546875" style="183" bestFit="1" customWidth="1"/>
    <col min="2073" max="2073" width="5.42578125" style="183" bestFit="1" customWidth="1"/>
    <col min="2074" max="2074" width="5" style="183" bestFit="1" customWidth="1"/>
    <col min="2075" max="2075" width="4.85546875" style="183" bestFit="1" customWidth="1"/>
    <col min="2076" max="2077" width="4.7109375" style="183" bestFit="1" customWidth="1"/>
    <col min="2078" max="2078" width="5" style="183" bestFit="1" customWidth="1"/>
    <col min="2079" max="2079" width="5.140625" style="183" bestFit="1" customWidth="1"/>
    <col min="2080" max="2080" width="4.85546875" style="183" bestFit="1" customWidth="1"/>
    <col min="2081" max="2081" width="5" style="183" bestFit="1" customWidth="1"/>
    <col min="2082" max="2082" width="4.85546875" style="183" bestFit="1" customWidth="1"/>
    <col min="2083" max="2084" width="4.85546875" style="183" customWidth="1"/>
    <col min="2085" max="2086" width="4.7109375" style="183" bestFit="1" customWidth="1"/>
    <col min="2087" max="2304" width="9.140625" style="183"/>
    <col min="2305" max="2305" width="50.7109375" style="183" customWidth="1"/>
    <col min="2306" max="2306" width="4.5703125" style="183" bestFit="1" customWidth="1"/>
    <col min="2307" max="2307" width="5.140625" style="183" bestFit="1" customWidth="1"/>
    <col min="2308" max="2308" width="4.7109375" style="183" bestFit="1" customWidth="1"/>
    <col min="2309" max="2309" width="4.85546875" style="183" bestFit="1" customWidth="1"/>
    <col min="2310" max="2310" width="4.5703125" style="183" bestFit="1" customWidth="1"/>
    <col min="2311" max="2312" width="4.85546875" style="183" bestFit="1" customWidth="1"/>
    <col min="2313" max="2313" width="4.140625" style="183" bestFit="1" customWidth="1"/>
    <col min="2314" max="2314" width="5" style="183" bestFit="1" customWidth="1"/>
    <col min="2315" max="2315" width="4.5703125" style="183" bestFit="1" customWidth="1"/>
    <col min="2316" max="2316" width="5.28515625" style="183" bestFit="1" customWidth="1"/>
    <col min="2317" max="2317" width="4.7109375" style="183" bestFit="1" customWidth="1"/>
    <col min="2318" max="2318" width="4.85546875" style="183" bestFit="1" customWidth="1"/>
    <col min="2319" max="2319" width="5.140625" style="183" bestFit="1" customWidth="1"/>
    <col min="2320" max="2322" width="4.7109375" style="183" bestFit="1" customWidth="1"/>
    <col min="2323" max="2323" width="5.140625" style="183" bestFit="1" customWidth="1"/>
    <col min="2324" max="2324" width="4.5703125" style="183" bestFit="1" customWidth="1"/>
    <col min="2325" max="2328" width="4.85546875" style="183" bestFit="1" customWidth="1"/>
    <col min="2329" max="2329" width="5.42578125" style="183" bestFit="1" customWidth="1"/>
    <col min="2330" max="2330" width="5" style="183" bestFit="1" customWidth="1"/>
    <col min="2331" max="2331" width="4.85546875" style="183" bestFit="1" customWidth="1"/>
    <col min="2332" max="2333" width="4.7109375" style="183" bestFit="1" customWidth="1"/>
    <col min="2334" max="2334" width="5" style="183" bestFit="1" customWidth="1"/>
    <col min="2335" max="2335" width="5.140625" style="183" bestFit="1" customWidth="1"/>
    <col min="2336" max="2336" width="4.85546875" style="183" bestFit="1" customWidth="1"/>
    <col min="2337" max="2337" width="5" style="183" bestFit="1" customWidth="1"/>
    <col min="2338" max="2338" width="4.85546875" style="183" bestFit="1" customWidth="1"/>
    <col min="2339" max="2340" width="4.85546875" style="183" customWidth="1"/>
    <col min="2341" max="2342" width="4.7109375" style="183" bestFit="1" customWidth="1"/>
    <col min="2343" max="2560" width="9.140625" style="183"/>
    <col min="2561" max="2561" width="50.7109375" style="183" customWidth="1"/>
    <col min="2562" max="2562" width="4.5703125" style="183" bestFit="1" customWidth="1"/>
    <col min="2563" max="2563" width="5.140625" style="183" bestFit="1" customWidth="1"/>
    <col min="2564" max="2564" width="4.7109375" style="183" bestFit="1" customWidth="1"/>
    <col min="2565" max="2565" width="4.85546875" style="183" bestFit="1" customWidth="1"/>
    <col min="2566" max="2566" width="4.5703125" style="183" bestFit="1" customWidth="1"/>
    <col min="2567" max="2568" width="4.85546875" style="183" bestFit="1" customWidth="1"/>
    <col min="2569" max="2569" width="4.140625" style="183" bestFit="1" customWidth="1"/>
    <col min="2570" max="2570" width="5" style="183" bestFit="1" customWidth="1"/>
    <col min="2571" max="2571" width="4.5703125" style="183" bestFit="1" customWidth="1"/>
    <col min="2572" max="2572" width="5.28515625" style="183" bestFit="1" customWidth="1"/>
    <col min="2573" max="2573" width="4.7109375" style="183" bestFit="1" customWidth="1"/>
    <col min="2574" max="2574" width="4.85546875" style="183" bestFit="1" customWidth="1"/>
    <col min="2575" max="2575" width="5.140625" style="183" bestFit="1" customWidth="1"/>
    <col min="2576" max="2578" width="4.7109375" style="183" bestFit="1" customWidth="1"/>
    <col min="2579" max="2579" width="5.140625" style="183" bestFit="1" customWidth="1"/>
    <col min="2580" max="2580" width="4.5703125" style="183" bestFit="1" customWidth="1"/>
    <col min="2581" max="2584" width="4.85546875" style="183" bestFit="1" customWidth="1"/>
    <col min="2585" max="2585" width="5.42578125" style="183" bestFit="1" customWidth="1"/>
    <col min="2586" max="2586" width="5" style="183" bestFit="1" customWidth="1"/>
    <col min="2587" max="2587" width="4.85546875" style="183" bestFit="1" customWidth="1"/>
    <col min="2588" max="2589" width="4.7109375" style="183" bestFit="1" customWidth="1"/>
    <col min="2590" max="2590" width="5" style="183" bestFit="1" customWidth="1"/>
    <col min="2591" max="2591" width="5.140625" style="183" bestFit="1" customWidth="1"/>
    <col min="2592" max="2592" width="4.85546875" style="183" bestFit="1" customWidth="1"/>
    <col min="2593" max="2593" width="5" style="183" bestFit="1" customWidth="1"/>
    <col min="2594" max="2594" width="4.85546875" style="183" bestFit="1" customWidth="1"/>
    <col min="2595" max="2596" width="4.85546875" style="183" customWidth="1"/>
    <col min="2597" max="2598" width="4.7109375" style="183" bestFit="1" customWidth="1"/>
    <col min="2599" max="2816" width="9.140625" style="183"/>
    <col min="2817" max="2817" width="50.7109375" style="183" customWidth="1"/>
    <col min="2818" max="2818" width="4.5703125" style="183" bestFit="1" customWidth="1"/>
    <col min="2819" max="2819" width="5.140625" style="183" bestFit="1" customWidth="1"/>
    <col min="2820" max="2820" width="4.7109375" style="183" bestFit="1" customWidth="1"/>
    <col min="2821" max="2821" width="4.85546875" style="183" bestFit="1" customWidth="1"/>
    <col min="2822" max="2822" width="4.5703125" style="183" bestFit="1" customWidth="1"/>
    <col min="2823" max="2824" width="4.85546875" style="183" bestFit="1" customWidth="1"/>
    <col min="2825" max="2825" width="4.140625" style="183" bestFit="1" customWidth="1"/>
    <col min="2826" max="2826" width="5" style="183" bestFit="1" customWidth="1"/>
    <col min="2827" max="2827" width="4.5703125" style="183" bestFit="1" customWidth="1"/>
    <col min="2828" max="2828" width="5.28515625" style="183" bestFit="1" customWidth="1"/>
    <col min="2829" max="2829" width="4.7109375" style="183" bestFit="1" customWidth="1"/>
    <col min="2830" max="2830" width="4.85546875" style="183" bestFit="1" customWidth="1"/>
    <col min="2831" max="2831" width="5.140625" style="183" bestFit="1" customWidth="1"/>
    <col min="2832" max="2834" width="4.7109375" style="183" bestFit="1" customWidth="1"/>
    <col min="2835" max="2835" width="5.140625" style="183" bestFit="1" customWidth="1"/>
    <col min="2836" max="2836" width="4.5703125" style="183" bestFit="1" customWidth="1"/>
    <col min="2837" max="2840" width="4.85546875" style="183" bestFit="1" customWidth="1"/>
    <col min="2841" max="2841" width="5.42578125" style="183" bestFit="1" customWidth="1"/>
    <col min="2842" max="2842" width="5" style="183" bestFit="1" customWidth="1"/>
    <col min="2843" max="2843" width="4.85546875" style="183" bestFit="1" customWidth="1"/>
    <col min="2844" max="2845" width="4.7109375" style="183" bestFit="1" customWidth="1"/>
    <col min="2846" max="2846" width="5" style="183" bestFit="1" customWidth="1"/>
    <col min="2847" max="2847" width="5.140625" style="183" bestFit="1" customWidth="1"/>
    <col min="2848" max="2848" width="4.85546875" style="183" bestFit="1" customWidth="1"/>
    <col min="2849" max="2849" width="5" style="183" bestFit="1" customWidth="1"/>
    <col min="2850" max="2850" width="4.85546875" style="183" bestFit="1" customWidth="1"/>
    <col min="2851" max="2852" width="4.85546875" style="183" customWidth="1"/>
    <col min="2853" max="2854" width="4.7109375" style="183" bestFit="1" customWidth="1"/>
    <col min="2855" max="3072" width="9.140625" style="183"/>
    <col min="3073" max="3073" width="50.7109375" style="183" customWidth="1"/>
    <col min="3074" max="3074" width="4.5703125" style="183" bestFit="1" customWidth="1"/>
    <col min="3075" max="3075" width="5.140625" style="183" bestFit="1" customWidth="1"/>
    <col min="3076" max="3076" width="4.7109375" style="183" bestFit="1" customWidth="1"/>
    <col min="3077" max="3077" width="4.85546875" style="183" bestFit="1" customWidth="1"/>
    <col min="3078" max="3078" width="4.5703125" style="183" bestFit="1" customWidth="1"/>
    <col min="3079" max="3080" width="4.85546875" style="183" bestFit="1" customWidth="1"/>
    <col min="3081" max="3081" width="4.140625" style="183" bestFit="1" customWidth="1"/>
    <col min="3082" max="3082" width="5" style="183" bestFit="1" customWidth="1"/>
    <col min="3083" max="3083" width="4.5703125" style="183" bestFit="1" customWidth="1"/>
    <col min="3084" max="3084" width="5.28515625" style="183" bestFit="1" customWidth="1"/>
    <col min="3085" max="3085" width="4.7109375" style="183" bestFit="1" customWidth="1"/>
    <col min="3086" max="3086" width="4.85546875" style="183" bestFit="1" customWidth="1"/>
    <col min="3087" max="3087" width="5.140625" style="183" bestFit="1" customWidth="1"/>
    <col min="3088" max="3090" width="4.7109375" style="183" bestFit="1" customWidth="1"/>
    <col min="3091" max="3091" width="5.140625" style="183" bestFit="1" customWidth="1"/>
    <col min="3092" max="3092" width="4.5703125" style="183" bestFit="1" customWidth="1"/>
    <col min="3093" max="3096" width="4.85546875" style="183" bestFit="1" customWidth="1"/>
    <col min="3097" max="3097" width="5.42578125" style="183" bestFit="1" customWidth="1"/>
    <col min="3098" max="3098" width="5" style="183" bestFit="1" customWidth="1"/>
    <col min="3099" max="3099" width="4.85546875" style="183" bestFit="1" customWidth="1"/>
    <col min="3100" max="3101" width="4.7109375" style="183" bestFit="1" customWidth="1"/>
    <col min="3102" max="3102" width="5" style="183" bestFit="1" customWidth="1"/>
    <col min="3103" max="3103" width="5.140625" style="183" bestFit="1" customWidth="1"/>
    <col min="3104" max="3104" width="4.85546875" style="183" bestFit="1" customWidth="1"/>
    <col min="3105" max="3105" width="5" style="183" bestFit="1" customWidth="1"/>
    <col min="3106" max="3106" width="4.85546875" style="183" bestFit="1" customWidth="1"/>
    <col min="3107" max="3108" width="4.85546875" style="183" customWidth="1"/>
    <col min="3109" max="3110" width="4.7109375" style="183" bestFit="1" customWidth="1"/>
    <col min="3111" max="3328" width="9.140625" style="183"/>
    <col min="3329" max="3329" width="50.7109375" style="183" customWidth="1"/>
    <col min="3330" max="3330" width="4.5703125" style="183" bestFit="1" customWidth="1"/>
    <col min="3331" max="3331" width="5.140625" style="183" bestFit="1" customWidth="1"/>
    <col min="3332" max="3332" width="4.7109375" style="183" bestFit="1" customWidth="1"/>
    <col min="3333" max="3333" width="4.85546875" style="183" bestFit="1" customWidth="1"/>
    <col min="3334" max="3334" width="4.5703125" style="183" bestFit="1" customWidth="1"/>
    <col min="3335" max="3336" width="4.85546875" style="183" bestFit="1" customWidth="1"/>
    <col min="3337" max="3337" width="4.140625" style="183" bestFit="1" customWidth="1"/>
    <col min="3338" max="3338" width="5" style="183" bestFit="1" customWidth="1"/>
    <col min="3339" max="3339" width="4.5703125" style="183" bestFit="1" customWidth="1"/>
    <col min="3340" max="3340" width="5.28515625" style="183" bestFit="1" customWidth="1"/>
    <col min="3341" max="3341" width="4.7109375" style="183" bestFit="1" customWidth="1"/>
    <col min="3342" max="3342" width="4.85546875" style="183" bestFit="1" customWidth="1"/>
    <col min="3343" max="3343" width="5.140625" style="183" bestFit="1" customWidth="1"/>
    <col min="3344" max="3346" width="4.7109375" style="183" bestFit="1" customWidth="1"/>
    <col min="3347" max="3347" width="5.140625" style="183" bestFit="1" customWidth="1"/>
    <col min="3348" max="3348" width="4.5703125" style="183" bestFit="1" customWidth="1"/>
    <col min="3349" max="3352" width="4.85546875" style="183" bestFit="1" customWidth="1"/>
    <col min="3353" max="3353" width="5.42578125" style="183" bestFit="1" customWidth="1"/>
    <col min="3354" max="3354" width="5" style="183" bestFit="1" customWidth="1"/>
    <col min="3355" max="3355" width="4.85546875" style="183" bestFit="1" customWidth="1"/>
    <col min="3356" max="3357" width="4.7109375" style="183" bestFit="1" customWidth="1"/>
    <col min="3358" max="3358" width="5" style="183" bestFit="1" customWidth="1"/>
    <col min="3359" max="3359" width="5.140625" style="183" bestFit="1" customWidth="1"/>
    <col min="3360" max="3360" width="4.85546875" style="183" bestFit="1" customWidth="1"/>
    <col min="3361" max="3361" width="5" style="183" bestFit="1" customWidth="1"/>
    <col min="3362" max="3362" width="4.85546875" style="183" bestFit="1" customWidth="1"/>
    <col min="3363" max="3364" width="4.85546875" style="183" customWidth="1"/>
    <col min="3365" max="3366" width="4.7109375" style="183" bestFit="1" customWidth="1"/>
    <col min="3367" max="3584" width="9.140625" style="183"/>
    <col min="3585" max="3585" width="50.7109375" style="183" customWidth="1"/>
    <col min="3586" max="3586" width="4.5703125" style="183" bestFit="1" customWidth="1"/>
    <col min="3587" max="3587" width="5.140625" style="183" bestFit="1" customWidth="1"/>
    <col min="3588" max="3588" width="4.7109375" style="183" bestFit="1" customWidth="1"/>
    <col min="3589" max="3589" width="4.85546875" style="183" bestFit="1" customWidth="1"/>
    <col min="3590" max="3590" width="4.5703125" style="183" bestFit="1" customWidth="1"/>
    <col min="3591" max="3592" width="4.85546875" style="183" bestFit="1" customWidth="1"/>
    <col min="3593" max="3593" width="4.140625" style="183" bestFit="1" customWidth="1"/>
    <col min="3594" max="3594" width="5" style="183" bestFit="1" customWidth="1"/>
    <col min="3595" max="3595" width="4.5703125" style="183" bestFit="1" customWidth="1"/>
    <col min="3596" max="3596" width="5.28515625" style="183" bestFit="1" customWidth="1"/>
    <col min="3597" max="3597" width="4.7109375" style="183" bestFit="1" customWidth="1"/>
    <col min="3598" max="3598" width="4.85546875" style="183" bestFit="1" customWidth="1"/>
    <col min="3599" max="3599" width="5.140625" style="183" bestFit="1" customWidth="1"/>
    <col min="3600" max="3602" width="4.7109375" style="183" bestFit="1" customWidth="1"/>
    <col min="3603" max="3603" width="5.140625" style="183" bestFit="1" customWidth="1"/>
    <col min="3604" max="3604" width="4.5703125" style="183" bestFit="1" customWidth="1"/>
    <col min="3605" max="3608" width="4.85546875" style="183" bestFit="1" customWidth="1"/>
    <col min="3609" max="3609" width="5.42578125" style="183" bestFit="1" customWidth="1"/>
    <col min="3610" max="3610" width="5" style="183" bestFit="1" customWidth="1"/>
    <col min="3611" max="3611" width="4.85546875" style="183" bestFit="1" customWidth="1"/>
    <col min="3612" max="3613" width="4.7109375" style="183" bestFit="1" customWidth="1"/>
    <col min="3614" max="3614" width="5" style="183" bestFit="1" customWidth="1"/>
    <col min="3615" max="3615" width="5.140625" style="183" bestFit="1" customWidth="1"/>
    <col min="3616" max="3616" width="4.85546875" style="183" bestFit="1" customWidth="1"/>
    <col min="3617" max="3617" width="5" style="183" bestFit="1" customWidth="1"/>
    <col min="3618" max="3618" width="4.85546875" style="183" bestFit="1" customWidth="1"/>
    <col min="3619" max="3620" width="4.85546875" style="183" customWidth="1"/>
    <col min="3621" max="3622" width="4.7109375" style="183" bestFit="1" customWidth="1"/>
    <col min="3623" max="3840" width="9.140625" style="183"/>
    <col min="3841" max="3841" width="50.7109375" style="183" customWidth="1"/>
    <col min="3842" max="3842" width="4.5703125" style="183" bestFit="1" customWidth="1"/>
    <col min="3843" max="3843" width="5.140625" style="183" bestFit="1" customWidth="1"/>
    <col min="3844" max="3844" width="4.7109375" style="183" bestFit="1" customWidth="1"/>
    <col min="3845" max="3845" width="4.85546875" style="183" bestFit="1" customWidth="1"/>
    <col min="3846" max="3846" width="4.5703125" style="183" bestFit="1" customWidth="1"/>
    <col min="3847" max="3848" width="4.85546875" style="183" bestFit="1" customWidth="1"/>
    <col min="3849" max="3849" width="4.140625" style="183" bestFit="1" customWidth="1"/>
    <col min="3850" max="3850" width="5" style="183" bestFit="1" customWidth="1"/>
    <col min="3851" max="3851" width="4.5703125" style="183" bestFit="1" customWidth="1"/>
    <col min="3852" max="3852" width="5.28515625" style="183" bestFit="1" customWidth="1"/>
    <col min="3853" max="3853" width="4.7109375" style="183" bestFit="1" customWidth="1"/>
    <col min="3854" max="3854" width="4.85546875" style="183" bestFit="1" customWidth="1"/>
    <col min="3855" max="3855" width="5.140625" style="183" bestFit="1" customWidth="1"/>
    <col min="3856" max="3858" width="4.7109375" style="183" bestFit="1" customWidth="1"/>
    <col min="3859" max="3859" width="5.140625" style="183" bestFit="1" customWidth="1"/>
    <col min="3860" max="3860" width="4.5703125" style="183" bestFit="1" customWidth="1"/>
    <col min="3861" max="3864" width="4.85546875" style="183" bestFit="1" customWidth="1"/>
    <col min="3865" max="3865" width="5.42578125" style="183" bestFit="1" customWidth="1"/>
    <col min="3866" max="3866" width="5" style="183" bestFit="1" customWidth="1"/>
    <col min="3867" max="3867" width="4.85546875" style="183" bestFit="1" customWidth="1"/>
    <col min="3868" max="3869" width="4.7109375" style="183" bestFit="1" customWidth="1"/>
    <col min="3870" max="3870" width="5" style="183" bestFit="1" customWidth="1"/>
    <col min="3871" max="3871" width="5.140625" style="183" bestFit="1" customWidth="1"/>
    <col min="3872" max="3872" width="4.85546875" style="183" bestFit="1" customWidth="1"/>
    <col min="3873" max="3873" width="5" style="183" bestFit="1" customWidth="1"/>
    <col min="3874" max="3874" width="4.85546875" style="183" bestFit="1" customWidth="1"/>
    <col min="3875" max="3876" width="4.85546875" style="183" customWidth="1"/>
    <col min="3877" max="3878" width="4.7109375" style="183" bestFit="1" customWidth="1"/>
    <col min="3879" max="4096" width="9.140625" style="183"/>
    <col min="4097" max="4097" width="50.7109375" style="183" customWidth="1"/>
    <col min="4098" max="4098" width="4.5703125" style="183" bestFit="1" customWidth="1"/>
    <col min="4099" max="4099" width="5.140625" style="183" bestFit="1" customWidth="1"/>
    <col min="4100" max="4100" width="4.7109375" style="183" bestFit="1" customWidth="1"/>
    <col min="4101" max="4101" width="4.85546875" style="183" bestFit="1" customWidth="1"/>
    <col min="4102" max="4102" width="4.5703125" style="183" bestFit="1" customWidth="1"/>
    <col min="4103" max="4104" width="4.85546875" style="183" bestFit="1" customWidth="1"/>
    <col min="4105" max="4105" width="4.140625" style="183" bestFit="1" customWidth="1"/>
    <col min="4106" max="4106" width="5" style="183" bestFit="1" customWidth="1"/>
    <col min="4107" max="4107" width="4.5703125" style="183" bestFit="1" customWidth="1"/>
    <col min="4108" max="4108" width="5.28515625" style="183" bestFit="1" customWidth="1"/>
    <col min="4109" max="4109" width="4.7109375" style="183" bestFit="1" customWidth="1"/>
    <col min="4110" max="4110" width="4.85546875" style="183" bestFit="1" customWidth="1"/>
    <col min="4111" max="4111" width="5.140625" style="183" bestFit="1" customWidth="1"/>
    <col min="4112" max="4114" width="4.7109375" style="183" bestFit="1" customWidth="1"/>
    <col min="4115" max="4115" width="5.140625" style="183" bestFit="1" customWidth="1"/>
    <col min="4116" max="4116" width="4.5703125" style="183" bestFit="1" customWidth="1"/>
    <col min="4117" max="4120" width="4.85546875" style="183" bestFit="1" customWidth="1"/>
    <col min="4121" max="4121" width="5.42578125" style="183" bestFit="1" customWidth="1"/>
    <col min="4122" max="4122" width="5" style="183" bestFit="1" customWidth="1"/>
    <col min="4123" max="4123" width="4.85546875" style="183" bestFit="1" customWidth="1"/>
    <col min="4124" max="4125" width="4.7109375" style="183" bestFit="1" customWidth="1"/>
    <col min="4126" max="4126" width="5" style="183" bestFit="1" customWidth="1"/>
    <col min="4127" max="4127" width="5.140625" style="183" bestFit="1" customWidth="1"/>
    <col min="4128" max="4128" width="4.85546875" style="183" bestFit="1" customWidth="1"/>
    <col min="4129" max="4129" width="5" style="183" bestFit="1" customWidth="1"/>
    <col min="4130" max="4130" width="4.85546875" style="183" bestFit="1" customWidth="1"/>
    <col min="4131" max="4132" width="4.85546875" style="183" customWidth="1"/>
    <col min="4133" max="4134" width="4.7109375" style="183" bestFit="1" customWidth="1"/>
    <col min="4135" max="4352" width="9.140625" style="183"/>
    <col min="4353" max="4353" width="50.7109375" style="183" customWidth="1"/>
    <col min="4354" max="4354" width="4.5703125" style="183" bestFit="1" customWidth="1"/>
    <col min="4355" max="4355" width="5.140625" style="183" bestFit="1" customWidth="1"/>
    <col min="4356" max="4356" width="4.7109375" style="183" bestFit="1" customWidth="1"/>
    <col min="4357" max="4357" width="4.85546875" style="183" bestFit="1" customWidth="1"/>
    <col min="4358" max="4358" width="4.5703125" style="183" bestFit="1" customWidth="1"/>
    <col min="4359" max="4360" width="4.85546875" style="183" bestFit="1" customWidth="1"/>
    <col min="4361" max="4361" width="4.140625" style="183" bestFit="1" customWidth="1"/>
    <col min="4362" max="4362" width="5" style="183" bestFit="1" customWidth="1"/>
    <col min="4363" max="4363" width="4.5703125" style="183" bestFit="1" customWidth="1"/>
    <col min="4364" max="4364" width="5.28515625" style="183" bestFit="1" customWidth="1"/>
    <col min="4365" max="4365" width="4.7109375" style="183" bestFit="1" customWidth="1"/>
    <col min="4366" max="4366" width="4.85546875" style="183" bestFit="1" customWidth="1"/>
    <col min="4367" max="4367" width="5.140625" style="183" bestFit="1" customWidth="1"/>
    <col min="4368" max="4370" width="4.7109375" style="183" bestFit="1" customWidth="1"/>
    <col min="4371" max="4371" width="5.140625" style="183" bestFit="1" customWidth="1"/>
    <col min="4372" max="4372" width="4.5703125" style="183" bestFit="1" customWidth="1"/>
    <col min="4373" max="4376" width="4.85546875" style="183" bestFit="1" customWidth="1"/>
    <col min="4377" max="4377" width="5.42578125" style="183" bestFit="1" customWidth="1"/>
    <col min="4378" max="4378" width="5" style="183" bestFit="1" customWidth="1"/>
    <col min="4379" max="4379" width="4.85546875" style="183" bestFit="1" customWidth="1"/>
    <col min="4380" max="4381" width="4.7109375" style="183" bestFit="1" customWidth="1"/>
    <col min="4382" max="4382" width="5" style="183" bestFit="1" customWidth="1"/>
    <col min="4383" max="4383" width="5.140625" style="183" bestFit="1" customWidth="1"/>
    <col min="4384" max="4384" width="4.85546875" style="183" bestFit="1" customWidth="1"/>
    <col min="4385" max="4385" width="5" style="183" bestFit="1" customWidth="1"/>
    <col min="4386" max="4386" width="4.85546875" style="183" bestFit="1" customWidth="1"/>
    <col min="4387" max="4388" width="4.85546875" style="183" customWidth="1"/>
    <col min="4389" max="4390" width="4.7109375" style="183" bestFit="1" customWidth="1"/>
    <col min="4391" max="4608" width="9.140625" style="183"/>
    <col min="4609" max="4609" width="50.7109375" style="183" customWidth="1"/>
    <col min="4610" max="4610" width="4.5703125" style="183" bestFit="1" customWidth="1"/>
    <col min="4611" max="4611" width="5.140625" style="183" bestFit="1" customWidth="1"/>
    <col min="4612" max="4612" width="4.7109375" style="183" bestFit="1" customWidth="1"/>
    <col min="4613" max="4613" width="4.85546875" style="183" bestFit="1" customWidth="1"/>
    <col min="4614" max="4614" width="4.5703125" style="183" bestFit="1" customWidth="1"/>
    <col min="4615" max="4616" width="4.85546875" style="183" bestFit="1" customWidth="1"/>
    <col min="4617" max="4617" width="4.140625" style="183" bestFit="1" customWidth="1"/>
    <col min="4618" max="4618" width="5" style="183" bestFit="1" customWidth="1"/>
    <col min="4619" max="4619" width="4.5703125" style="183" bestFit="1" customWidth="1"/>
    <col min="4620" max="4620" width="5.28515625" style="183" bestFit="1" customWidth="1"/>
    <col min="4621" max="4621" width="4.7109375" style="183" bestFit="1" customWidth="1"/>
    <col min="4622" max="4622" width="4.85546875" style="183" bestFit="1" customWidth="1"/>
    <col min="4623" max="4623" width="5.140625" style="183" bestFit="1" customWidth="1"/>
    <col min="4624" max="4626" width="4.7109375" style="183" bestFit="1" customWidth="1"/>
    <col min="4627" max="4627" width="5.140625" style="183" bestFit="1" customWidth="1"/>
    <col min="4628" max="4628" width="4.5703125" style="183" bestFit="1" customWidth="1"/>
    <col min="4629" max="4632" width="4.85546875" style="183" bestFit="1" customWidth="1"/>
    <col min="4633" max="4633" width="5.42578125" style="183" bestFit="1" customWidth="1"/>
    <col min="4634" max="4634" width="5" style="183" bestFit="1" customWidth="1"/>
    <col min="4635" max="4635" width="4.85546875" style="183" bestFit="1" customWidth="1"/>
    <col min="4636" max="4637" width="4.7109375" style="183" bestFit="1" customWidth="1"/>
    <col min="4638" max="4638" width="5" style="183" bestFit="1" customWidth="1"/>
    <col min="4639" max="4639" width="5.140625" style="183" bestFit="1" customWidth="1"/>
    <col min="4640" max="4640" width="4.85546875" style="183" bestFit="1" customWidth="1"/>
    <col min="4641" max="4641" width="5" style="183" bestFit="1" customWidth="1"/>
    <col min="4642" max="4642" width="4.85546875" style="183" bestFit="1" customWidth="1"/>
    <col min="4643" max="4644" width="4.85546875" style="183" customWidth="1"/>
    <col min="4645" max="4646" width="4.7109375" style="183" bestFit="1" customWidth="1"/>
    <col min="4647" max="4864" width="9.140625" style="183"/>
    <col min="4865" max="4865" width="50.7109375" style="183" customWidth="1"/>
    <col min="4866" max="4866" width="4.5703125" style="183" bestFit="1" customWidth="1"/>
    <col min="4867" max="4867" width="5.140625" style="183" bestFit="1" customWidth="1"/>
    <col min="4868" max="4868" width="4.7109375" style="183" bestFit="1" customWidth="1"/>
    <col min="4869" max="4869" width="4.85546875" style="183" bestFit="1" customWidth="1"/>
    <col min="4870" max="4870" width="4.5703125" style="183" bestFit="1" customWidth="1"/>
    <col min="4871" max="4872" width="4.85546875" style="183" bestFit="1" customWidth="1"/>
    <col min="4873" max="4873" width="4.140625" style="183" bestFit="1" customWidth="1"/>
    <col min="4874" max="4874" width="5" style="183" bestFit="1" customWidth="1"/>
    <col min="4875" max="4875" width="4.5703125" style="183" bestFit="1" customWidth="1"/>
    <col min="4876" max="4876" width="5.28515625" style="183" bestFit="1" customWidth="1"/>
    <col min="4877" max="4877" width="4.7109375" style="183" bestFit="1" customWidth="1"/>
    <col min="4878" max="4878" width="4.85546875" style="183" bestFit="1" customWidth="1"/>
    <col min="4879" max="4879" width="5.140625" style="183" bestFit="1" customWidth="1"/>
    <col min="4880" max="4882" width="4.7109375" style="183" bestFit="1" customWidth="1"/>
    <col min="4883" max="4883" width="5.140625" style="183" bestFit="1" customWidth="1"/>
    <col min="4884" max="4884" width="4.5703125" style="183" bestFit="1" customWidth="1"/>
    <col min="4885" max="4888" width="4.85546875" style="183" bestFit="1" customWidth="1"/>
    <col min="4889" max="4889" width="5.42578125" style="183" bestFit="1" customWidth="1"/>
    <col min="4890" max="4890" width="5" style="183" bestFit="1" customWidth="1"/>
    <col min="4891" max="4891" width="4.85546875" style="183" bestFit="1" customWidth="1"/>
    <col min="4892" max="4893" width="4.7109375" style="183" bestFit="1" customWidth="1"/>
    <col min="4894" max="4894" width="5" style="183" bestFit="1" customWidth="1"/>
    <col min="4895" max="4895" width="5.140625" style="183" bestFit="1" customWidth="1"/>
    <col min="4896" max="4896" width="4.85546875" style="183" bestFit="1" customWidth="1"/>
    <col min="4897" max="4897" width="5" style="183" bestFit="1" customWidth="1"/>
    <col min="4898" max="4898" width="4.85546875" style="183" bestFit="1" customWidth="1"/>
    <col min="4899" max="4900" width="4.85546875" style="183" customWidth="1"/>
    <col min="4901" max="4902" width="4.7109375" style="183" bestFit="1" customWidth="1"/>
    <col min="4903" max="5120" width="9.140625" style="183"/>
    <col min="5121" max="5121" width="50.7109375" style="183" customWidth="1"/>
    <col min="5122" max="5122" width="4.5703125" style="183" bestFit="1" customWidth="1"/>
    <col min="5123" max="5123" width="5.140625" style="183" bestFit="1" customWidth="1"/>
    <col min="5124" max="5124" width="4.7109375" style="183" bestFit="1" customWidth="1"/>
    <col min="5125" max="5125" width="4.85546875" style="183" bestFit="1" customWidth="1"/>
    <col min="5126" max="5126" width="4.5703125" style="183" bestFit="1" customWidth="1"/>
    <col min="5127" max="5128" width="4.85546875" style="183" bestFit="1" customWidth="1"/>
    <col min="5129" max="5129" width="4.140625" style="183" bestFit="1" customWidth="1"/>
    <col min="5130" max="5130" width="5" style="183" bestFit="1" customWidth="1"/>
    <col min="5131" max="5131" width="4.5703125" style="183" bestFit="1" customWidth="1"/>
    <col min="5132" max="5132" width="5.28515625" style="183" bestFit="1" customWidth="1"/>
    <col min="5133" max="5133" width="4.7109375" style="183" bestFit="1" customWidth="1"/>
    <col min="5134" max="5134" width="4.85546875" style="183" bestFit="1" customWidth="1"/>
    <col min="5135" max="5135" width="5.140625" style="183" bestFit="1" customWidth="1"/>
    <col min="5136" max="5138" width="4.7109375" style="183" bestFit="1" customWidth="1"/>
    <col min="5139" max="5139" width="5.140625" style="183" bestFit="1" customWidth="1"/>
    <col min="5140" max="5140" width="4.5703125" style="183" bestFit="1" customWidth="1"/>
    <col min="5141" max="5144" width="4.85546875" style="183" bestFit="1" customWidth="1"/>
    <col min="5145" max="5145" width="5.42578125" style="183" bestFit="1" customWidth="1"/>
    <col min="5146" max="5146" width="5" style="183" bestFit="1" customWidth="1"/>
    <col min="5147" max="5147" width="4.85546875" style="183" bestFit="1" customWidth="1"/>
    <col min="5148" max="5149" width="4.7109375" style="183" bestFit="1" customWidth="1"/>
    <col min="5150" max="5150" width="5" style="183" bestFit="1" customWidth="1"/>
    <col min="5151" max="5151" width="5.140625" style="183" bestFit="1" customWidth="1"/>
    <col min="5152" max="5152" width="4.85546875" style="183" bestFit="1" customWidth="1"/>
    <col min="5153" max="5153" width="5" style="183" bestFit="1" customWidth="1"/>
    <col min="5154" max="5154" width="4.85546875" style="183" bestFit="1" customWidth="1"/>
    <col min="5155" max="5156" width="4.85546875" style="183" customWidth="1"/>
    <col min="5157" max="5158" width="4.7109375" style="183" bestFit="1" customWidth="1"/>
    <col min="5159" max="5376" width="9.140625" style="183"/>
    <col min="5377" max="5377" width="50.7109375" style="183" customWidth="1"/>
    <col min="5378" max="5378" width="4.5703125" style="183" bestFit="1" customWidth="1"/>
    <col min="5379" max="5379" width="5.140625" style="183" bestFit="1" customWidth="1"/>
    <col min="5380" max="5380" width="4.7109375" style="183" bestFit="1" customWidth="1"/>
    <col min="5381" max="5381" width="4.85546875" style="183" bestFit="1" customWidth="1"/>
    <col min="5382" max="5382" width="4.5703125" style="183" bestFit="1" customWidth="1"/>
    <col min="5383" max="5384" width="4.85546875" style="183" bestFit="1" customWidth="1"/>
    <col min="5385" max="5385" width="4.140625" style="183" bestFit="1" customWidth="1"/>
    <col min="5386" max="5386" width="5" style="183" bestFit="1" customWidth="1"/>
    <col min="5387" max="5387" width="4.5703125" style="183" bestFit="1" customWidth="1"/>
    <col min="5388" max="5388" width="5.28515625" style="183" bestFit="1" customWidth="1"/>
    <col min="5389" max="5389" width="4.7109375" style="183" bestFit="1" customWidth="1"/>
    <col min="5390" max="5390" width="4.85546875" style="183" bestFit="1" customWidth="1"/>
    <col min="5391" max="5391" width="5.140625" style="183" bestFit="1" customWidth="1"/>
    <col min="5392" max="5394" width="4.7109375" style="183" bestFit="1" customWidth="1"/>
    <col min="5395" max="5395" width="5.140625" style="183" bestFit="1" customWidth="1"/>
    <col min="5396" max="5396" width="4.5703125" style="183" bestFit="1" customWidth="1"/>
    <col min="5397" max="5400" width="4.85546875" style="183" bestFit="1" customWidth="1"/>
    <col min="5401" max="5401" width="5.42578125" style="183" bestFit="1" customWidth="1"/>
    <col min="5402" max="5402" width="5" style="183" bestFit="1" customWidth="1"/>
    <col min="5403" max="5403" width="4.85546875" style="183" bestFit="1" customWidth="1"/>
    <col min="5404" max="5405" width="4.7109375" style="183" bestFit="1" customWidth="1"/>
    <col min="5406" max="5406" width="5" style="183" bestFit="1" customWidth="1"/>
    <col min="5407" max="5407" width="5.140625" style="183" bestFit="1" customWidth="1"/>
    <col min="5408" max="5408" width="4.85546875" style="183" bestFit="1" customWidth="1"/>
    <col min="5409" max="5409" width="5" style="183" bestFit="1" customWidth="1"/>
    <col min="5410" max="5410" width="4.85546875" style="183" bestFit="1" customWidth="1"/>
    <col min="5411" max="5412" width="4.85546875" style="183" customWidth="1"/>
    <col min="5413" max="5414" width="4.7109375" style="183" bestFit="1" customWidth="1"/>
    <col min="5415" max="5632" width="9.140625" style="183"/>
    <col min="5633" max="5633" width="50.7109375" style="183" customWidth="1"/>
    <col min="5634" max="5634" width="4.5703125" style="183" bestFit="1" customWidth="1"/>
    <col min="5635" max="5635" width="5.140625" style="183" bestFit="1" customWidth="1"/>
    <col min="5636" max="5636" width="4.7109375" style="183" bestFit="1" customWidth="1"/>
    <col min="5637" max="5637" width="4.85546875" style="183" bestFit="1" customWidth="1"/>
    <col min="5638" max="5638" width="4.5703125" style="183" bestFit="1" customWidth="1"/>
    <col min="5639" max="5640" width="4.85546875" style="183" bestFit="1" customWidth="1"/>
    <col min="5641" max="5641" width="4.140625" style="183" bestFit="1" customWidth="1"/>
    <col min="5642" max="5642" width="5" style="183" bestFit="1" customWidth="1"/>
    <col min="5643" max="5643" width="4.5703125" style="183" bestFit="1" customWidth="1"/>
    <col min="5644" max="5644" width="5.28515625" style="183" bestFit="1" customWidth="1"/>
    <col min="5645" max="5645" width="4.7109375" style="183" bestFit="1" customWidth="1"/>
    <col min="5646" max="5646" width="4.85546875" style="183" bestFit="1" customWidth="1"/>
    <col min="5647" max="5647" width="5.140625" style="183" bestFit="1" customWidth="1"/>
    <col min="5648" max="5650" width="4.7109375" style="183" bestFit="1" customWidth="1"/>
    <col min="5651" max="5651" width="5.140625" style="183" bestFit="1" customWidth="1"/>
    <col min="5652" max="5652" width="4.5703125" style="183" bestFit="1" customWidth="1"/>
    <col min="5653" max="5656" width="4.85546875" style="183" bestFit="1" customWidth="1"/>
    <col min="5657" max="5657" width="5.42578125" style="183" bestFit="1" customWidth="1"/>
    <col min="5658" max="5658" width="5" style="183" bestFit="1" customWidth="1"/>
    <col min="5659" max="5659" width="4.85546875" style="183" bestFit="1" customWidth="1"/>
    <col min="5660" max="5661" width="4.7109375" style="183" bestFit="1" customWidth="1"/>
    <col min="5662" max="5662" width="5" style="183" bestFit="1" customWidth="1"/>
    <col min="5663" max="5663" width="5.140625" style="183" bestFit="1" customWidth="1"/>
    <col min="5664" max="5664" width="4.85546875" style="183" bestFit="1" customWidth="1"/>
    <col min="5665" max="5665" width="5" style="183" bestFit="1" customWidth="1"/>
    <col min="5666" max="5666" width="4.85546875" style="183" bestFit="1" customWidth="1"/>
    <col min="5667" max="5668" width="4.85546875" style="183" customWidth="1"/>
    <col min="5669" max="5670" width="4.7109375" style="183" bestFit="1" customWidth="1"/>
    <col min="5671" max="5888" width="9.140625" style="183"/>
    <col min="5889" max="5889" width="50.7109375" style="183" customWidth="1"/>
    <col min="5890" max="5890" width="4.5703125" style="183" bestFit="1" customWidth="1"/>
    <col min="5891" max="5891" width="5.140625" style="183" bestFit="1" customWidth="1"/>
    <col min="5892" max="5892" width="4.7109375" style="183" bestFit="1" customWidth="1"/>
    <col min="5893" max="5893" width="4.85546875" style="183" bestFit="1" customWidth="1"/>
    <col min="5894" max="5894" width="4.5703125" style="183" bestFit="1" customWidth="1"/>
    <col min="5895" max="5896" width="4.85546875" style="183" bestFit="1" customWidth="1"/>
    <col min="5897" max="5897" width="4.140625" style="183" bestFit="1" customWidth="1"/>
    <col min="5898" max="5898" width="5" style="183" bestFit="1" customWidth="1"/>
    <col min="5899" max="5899" width="4.5703125" style="183" bestFit="1" customWidth="1"/>
    <col min="5900" max="5900" width="5.28515625" style="183" bestFit="1" customWidth="1"/>
    <col min="5901" max="5901" width="4.7109375" style="183" bestFit="1" customWidth="1"/>
    <col min="5902" max="5902" width="4.85546875" style="183" bestFit="1" customWidth="1"/>
    <col min="5903" max="5903" width="5.140625" style="183" bestFit="1" customWidth="1"/>
    <col min="5904" max="5906" width="4.7109375" style="183" bestFit="1" customWidth="1"/>
    <col min="5907" max="5907" width="5.140625" style="183" bestFit="1" customWidth="1"/>
    <col min="5908" max="5908" width="4.5703125" style="183" bestFit="1" customWidth="1"/>
    <col min="5909" max="5912" width="4.85546875" style="183" bestFit="1" customWidth="1"/>
    <col min="5913" max="5913" width="5.42578125" style="183" bestFit="1" customWidth="1"/>
    <col min="5914" max="5914" width="5" style="183" bestFit="1" customWidth="1"/>
    <col min="5915" max="5915" width="4.85546875" style="183" bestFit="1" customWidth="1"/>
    <col min="5916" max="5917" width="4.7109375" style="183" bestFit="1" customWidth="1"/>
    <col min="5918" max="5918" width="5" style="183" bestFit="1" customWidth="1"/>
    <col min="5919" max="5919" width="5.140625" style="183" bestFit="1" customWidth="1"/>
    <col min="5920" max="5920" width="4.85546875" style="183" bestFit="1" customWidth="1"/>
    <col min="5921" max="5921" width="5" style="183" bestFit="1" customWidth="1"/>
    <col min="5922" max="5922" width="4.85546875" style="183" bestFit="1" customWidth="1"/>
    <col min="5923" max="5924" width="4.85546875" style="183" customWidth="1"/>
    <col min="5925" max="5926" width="4.7109375" style="183" bestFit="1" customWidth="1"/>
    <col min="5927" max="6144" width="9.140625" style="183"/>
    <col min="6145" max="6145" width="50.7109375" style="183" customWidth="1"/>
    <col min="6146" max="6146" width="4.5703125" style="183" bestFit="1" customWidth="1"/>
    <col min="6147" max="6147" width="5.140625" style="183" bestFit="1" customWidth="1"/>
    <col min="6148" max="6148" width="4.7109375" style="183" bestFit="1" customWidth="1"/>
    <col min="6149" max="6149" width="4.85546875" style="183" bestFit="1" customWidth="1"/>
    <col min="6150" max="6150" width="4.5703125" style="183" bestFit="1" customWidth="1"/>
    <col min="6151" max="6152" width="4.85546875" style="183" bestFit="1" customWidth="1"/>
    <col min="6153" max="6153" width="4.140625" style="183" bestFit="1" customWidth="1"/>
    <col min="6154" max="6154" width="5" style="183" bestFit="1" customWidth="1"/>
    <col min="6155" max="6155" width="4.5703125" style="183" bestFit="1" customWidth="1"/>
    <col min="6156" max="6156" width="5.28515625" style="183" bestFit="1" customWidth="1"/>
    <col min="6157" max="6157" width="4.7109375" style="183" bestFit="1" customWidth="1"/>
    <col min="6158" max="6158" width="4.85546875" style="183" bestFit="1" customWidth="1"/>
    <col min="6159" max="6159" width="5.140625" style="183" bestFit="1" customWidth="1"/>
    <col min="6160" max="6162" width="4.7109375" style="183" bestFit="1" customWidth="1"/>
    <col min="6163" max="6163" width="5.140625" style="183" bestFit="1" customWidth="1"/>
    <col min="6164" max="6164" width="4.5703125" style="183" bestFit="1" customWidth="1"/>
    <col min="6165" max="6168" width="4.85546875" style="183" bestFit="1" customWidth="1"/>
    <col min="6169" max="6169" width="5.42578125" style="183" bestFit="1" customWidth="1"/>
    <col min="6170" max="6170" width="5" style="183" bestFit="1" customWidth="1"/>
    <col min="6171" max="6171" width="4.85546875" style="183" bestFit="1" customWidth="1"/>
    <col min="6172" max="6173" width="4.7109375" style="183" bestFit="1" customWidth="1"/>
    <col min="6174" max="6174" width="5" style="183" bestFit="1" customWidth="1"/>
    <col min="6175" max="6175" width="5.140625" style="183" bestFit="1" customWidth="1"/>
    <col min="6176" max="6176" width="4.85546875" style="183" bestFit="1" customWidth="1"/>
    <col min="6177" max="6177" width="5" style="183" bestFit="1" customWidth="1"/>
    <col min="6178" max="6178" width="4.85546875" style="183" bestFit="1" customWidth="1"/>
    <col min="6179" max="6180" width="4.85546875" style="183" customWidth="1"/>
    <col min="6181" max="6182" width="4.7109375" style="183" bestFit="1" customWidth="1"/>
    <col min="6183" max="6400" width="9.140625" style="183"/>
    <col min="6401" max="6401" width="50.7109375" style="183" customWidth="1"/>
    <col min="6402" max="6402" width="4.5703125" style="183" bestFit="1" customWidth="1"/>
    <col min="6403" max="6403" width="5.140625" style="183" bestFit="1" customWidth="1"/>
    <col min="6404" max="6404" width="4.7109375" style="183" bestFit="1" customWidth="1"/>
    <col min="6405" max="6405" width="4.85546875" style="183" bestFit="1" customWidth="1"/>
    <col min="6406" max="6406" width="4.5703125" style="183" bestFit="1" customWidth="1"/>
    <col min="6407" max="6408" width="4.85546875" style="183" bestFit="1" customWidth="1"/>
    <col min="6409" max="6409" width="4.140625" style="183" bestFit="1" customWidth="1"/>
    <col min="6410" max="6410" width="5" style="183" bestFit="1" customWidth="1"/>
    <col min="6411" max="6411" width="4.5703125" style="183" bestFit="1" customWidth="1"/>
    <col min="6412" max="6412" width="5.28515625" style="183" bestFit="1" customWidth="1"/>
    <col min="6413" max="6413" width="4.7109375" style="183" bestFit="1" customWidth="1"/>
    <col min="6414" max="6414" width="4.85546875" style="183" bestFit="1" customWidth="1"/>
    <col min="6415" max="6415" width="5.140625" style="183" bestFit="1" customWidth="1"/>
    <col min="6416" max="6418" width="4.7109375" style="183" bestFit="1" customWidth="1"/>
    <col min="6419" max="6419" width="5.140625" style="183" bestFit="1" customWidth="1"/>
    <col min="6420" max="6420" width="4.5703125" style="183" bestFit="1" customWidth="1"/>
    <col min="6421" max="6424" width="4.85546875" style="183" bestFit="1" customWidth="1"/>
    <col min="6425" max="6425" width="5.42578125" style="183" bestFit="1" customWidth="1"/>
    <col min="6426" max="6426" width="5" style="183" bestFit="1" customWidth="1"/>
    <col min="6427" max="6427" width="4.85546875" style="183" bestFit="1" customWidth="1"/>
    <col min="6428" max="6429" width="4.7109375" style="183" bestFit="1" customWidth="1"/>
    <col min="6430" max="6430" width="5" style="183" bestFit="1" customWidth="1"/>
    <col min="6431" max="6431" width="5.140625" style="183" bestFit="1" customWidth="1"/>
    <col min="6432" max="6432" width="4.85546875" style="183" bestFit="1" customWidth="1"/>
    <col min="6433" max="6433" width="5" style="183" bestFit="1" customWidth="1"/>
    <col min="6434" max="6434" width="4.85546875" style="183" bestFit="1" customWidth="1"/>
    <col min="6435" max="6436" width="4.85546875" style="183" customWidth="1"/>
    <col min="6437" max="6438" width="4.7109375" style="183" bestFit="1" customWidth="1"/>
    <col min="6439" max="6656" width="9.140625" style="183"/>
    <col min="6657" max="6657" width="50.7109375" style="183" customWidth="1"/>
    <col min="6658" max="6658" width="4.5703125" style="183" bestFit="1" customWidth="1"/>
    <col min="6659" max="6659" width="5.140625" style="183" bestFit="1" customWidth="1"/>
    <col min="6660" max="6660" width="4.7109375" style="183" bestFit="1" customWidth="1"/>
    <col min="6661" max="6661" width="4.85546875" style="183" bestFit="1" customWidth="1"/>
    <col min="6662" max="6662" width="4.5703125" style="183" bestFit="1" customWidth="1"/>
    <col min="6663" max="6664" width="4.85546875" style="183" bestFit="1" customWidth="1"/>
    <col min="6665" max="6665" width="4.140625" style="183" bestFit="1" customWidth="1"/>
    <col min="6666" max="6666" width="5" style="183" bestFit="1" customWidth="1"/>
    <col min="6667" max="6667" width="4.5703125" style="183" bestFit="1" customWidth="1"/>
    <col min="6668" max="6668" width="5.28515625" style="183" bestFit="1" customWidth="1"/>
    <col min="6669" max="6669" width="4.7109375" style="183" bestFit="1" customWidth="1"/>
    <col min="6670" max="6670" width="4.85546875" style="183" bestFit="1" customWidth="1"/>
    <col min="6671" max="6671" width="5.140625" style="183" bestFit="1" customWidth="1"/>
    <col min="6672" max="6674" width="4.7109375" style="183" bestFit="1" customWidth="1"/>
    <col min="6675" max="6675" width="5.140625" style="183" bestFit="1" customWidth="1"/>
    <col min="6676" max="6676" width="4.5703125" style="183" bestFit="1" customWidth="1"/>
    <col min="6677" max="6680" width="4.85546875" style="183" bestFit="1" customWidth="1"/>
    <col min="6681" max="6681" width="5.42578125" style="183" bestFit="1" customWidth="1"/>
    <col min="6682" max="6682" width="5" style="183" bestFit="1" customWidth="1"/>
    <col min="6683" max="6683" width="4.85546875" style="183" bestFit="1" customWidth="1"/>
    <col min="6684" max="6685" width="4.7109375" style="183" bestFit="1" customWidth="1"/>
    <col min="6686" max="6686" width="5" style="183" bestFit="1" customWidth="1"/>
    <col min="6687" max="6687" width="5.140625" style="183" bestFit="1" customWidth="1"/>
    <col min="6688" max="6688" width="4.85546875" style="183" bestFit="1" customWidth="1"/>
    <col min="6689" max="6689" width="5" style="183" bestFit="1" customWidth="1"/>
    <col min="6690" max="6690" width="4.85546875" style="183" bestFit="1" customWidth="1"/>
    <col min="6691" max="6692" width="4.85546875" style="183" customWidth="1"/>
    <col min="6693" max="6694" width="4.7109375" style="183" bestFit="1" customWidth="1"/>
    <col min="6695" max="6912" width="9.140625" style="183"/>
    <col min="6913" max="6913" width="50.7109375" style="183" customWidth="1"/>
    <col min="6914" max="6914" width="4.5703125" style="183" bestFit="1" customWidth="1"/>
    <col min="6915" max="6915" width="5.140625" style="183" bestFit="1" customWidth="1"/>
    <col min="6916" max="6916" width="4.7109375" style="183" bestFit="1" customWidth="1"/>
    <col min="6917" max="6917" width="4.85546875" style="183" bestFit="1" customWidth="1"/>
    <col min="6918" max="6918" width="4.5703125" style="183" bestFit="1" customWidth="1"/>
    <col min="6919" max="6920" width="4.85546875" style="183" bestFit="1" customWidth="1"/>
    <col min="6921" max="6921" width="4.140625" style="183" bestFit="1" customWidth="1"/>
    <col min="6922" max="6922" width="5" style="183" bestFit="1" customWidth="1"/>
    <col min="6923" max="6923" width="4.5703125" style="183" bestFit="1" customWidth="1"/>
    <col min="6924" max="6924" width="5.28515625" style="183" bestFit="1" customWidth="1"/>
    <col min="6925" max="6925" width="4.7109375" style="183" bestFit="1" customWidth="1"/>
    <col min="6926" max="6926" width="4.85546875" style="183" bestFit="1" customWidth="1"/>
    <col min="6927" max="6927" width="5.140625" style="183" bestFit="1" customWidth="1"/>
    <col min="6928" max="6930" width="4.7109375" style="183" bestFit="1" customWidth="1"/>
    <col min="6931" max="6931" width="5.140625" style="183" bestFit="1" customWidth="1"/>
    <col min="6932" max="6932" width="4.5703125" style="183" bestFit="1" customWidth="1"/>
    <col min="6933" max="6936" width="4.85546875" style="183" bestFit="1" customWidth="1"/>
    <col min="6937" max="6937" width="5.42578125" style="183" bestFit="1" customWidth="1"/>
    <col min="6938" max="6938" width="5" style="183" bestFit="1" customWidth="1"/>
    <col min="6939" max="6939" width="4.85546875" style="183" bestFit="1" customWidth="1"/>
    <col min="6940" max="6941" width="4.7109375" style="183" bestFit="1" customWidth="1"/>
    <col min="6942" max="6942" width="5" style="183" bestFit="1" customWidth="1"/>
    <col min="6943" max="6943" width="5.140625" style="183" bestFit="1" customWidth="1"/>
    <col min="6944" max="6944" width="4.85546875" style="183" bestFit="1" customWidth="1"/>
    <col min="6945" max="6945" width="5" style="183" bestFit="1" customWidth="1"/>
    <col min="6946" max="6946" width="4.85546875" style="183" bestFit="1" customWidth="1"/>
    <col min="6947" max="6948" width="4.85546875" style="183" customWidth="1"/>
    <col min="6949" max="6950" width="4.7109375" style="183" bestFit="1" customWidth="1"/>
    <col min="6951" max="7168" width="9.140625" style="183"/>
    <col min="7169" max="7169" width="50.7109375" style="183" customWidth="1"/>
    <col min="7170" max="7170" width="4.5703125" style="183" bestFit="1" customWidth="1"/>
    <col min="7171" max="7171" width="5.140625" style="183" bestFit="1" customWidth="1"/>
    <col min="7172" max="7172" width="4.7109375" style="183" bestFit="1" customWidth="1"/>
    <col min="7173" max="7173" width="4.85546875" style="183" bestFit="1" customWidth="1"/>
    <col min="7174" max="7174" width="4.5703125" style="183" bestFit="1" customWidth="1"/>
    <col min="7175" max="7176" width="4.85546875" style="183" bestFit="1" customWidth="1"/>
    <col min="7177" max="7177" width="4.140625" style="183" bestFit="1" customWidth="1"/>
    <col min="7178" max="7178" width="5" style="183" bestFit="1" customWidth="1"/>
    <col min="7179" max="7179" width="4.5703125" style="183" bestFit="1" customWidth="1"/>
    <col min="7180" max="7180" width="5.28515625" style="183" bestFit="1" customWidth="1"/>
    <col min="7181" max="7181" width="4.7109375" style="183" bestFit="1" customWidth="1"/>
    <col min="7182" max="7182" width="4.85546875" style="183" bestFit="1" customWidth="1"/>
    <col min="7183" max="7183" width="5.140625" style="183" bestFit="1" customWidth="1"/>
    <col min="7184" max="7186" width="4.7109375" style="183" bestFit="1" customWidth="1"/>
    <col min="7187" max="7187" width="5.140625" style="183" bestFit="1" customWidth="1"/>
    <col min="7188" max="7188" width="4.5703125" style="183" bestFit="1" customWidth="1"/>
    <col min="7189" max="7192" width="4.85546875" style="183" bestFit="1" customWidth="1"/>
    <col min="7193" max="7193" width="5.42578125" style="183" bestFit="1" customWidth="1"/>
    <col min="7194" max="7194" width="5" style="183" bestFit="1" customWidth="1"/>
    <col min="7195" max="7195" width="4.85546875" style="183" bestFit="1" customWidth="1"/>
    <col min="7196" max="7197" width="4.7109375" style="183" bestFit="1" customWidth="1"/>
    <col min="7198" max="7198" width="5" style="183" bestFit="1" customWidth="1"/>
    <col min="7199" max="7199" width="5.140625" style="183" bestFit="1" customWidth="1"/>
    <col min="7200" max="7200" width="4.85546875" style="183" bestFit="1" customWidth="1"/>
    <col min="7201" max="7201" width="5" style="183" bestFit="1" customWidth="1"/>
    <col min="7202" max="7202" width="4.85546875" style="183" bestFit="1" customWidth="1"/>
    <col min="7203" max="7204" width="4.85546875" style="183" customWidth="1"/>
    <col min="7205" max="7206" width="4.7109375" style="183" bestFit="1" customWidth="1"/>
    <col min="7207" max="7424" width="9.140625" style="183"/>
    <col min="7425" max="7425" width="50.7109375" style="183" customWidth="1"/>
    <col min="7426" max="7426" width="4.5703125" style="183" bestFit="1" customWidth="1"/>
    <col min="7427" max="7427" width="5.140625" style="183" bestFit="1" customWidth="1"/>
    <col min="7428" max="7428" width="4.7109375" style="183" bestFit="1" customWidth="1"/>
    <col min="7429" max="7429" width="4.85546875" style="183" bestFit="1" customWidth="1"/>
    <col min="7430" max="7430" width="4.5703125" style="183" bestFit="1" customWidth="1"/>
    <col min="7431" max="7432" width="4.85546875" style="183" bestFit="1" customWidth="1"/>
    <col min="7433" max="7433" width="4.140625" style="183" bestFit="1" customWidth="1"/>
    <col min="7434" max="7434" width="5" style="183" bestFit="1" customWidth="1"/>
    <col min="7435" max="7435" width="4.5703125" style="183" bestFit="1" customWidth="1"/>
    <col min="7436" max="7436" width="5.28515625" style="183" bestFit="1" customWidth="1"/>
    <col min="7437" max="7437" width="4.7109375" style="183" bestFit="1" customWidth="1"/>
    <col min="7438" max="7438" width="4.85546875" style="183" bestFit="1" customWidth="1"/>
    <col min="7439" max="7439" width="5.140625" style="183" bestFit="1" customWidth="1"/>
    <col min="7440" max="7442" width="4.7109375" style="183" bestFit="1" customWidth="1"/>
    <col min="7443" max="7443" width="5.140625" style="183" bestFit="1" customWidth="1"/>
    <col min="7444" max="7444" width="4.5703125" style="183" bestFit="1" customWidth="1"/>
    <col min="7445" max="7448" width="4.85546875" style="183" bestFit="1" customWidth="1"/>
    <col min="7449" max="7449" width="5.42578125" style="183" bestFit="1" customWidth="1"/>
    <col min="7450" max="7450" width="5" style="183" bestFit="1" customWidth="1"/>
    <col min="7451" max="7451" width="4.85546875" style="183" bestFit="1" customWidth="1"/>
    <col min="7452" max="7453" width="4.7109375" style="183" bestFit="1" customWidth="1"/>
    <col min="7454" max="7454" width="5" style="183" bestFit="1" customWidth="1"/>
    <col min="7455" max="7455" width="5.140625" style="183" bestFit="1" customWidth="1"/>
    <col min="7456" max="7456" width="4.85546875" style="183" bestFit="1" customWidth="1"/>
    <col min="7457" max="7457" width="5" style="183" bestFit="1" customWidth="1"/>
    <col min="7458" max="7458" width="4.85546875" style="183" bestFit="1" customWidth="1"/>
    <col min="7459" max="7460" width="4.85546875" style="183" customWidth="1"/>
    <col min="7461" max="7462" width="4.7109375" style="183" bestFit="1" customWidth="1"/>
    <col min="7463" max="7680" width="9.140625" style="183"/>
    <col min="7681" max="7681" width="50.7109375" style="183" customWidth="1"/>
    <col min="7682" max="7682" width="4.5703125" style="183" bestFit="1" customWidth="1"/>
    <col min="7683" max="7683" width="5.140625" style="183" bestFit="1" customWidth="1"/>
    <col min="7684" max="7684" width="4.7109375" style="183" bestFit="1" customWidth="1"/>
    <col min="7685" max="7685" width="4.85546875" style="183" bestFit="1" customWidth="1"/>
    <col min="7686" max="7686" width="4.5703125" style="183" bestFit="1" customWidth="1"/>
    <col min="7687" max="7688" width="4.85546875" style="183" bestFit="1" customWidth="1"/>
    <col min="7689" max="7689" width="4.140625" style="183" bestFit="1" customWidth="1"/>
    <col min="7690" max="7690" width="5" style="183" bestFit="1" customWidth="1"/>
    <col min="7691" max="7691" width="4.5703125" style="183" bestFit="1" customWidth="1"/>
    <col min="7692" max="7692" width="5.28515625" style="183" bestFit="1" customWidth="1"/>
    <col min="7693" max="7693" width="4.7109375" style="183" bestFit="1" customWidth="1"/>
    <col min="7694" max="7694" width="4.85546875" style="183" bestFit="1" customWidth="1"/>
    <col min="7695" max="7695" width="5.140625" style="183" bestFit="1" customWidth="1"/>
    <col min="7696" max="7698" width="4.7109375" style="183" bestFit="1" customWidth="1"/>
    <col min="7699" max="7699" width="5.140625" style="183" bestFit="1" customWidth="1"/>
    <col min="7700" max="7700" width="4.5703125" style="183" bestFit="1" customWidth="1"/>
    <col min="7701" max="7704" width="4.85546875" style="183" bestFit="1" customWidth="1"/>
    <col min="7705" max="7705" width="5.42578125" style="183" bestFit="1" customWidth="1"/>
    <col min="7706" max="7706" width="5" style="183" bestFit="1" customWidth="1"/>
    <col min="7707" max="7707" width="4.85546875" style="183" bestFit="1" customWidth="1"/>
    <col min="7708" max="7709" width="4.7109375" style="183" bestFit="1" customWidth="1"/>
    <col min="7710" max="7710" width="5" style="183" bestFit="1" customWidth="1"/>
    <col min="7711" max="7711" width="5.140625" style="183" bestFit="1" customWidth="1"/>
    <col min="7712" max="7712" width="4.85546875" style="183" bestFit="1" customWidth="1"/>
    <col min="7713" max="7713" width="5" style="183" bestFit="1" customWidth="1"/>
    <col min="7714" max="7714" width="4.85546875" style="183" bestFit="1" customWidth="1"/>
    <col min="7715" max="7716" width="4.85546875" style="183" customWidth="1"/>
    <col min="7717" max="7718" width="4.7109375" style="183" bestFit="1" customWidth="1"/>
    <col min="7719" max="7936" width="9.140625" style="183"/>
    <col min="7937" max="7937" width="50.7109375" style="183" customWidth="1"/>
    <col min="7938" max="7938" width="4.5703125" style="183" bestFit="1" customWidth="1"/>
    <col min="7939" max="7939" width="5.140625" style="183" bestFit="1" customWidth="1"/>
    <col min="7940" max="7940" width="4.7109375" style="183" bestFit="1" customWidth="1"/>
    <col min="7941" max="7941" width="4.85546875" style="183" bestFit="1" customWidth="1"/>
    <col min="7942" max="7942" width="4.5703125" style="183" bestFit="1" customWidth="1"/>
    <col min="7943" max="7944" width="4.85546875" style="183" bestFit="1" customWidth="1"/>
    <col min="7945" max="7945" width="4.140625" style="183" bestFit="1" customWidth="1"/>
    <col min="7946" max="7946" width="5" style="183" bestFit="1" customWidth="1"/>
    <col min="7947" max="7947" width="4.5703125" style="183" bestFit="1" customWidth="1"/>
    <col min="7948" max="7948" width="5.28515625" style="183" bestFit="1" customWidth="1"/>
    <col min="7949" max="7949" width="4.7109375" style="183" bestFit="1" customWidth="1"/>
    <col min="7950" max="7950" width="4.85546875" style="183" bestFit="1" customWidth="1"/>
    <col min="7951" max="7951" width="5.140625" style="183" bestFit="1" customWidth="1"/>
    <col min="7952" max="7954" width="4.7109375" style="183" bestFit="1" customWidth="1"/>
    <col min="7955" max="7955" width="5.140625" style="183" bestFit="1" customWidth="1"/>
    <col min="7956" max="7956" width="4.5703125" style="183" bestFit="1" customWidth="1"/>
    <col min="7957" max="7960" width="4.85546875" style="183" bestFit="1" customWidth="1"/>
    <col min="7961" max="7961" width="5.42578125" style="183" bestFit="1" customWidth="1"/>
    <col min="7962" max="7962" width="5" style="183" bestFit="1" customWidth="1"/>
    <col min="7963" max="7963" width="4.85546875" style="183" bestFit="1" customWidth="1"/>
    <col min="7964" max="7965" width="4.7109375" style="183" bestFit="1" customWidth="1"/>
    <col min="7966" max="7966" width="5" style="183" bestFit="1" customWidth="1"/>
    <col min="7967" max="7967" width="5.140625" style="183" bestFit="1" customWidth="1"/>
    <col min="7968" max="7968" width="4.85546875" style="183" bestFit="1" customWidth="1"/>
    <col min="7969" max="7969" width="5" style="183" bestFit="1" customWidth="1"/>
    <col min="7970" max="7970" width="4.85546875" style="183" bestFit="1" customWidth="1"/>
    <col min="7971" max="7972" width="4.85546875" style="183" customWidth="1"/>
    <col min="7973" max="7974" width="4.7109375" style="183" bestFit="1" customWidth="1"/>
    <col min="7975" max="8192" width="9.140625" style="183"/>
    <col min="8193" max="8193" width="50.7109375" style="183" customWidth="1"/>
    <col min="8194" max="8194" width="4.5703125" style="183" bestFit="1" customWidth="1"/>
    <col min="8195" max="8195" width="5.140625" style="183" bestFit="1" customWidth="1"/>
    <col min="8196" max="8196" width="4.7109375" style="183" bestFit="1" customWidth="1"/>
    <col min="8197" max="8197" width="4.85546875" style="183" bestFit="1" customWidth="1"/>
    <col min="8198" max="8198" width="4.5703125" style="183" bestFit="1" customWidth="1"/>
    <col min="8199" max="8200" width="4.85546875" style="183" bestFit="1" customWidth="1"/>
    <col min="8201" max="8201" width="4.140625" style="183" bestFit="1" customWidth="1"/>
    <col min="8202" max="8202" width="5" style="183" bestFit="1" customWidth="1"/>
    <col min="8203" max="8203" width="4.5703125" style="183" bestFit="1" customWidth="1"/>
    <col min="8204" max="8204" width="5.28515625" style="183" bestFit="1" customWidth="1"/>
    <col min="8205" max="8205" width="4.7109375" style="183" bestFit="1" customWidth="1"/>
    <col min="8206" max="8206" width="4.85546875" style="183" bestFit="1" customWidth="1"/>
    <col min="8207" max="8207" width="5.140625" style="183" bestFit="1" customWidth="1"/>
    <col min="8208" max="8210" width="4.7109375" style="183" bestFit="1" customWidth="1"/>
    <col min="8211" max="8211" width="5.140625" style="183" bestFit="1" customWidth="1"/>
    <col min="8212" max="8212" width="4.5703125" style="183" bestFit="1" customWidth="1"/>
    <col min="8213" max="8216" width="4.85546875" style="183" bestFit="1" customWidth="1"/>
    <col min="8217" max="8217" width="5.42578125" style="183" bestFit="1" customWidth="1"/>
    <col min="8218" max="8218" width="5" style="183" bestFit="1" customWidth="1"/>
    <col min="8219" max="8219" width="4.85546875" style="183" bestFit="1" customWidth="1"/>
    <col min="8220" max="8221" width="4.7109375" style="183" bestFit="1" customWidth="1"/>
    <col min="8222" max="8222" width="5" style="183" bestFit="1" customWidth="1"/>
    <col min="8223" max="8223" width="5.140625" style="183" bestFit="1" customWidth="1"/>
    <col min="8224" max="8224" width="4.85546875" style="183" bestFit="1" customWidth="1"/>
    <col min="8225" max="8225" width="5" style="183" bestFit="1" customWidth="1"/>
    <col min="8226" max="8226" width="4.85546875" style="183" bestFit="1" customWidth="1"/>
    <col min="8227" max="8228" width="4.85546875" style="183" customWidth="1"/>
    <col min="8229" max="8230" width="4.7109375" style="183" bestFit="1" customWidth="1"/>
    <col min="8231" max="8448" width="9.140625" style="183"/>
    <col min="8449" max="8449" width="50.7109375" style="183" customWidth="1"/>
    <col min="8450" max="8450" width="4.5703125" style="183" bestFit="1" customWidth="1"/>
    <col min="8451" max="8451" width="5.140625" style="183" bestFit="1" customWidth="1"/>
    <col min="8452" max="8452" width="4.7109375" style="183" bestFit="1" customWidth="1"/>
    <col min="8453" max="8453" width="4.85546875" style="183" bestFit="1" customWidth="1"/>
    <col min="8454" max="8454" width="4.5703125" style="183" bestFit="1" customWidth="1"/>
    <col min="8455" max="8456" width="4.85546875" style="183" bestFit="1" customWidth="1"/>
    <col min="8457" max="8457" width="4.140625" style="183" bestFit="1" customWidth="1"/>
    <col min="8458" max="8458" width="5" style="183" bestFit="1" customWidth="1"/>
    <col min="8459" max="8459" width="4.5703125" style="183" bestFit="1" customWidth="1"/>
    <col min="8460" max="8460" width="5.28515625" style="183" bestFit="1" customWidth="1"/>
    <col min="8461" max="8461" width="4.7109375" style="183" bestFit="1" customWidth="1"/>
    <col min="8462" max="8462" width="4.85546875" style="183" bestFit="1" customWidth="1"/>
    <col min="8463" max="8463" width="5.140625" style="183" bestFit="1" customWidth="1"/>
    <col min="8464" max="8466" width="4.7109375" style="183" bestFit="1" customWidth="1"/>
    <col min="8467" max="8467" width="5.140625" style="183" bestFit="1" customWidth="1"/>
    <col min="8468" max="8468" width="4.5703125" style="183" bestFit="1" customWidth="1"/>
    <col min="8469" max="8472" width="4.85546875" style="183" bestFit="1" customWidth="1"/>
    <col min="8473" max="8473" width="5.42578125" style="183" bestFit="1" customWidth="1"/>
    <col min="8474" max="8474" width="5" style="183" bestFit="1" customWidth="1"/>
    <col min="8475" max="8475" width="4.85546875" style="183" bestFit="1" customWidth="1"/>
    <col min="8476" max="8477" width="4.7109375" style="183" bestFit="1" customWidth="1"/>
    <col min="8478" max="8478" width="5" style="183" bestFit="1" customWidth="1"/>
    <col min="8479" max="8479" width="5.140625" style="183" bestFit="1" customWidth="1"/>
    <col min="8480" max="8480" width="4.85546875" style="183" bestFit="1" customWidth="1"/>
    <col min="8481" max="8481" width="5" style="183" bestFit="1" customWidth="1"/>
    <col min="8482" max="8482" width="4.85546875" style="183" bestFit="1" customWidth="1"/>
    <col min="8483" max="8484" width="4.85546875" style="183" customWidth="1"/>
    <col min="8485" max="8486" width="4.7109375" style="183" bestFit="1" customWidth="1"/>
    <col min="8487" max="8704" width="9.140625" style="183"/>
    <col min="8705" max="8705" width="50.7109375" style="183" customWidth="1"/>
    <col min="8706" max="8706" width="4.5703125" style="183" bestFit="1" customWidth="1"/>
    <col min="8707" max="8707" width="5.140625" style="183" bestFit="1" customWidth="1"/>
    <col min="8708" max="8708" width="4.7109375" style="183" bestFit="1" customWidth="1"/>
    <col min="8709" max="8709" width="4.85546875" style="183" bestFit="1" customWidth="1"/>
    <col min="8710" max="8710" width="4.5703125" style="183" bestFit="1" customWidth="1"/>
    <col min="8711" max="8712" width="4.85546875" style="183" bestFit="1" customWidth="1"/>
    <col min="8713" max="8713" width="4.140625" style="183" bestFit="1" customWidth="1"/>
    <col min="8714" max="8714" width="5" style="183" bestFit="1" customWidth="1"/>
    <col min="8715" max="8715" width="4.5703125" style="183" bestFit="1" customWidth="1"/>
    <col min="8716" max="8716" width="5.28515625" style="183" bestFit="1" customWidth="1"/>
    <col min="8717" max="8717" width="4.7109375" style="183" bestFit="1" customWidth="1"/>
    <col min="8718" max="8718" width="4.85546875" style="183" bestFit="1" customWidth="1"/>
    <col min="8719" max="8719" width="5.140625" style="183" bestFit="1" customWidth="1"/>
    <col min="8720" max="8722" width="4.7109375" style="183" bestFit="1" customWidth="1"/>
    <col min="8723" max="8723" width="5.140625" style="183" bestFit="1" customWidth="1"/>
    <col min="8724" max="8724" width="4.5703125" style="183" bestFit="1" customWidth="1"/>
    <col min="8725" max="8728" width="4.85546875" style="183" bestFit="1" customWidth="1"/>
    <col min="8729" max="8729" width="5.42578125" style="183" bestFit="1" customWidth="1"/>
    <col min="8730" max="8730" width="5" style="183" bestFit="1" customWidth="1"/>
    <col min="8731" max="8731" width="4.85546875" style="183" bestFit="1" customWidth="1"/>
    <col min="8732" max="8733" width="4.7109375" style="183" bestFit="1" customWidth="1"/>
    <col min="8734" max="8734" width="5" style="183" bestFit="1" customWidth="1"/>
    <col min="8735" max="8735" width="5.140625" style="183" bestFit="1" customWidth="1"/>
    <col min="8736" max="8736" width="4.85546875" style="183" bestFit="1" customWidth="1"/>
    <col min="8737" max="8737" width="5" style="183" bestFit="1" customWidth="1"/>
    <col min="8738" max="8738" width="4.85546875" style="183" bestFit="1" customWidth="1"/>
    <col min="8739" max="8740" width="4.85546875" style="183" customWidth="1"/>
    <col min="8741" max="8742" width="4.7109375" style="183" bestFit="1" customWidth="1"/>
    <col min="8743" max="8960" width="9.140625" style="183"/>
    <col min="8961" max="8961" width="50.7109375" style="183" customWidth="1"/>
    <col min="8962" max="8962" width="4.5703125" style="183" bestFit="1" customWidth="1"/>
    <col min="8963" max="8963" width="5.140625" style="183" bestFit="1" customWidth="1"/>
    <col min="8964" max="8964" width="4.7109375" style="183" bestFit="1" customWidth="1"/>
    <col min="8965" max="8965" width="4.85546875" style="183" bestFit="1" customWidth="1"/>
    <col min="8966" max="8966" width="4.5703125" style="183" bestFit="1" customWidth="1"/>
    <col min="8967" max="8968" width="4.85546875" style="183" bestFit="1" customWidth="1"/>
    <col min="8969" max="8969" width="4.140625" style="183" bestFit="1" customWidth="1"/>
    <col min="8970" max="8970" width="5" style="183" bestFit="1" customWidth="1"/>
    <col min="8971" max="8971" width="4.5703125" style="183" bestFit="1" customWidth="1"/>
    <col min="8972" max="8972" width="5.28515625" style="183" bestFit="1" customWidth="1"/>
    <col min="8973" max="8973" width="4.7109375" style="183" bestFit="1" customWidth="1"/>
    <col min="8974" max="8974" width="4.85546875" style="183" bestFit="1" customWidth="1"/>
    <col min="8975" max="8975" width="5.140625" style="183" bestFit="1" customWidth="1"/>
    <col min="8976" max="8978" width="4.7109375" style="183" bestFit="1" customWidth="1"/>
    <col min="8979" max="8979" width="5.140625" style="183" bestFit="1" customWidth="1"/>
    <col min="8980" max="8980" width="4.5703125" style="183" bestFit="1" customWidth="1"/>
    <col min="8981" max="8984" width="4.85546875" style="183" bestFit="1" customWidth="1"/>
    <col min="8985" max="8985" width="5.42578125" style="183" bestFit="1" customWidth="1"/>
    <col min="8986" max="8986" width="5" style="183" bestFit="1" customWidth="1"/>
    <col min="8987" max="8987" width="4.85546875" style="183" bestFit="1" customWidth="1"/>
    <col min="8988" max="8989" width="4.7109375" style="183" bestFit="1" customWidth="1"/>
    <col min="8990" max="8990" width="5" style="183" bestFit="1" customWidth="1"/>
    <col min="8991" max="8991" width="5.140625" style="183" bestFit="1" customWidth="1"/>
    <col min="8992" max="8992" width="4.85546875" style="183" bestFit="1" customWidth="1"/>
    <col min="8993" max="8993" width="5" style="183" bestFit="1" customWidth="1"/>
    <col min="8994" max="8994" width="4.85546875" style="183" bestFit="1" customWidth="1"/>
    <col min="8995" max="8996" width="4.85546875" style="183" customWidth="1"/>
    <col min="8997" max="8998" width="4.7109375" style="183" bestFit="1" customWidth="1"/>
    <col min="8999" max="9216" width="9.140625" style="183"/>
    <col min="9217" max="9217" width="50.7109375" style="183" customWidth="1"/>
    <col min="9218" max="9218" width="4.5703125" style="183" bestFit="1" customWidth="1"/>
    <col min="9219" max="9219" width="5.140625" style="183" bestFit="1" customWidth="1"/>
    <col min="9220" max="9220" width="4.7109375" style="183" bestFit="1" customWidth="1"/>
    <col min="9221" max="9221" width="4.85546875" style="183" bestFit="1" customWidth="1"/>
    <col min="9222" max="9222" width="4.5703125" style="183" bestFit="1" customWidth="1"/>
    <col min="9223" max="9224" width="4.85546875" style="183" bestFit="1" customWidth="1"/>
    <col min="9225" max="9225" width="4.140625" style="183" bestFit="1" customWidth="1"/>
    <col min="9226" max="9226" width="5" style="183" bestFit="1" customWidth="1"/>
    <col min="9227" max="9227" width="4.5703125" style="183" bestFit="1" customWidth="1"/>
    <col min="9228" max="9228" width="5.28515625" style="183" bestFit="1" customWidth="1"/>
    <col min="9229" max="9229" width="4.7109375" style="183" bestFit="1" customWidth="1"/>
    <col min="9230" max="9230" width="4.85546875" style="183" bestFit="1" customWidth="1"/>
    <col min="9231" max="9231" width="5.140625" style="183" bestFit="1" customWidth="1"/>
    <col min="9232" max="9234" width="4.7109375" style="183" bestFit="1" customWidth="1"/>
    <col min="9235" max="9235" width="5.140625" style="183" bestFit="1" customWidth="1"/>
    <col min="9236" max="9236" width="4.5703125" style="183" bestFit="1" customWidth="1"/>
    <col min="9237" max="9240" width="4.85546875" style="183" bestFit="1" customWidth="1"/>
    <col min="9241" max="9241" width="5.42578125" style="183" bestFit="1" customWidth="1"/>
    <col min="9242" max="9242" width="5" style="183" bestFit="1" customWidth="1"/>
    <col min="9243" max="9243" width="4.85546875" style="183" bestFit="1" customWidth="1"/>
    <col min="9244" max="9245" width="4.7109375" style="183" bestFit="1" customWidth="1"/>
    <col min="9246" max="9246" width="5" style="183" bestFit="1" customWidth="1"/>
    <col min="9247" max="9247" width="5.140625" style="183" bestFit="1" customWidth="1"/>
    <col min="9248" max="9248" width="4.85546875" style="183" bestFit="1" customWidth="1"/>
    <col min="9249" max="9249" width="5" style="183" bestFit="1" customWidth="1"/>
    <col min="9250" max="9250" width="4.85546875" style="183" bestFit="1" customWidth="1"/>
    <col min="9251" max="9252" width="4.85546875" style="183" customWidth="1"/>
    <col min="9253" max="9254" width="4.7109375" style="183" bestFit="1" customWidth="1"/>
    <col min="9255" max="9472" width="9.140625" style="183"/>
    <col min="9473" max="9473" width="50.7109375" style="183" customWidth="1"/>
    <col min="9474" max="9474" width="4.5703125" style="183" bestFit="1" customWidth="1"/>
    <col min="9475" max="9475" width="5.140625" style="183" bestFit="1" customWidth="1"/>
    <col min="9476" max="9476" width="4.7109375" style="183" bestFit="1" customWidth="1"/>
    <col min="9477" max="9477" width="4.85546875" style="183" bestFit="1" customWidth="1"/>
    <col min="9478" max="9478" width="4.5703125" style="183" bestFit="1" customWidth="1"/>
    <col min="9479" max="9480" width="4.85546875" style="183" bestFit="1" customWidth="1"/>
    <col min="9481" max="9481" width="4.140625" style="183" bestFit="1" customWidth="1"/>
    <col min="9482" max="9482" width="5" style="183" bestFit="1" customWidth="1"/>
    <col min="9483" max="9483" width="4.5703125" style="183" bestFit="1" customWidth="1"/>
    <col min="9484" max="9484" width="5.28515625" style="183" bestFit="1" customWidth="1"/>
    <col min="9485" max="9485" width="4.7109375" style="183" bestFit="1" customWidth="1"/>
    <col min="9486" max="9486" width="4.85546875" style="183" bestFit="1" customWidth="1"/>
    <col min="9487" max="9487" width="5.140625" style="183" bestFit="1" customWidth="1"/>
    <col min="9488" max="9490" width="4.7109375" style="183" bestFit="1" customWidth="1"/>
    <col min="9491" max="9491" width="5.140625" style="183" bestFit="1" customWidth="1"/>
    <col min="9492" max="9492" width="4.5703125" style="183" bestFit="1" customWidth="1"/>
    <col min="9493" max="9496" width="4.85546875" style="183" bestFit="1" customWidth="1"/>
    <col min="9497" max="9497" width="5.42578125" style="183" bestFit="1" customWidth="1"/>
    <col min="9498" max="9498" width="5" style="183" bestFit="1" customWidth="1"/>
    <col min="9499" max="9499" width="4.85546875" style="183" bestFit="1" customWidth="1"/>
    <col min="9500" max="9501" width="4.7109375" style="183" bestFit="1" customWidth="1"/>
    <col min="9502" max="9502" width="5" style="183" bestFit="1" customWidth="1"/>
    <col min="9503" max="9503" width="5.140625" style="183" bestFit="1" customWidth="1"/>
    <col min="9504" max="9504" width="4.85546875" style="183" bestFit="1" customWidth="1"/>
    <col min="9505" max="9505" width="5" style="183" bestFit="1" customWidth="1"/>
    <col min="9506" max="9506" width="4.85546875" style="183" bestFit="1" customWidth="1"/>
    <col min="9507" max="9508" width="4.85546875" style="183" customWidth="1"/>
    <col min="9509" max="9510" width="4.7109375" style="183" bestFit="1" customWidth="1"/>
    <col min="9511" max="9728" width="9.140625" style="183"/>
    <col min="9729" max="9729" width="50.7109375" style="183" customWidth="1"/>
    <col min="9730" max="9730" width="4.5703125" style="183" bestFit="1" customWidth="1"/>
    <col min="9731" max="9731" width="5.140625" style="183" bestFit="1" customWidth="1"/>
    <col min="9732" max="9732" width="4.7109375" style="183" bestFit="1" customWidth="1"/>
    <col min="9733" max="9733" width="4.85546875" style="183" bestFit="1" customWidth="1"/>
    <col min="9734" max="9734" width="4.5703125" style="183" bestFit="1" customWidth="1"/>
    <col min="9735" max="9736" width="4.85546875" style="183" bestFit="1" customWidth="1"/>
    <col min="9737" max="9737" width="4.140625" style="183" bestFit="1" customWidth="1"/>
    <col min="9738" max="9738" width="5" style="183" bestFit="1" customWidth="1"/>
    <col min="9739" max="9739" width="4.5703125" style="183" bestFit="1" customWidth="1"/>
    <col min="9740" max="9740" width="5.28515625" style="183" bestFit="1" customWidth="1"/>
    <col min="9741" max="9741" width="4.7109375" style="183" bestFit="1" customWidth="1"/>
    <col min="9742" max="9742" width="4.85546875" style="183" bestFit="1" customWidth="1"/>
    <col min="9743" max="9743" width="5.140625" style="183" bestFit="1" customWidth="1"/>
    <col min="9744" max="9746" width="4.7109375" style="183" bestFit="1" customWidth="1"/>
    <col min="9747" max="9747" width="5.140625" style="183" bestFit="1" customWidth="1"/>
    <col min="9748" max="9748" width="4.5703125" style="183" bestFit="1" customWidth="1"/>
    <col min="9749" max="9752" width="4.85546875" style="183" bestFit="1" customWidth="1"/>
    <col min="9753" max="9753" width="5.42578125" style="183" bestFit="1" customWidth="1"/>
    <col min="9754" max="9754" width="5" style="183" bestFit="1" customWidth="1"/>
    <col min="9755" max="9755" width="4.85546875" style="183" bestFit="1" customWidth="1"/>
    <col min="9756" max="9757" width="4.7109375" style="183" bestFit="1" customWidth="1"/>
    <col min="9758" max="9758" width="5" style="183" bestFit="1" customWidth="1"/>
    <col min="9759" max="9759" width="5.140625" style="183" bestFit="1" customWidth="1"/>
    <col min="9760" max="9760" width="4.85546875" style="183" bestFit="1" customWidth="1"/>
    <col min="9761" max="9761" width="5" style="183" bestFit="1" customWidth="1"/>
    <col min="9762" max="9762" width="4.85546875" style="183" bestFit="1" customWidth="1"/>
    <col min="9763" max="9764" width="4.85546875" style="183" customWidth="1"/>
    <col min="9765" max="9766" width="4.7109375" style="183" bestFit="1" customWidth="1"/>
    <col min="9767" max="9984" width="9.140625" style="183"/>
    <col min="9985" max="9985" width="50.7109375" style="183" customWidth="1"/>
    <col min="9986" max="9986" width="4.5703125" style="183" bestFit="1" customWidth="1"/>
    <col min="9987" max="9987" width="5.140625" style="183" bestFit="1" customWidth="1"/>
    <col min="9988" max="9988" width="4.7109375" style="183" bestFit="1" customWidth="1"/>
    <col min="9989" max="9989" width="4.85546875" style="183" bestFit="1" customWidth="1"/>
    <col min="9990" max="9990" width="4.5703125" style="183" bestFit="1" customWidth="1"/>
    <col min="9991" max="9992" width="4.85546875" style="183" bestFit="1" customWidth="1"/>
    <col min="9993" max="9993" width="4.140625" style="183" bestFit="1" customWidth="1"/>
    <col min="9994" max="9994" width="5" style="183" bestFit="1" customWidth="1"/>
    <col min="9995" max="9995" width="4.5703125" style="183" bestFit="1" customWidth="1"/>
    <col min="9996" max="9996" width="5.28515625" style="183" bestFit="1" customWidth="1"/>
    <col min="9997" max="9997" width="4.7109375" style="183" bestFit="1" customWidth="1"/>
    <col min="9998" max="9998" width="4.85546875" style="183" bestFit="1" customWidth="1"/>
    <col min="9999" max="9999" width="5.140625" style="183" bestFit="1" customWidth="1"/>
    <col min="10000" max="10002" width="4.7109375" style="183" bestFit="1" customWidth="1"/>
    <col min="10003" max="10003" width="5.140625" style="183" bestFit="1" customWidth="1"/>
    <col min="10004" max="10004" width="4.5703125" style="183" bestFit="1" customWidth="1"/>
    <col min="10005" max="10008" width="4.85546875" style="183" bestFit="1" customWidth="1"/>
    <col min="10009" max="10009" width="5.42578125" style="183" bestFit="1" customWidth="1"/>
    <col min="10010" max="10010" width="5" style="183" bestFit="1" customWidth="1"/>
    <col min="10011" max="10011" width="4.85546875" style="183" bestFit="1" customWidth="1"/>
    <col min="10012" max="10013" width="4.7109375" style="183" bestFit="1" customWidth="1"/>
    <col min="10014" max="10014" width="5" style="183" bestFit="1" customWidth="1"/>
    <col min="10015" max="10015" width="5.140625" style="183" bestFit="1" customWidth="1"/>
    <col min="10016" max="10016" width="4.85546875" style="183" bestFit="1" customWidth="1"/>
    <col min="10017" max="10017" width="5" style="183" bestFit="1" customWidth="1"/>
    <col min="10018" max="10018" width="4.85546875" style="183" bestFit="1" customWidth="1"/>
    <col min="10019" max="10020" width="4.85546875" style="183" customWidth="1"/>
    <col min="10021" max="10022" width="4.7109375" style="183" bestFit="1" customWidth="1"/>
    <col min="10023" max="10240" width="9.140625" style="183"/>
    <col min="10241" max="10241" width="50.7109375" style="183" customWidth="1"/>
    <col min="10242" max="10242" width="4.5703125" style="183" bestFit="1" customWidth="1"/>
    <col min="10243" max="10243" width="5.140625" style="183" bestFit="1" customWidth="1"/>
    <col min="10244" max="10244" width="4.7109375" style="183" bestFit="1" customWidth="1"/>
    <col min="10245" max="10245" width="4.85546875" style="183" bestFit="1" customWidth="1"/>
    <col min="10246" max="10246" width="4.5703125" style="183" bestFit="1" customWidth="1"/>
    <col min="10247" max="10248" width="4.85546875" style="183" bestFit="1" customWidth="1"/>
    <col min="10249" max="10249" width="4.140625" style="183" bestFit="1" customWidth="1"/>
    <col min="10250" max="10250" width="5" style="183" bestFit="1" customWidth="1"/>
    <col min="10251" max="10251" width="4.5703125" style="183" bestFit="1" customWidth="1"/>
    <col min="10252" max="10252" width="5.28515625" style="183" bestFit="1" customWidth="1"/>
    <col min="10253" max="10253" width="4.7109375" style="183" bestFit="1" customWidth="1"/>
    <col min="10254" max="10254" width="4.85546875" style="183" bestFit="1" customWidth="1"/>
    <col min="10255" max="10255" width="5.140625" style="183" bestFit="1" customWidth="1"/>
    <col min="10256" max="10258" width="4.7109375" style="183" bestFit="1" customWidth="1"/>
    <col min="10259" max="10259" width="5.140625" style="183" bestFit="1" customWidth="1"/>
    <col min="10260" max="10260" width="4.5703125" style="183" bestFit="1" customWidth="1"/>
    <col min="10261" max="10264" width="4.85546875" style="183" bestFit="1" customWidth="1"/>
    <col min="10265" max="10265" width="5.42578125" style="183" bestFit="1" customWidth="1"/>
    <col min="10266" max="10266" width="5" style="183" bestFit="1" customWidth="1"/>
    <col min="10267" max="10267" width="4.85546875" style="183" bestFit="1" customWidth="1"/>
    <col min="10268" max="10269" width="4.7109375" style="183" bestFit="1" customWidth="1"/>
    <col min="10270" max="10270" width="5" style="183" bestFit="1" customWidth="1"/>
    <col min="10271" max="10271" width="5.140625" style="183" bestFit="1" customWidth="1"/>
    <col min="10272" max="10272" width="4.85546875" style="183" bestFit="1" customWidth="1"/>
    <col min="10273" max="10273" width="5" style="183" bestFit="1" customWidth="1"/>
    <col min="10274" max="10274" width="4.85546875" style="183" bestFit="1" customWidth="1"/>
    <col min="10275" max="10276" width="4.85546875" style="183" customWidth="1"/>
    <col min="10277" max="10278" width="4.7109375" style="183" bestFit="1" customWidth="1"/>
    <col min="10279" max="10496" width="9.140625" style="183"/>
    <col min="10497" max="10497" width="50.7109375" style="183" customWidth="1"/>
    <col min="10498" max="10498" width="4.5703125" style="183" bestFit="1" customWidth="1"/>
    <col min="10499" max="10499" width="5.140625" style="183" bestFit="1" customWidth="1"/>
    <col min="10500" max="10500" width="4.7109375" style="183" bestFit="1" customWidth="1"/>
    <col min="10501" max="10501" width="4.85546875" style="183" bestFit="1" customWidth="1"/>
    <col min="10502" max="10502" width="4.5703125" style="183" bestFit="1" customWidth="1"/>
    <col min="10503" max="10504" width="4.85546875" style="183" bestFit="1" customWidth="1"/>
    <col min="10505" max="10505" width="4.140625" style="183" bestFit="1" customWidth="1"/>
    <col min="10506" max="10506" width="5" style="183" bestFit="1" customWidth="1"/>
    <col min="10507" max="10507" width="4.5703125" style="183" bestFit="1" customWidth="1"/>
    <col min="10508" max="10508" width="5.28515625" style="183" bestFit="1" customWidth="1"/>
    <col min="10509" max="10509" width="4.7109375" style="183" bestFit="1" customWidth="1"/>
    <col min="10510" max="10510" width="4.85546875" style="183" bestFit="1" customWidth="1"/>
    <col min="10511" max="10511" width="5.140625" style="183" bestFit="1" customWidth="1"/>
    <col min="10512" max="10514" width="4.7109375" style="183" bestFit="1" customWidth="1"/>
    <col min="10515" max="10515" width="5.140625" style="183" bestFit="1" customWidth="1"/>
    <col min="10516" max="10516" width="4.5703125" style="183" bestFit="1" customWidth="1"/>
    <col min="10517" max="10520" width="4.85546875" style="183" bestFit="1" customWidth="1"/>
    <col min="10521" max="10521" width="5.42578125" style="183" bestFit="1" customWidth="1"/>
    <col min="10522" max="10522" width="5" style="183" bestFit="1" customWidth="1"/>
    <col min="10523" max="10523" width="4.85546875" style="183" bestFit="1" customWidth="1"/>
    <col min="10524" max="10525" width="4.7109375" style="183" bestFit="1" customWidth="1"/>
    <col min="10526" max="10526" width="5" style="183" bestFit="1" customWidth="1"/>
    <col min="10527" max="10527" width="5.140625" style="183" bestFit="1" customWidth="1"/>
    <col min="10528" max="10528" width="4.85546875" style="183" bestFit="1" customWidth="1"/>
    <col min="10529" max="10529" width="5" style="183" bestFit="1" customWidth="1"/>
    <col min="10530" max="10530" width="4.85546875" style="183" bestFit="1" customWidth="1"/>
    <col min="10531" max="10532" width="4.85546875" style="183" customWidth="1"/>
    <col min="10533" max="10534" width="4.7109375" style="183" bestFit="1" customWidth="1"/>
    <col min="10535" max="10752" width="9.140625" style="183"/>
    <col min="10753" max="10753" width="50.7109375" style="183" customWidth="1"/>
    <col min="10754" max="10754" width="4.5703125" style="183" bestFit="1" customWidth="1"/>
    <col min="10755" max="10755" width="5.140625" style="183" bestFit="1" customWidth="1"/>
    <col min="10756" max="10756" width="4.7109375" style="183" bestFit="1" customWidth="1"/>
    <col min="10757" max="10757" width="4.85546875" style="183" bestFit="1" customWidth="1"/>
    <col min="10758" max="10758" width="4.5703125" style="183" bestFit="1" customWidth="1"/>
    <col min="10759" max="10760" width="4.85546875" style="183" bestFit="1" customWidth="1"/>
    <col min="10761" max="10761" width="4.140625" style="183" bestFit="1" customWidth="1"/>
    <col min="10762" max="10762" width="5" style="183" bestFit="1" customWidth="1"/>
    <col min="10763" max="10763" width="4.5703125" style="183" bestFit="1" customWidth="1"/>
    <col min="10764" max="10764" width="5.28515625" style="183" bestFit="1" customWidth="1"/>
    <col min="10765" max="10765" width="4.7109375" style="183" bestFit="1" customWidth="1"/>
    <col min="10766" max="10766" width="4.85546875" style="183" bestFit="1" customWidth="1"/>
    <col min="10767" max="10767" width="5.140625" style="183" bestFit="1" customWidth="1"/>
    <col min="10768" max="10770" width="4.7109375" style="183" bestFit="1" customWidth="1"/>
    <col min="10771" max="10771" width="5.140625" style="183" bestFit="1" customWidth="1"/>
    <col min="10772" max="10772" width="4.5703125" style="183" bestFit="1" customWidth="1"/>
    <col min="10773" max="10776" width="4.85546875" style="183" bestFit="1" customWidth="1"/>
    <col min="10777" max="10777" width="5.42578125" style="183" bestFit="1" customWidth="1"/>
    <col min="10778" max="10778" width="5" style="183" bestFit="1" customWidth="1"/>
    <col min="10779" max="10779" width="4.85546875" style="183" bestFit="1" customWidth="1"/>
    <col min="10780" max="10781" width="4.7109375" style="183" bestFit="1" customWidth="1"/>
    <col min="10782" max="10782" width="5" style="183" bestFit="1" customWidth="1"/>
    <col min="10783" max="10783" width="5.140625" style="183" bestFit="1" customWidth="1"/>
    <col min="10784" max="10784" width="4.85546875" style="183" bestFit="1" customWidth="1"/>
    <col min="10785" max="10785" width="5" style="183" bestFit="1" customWidth="1"/>
    <col min="10786" max="10786" width="4.85546875" style="183" bestFit="1" customWidth="1"/>
    <col min="10787" max="10788" width="4.85546875" style="183" customWidth="1"/>
    <col min="10789" max="10790" width="4.7109375" style="183" bestFit="1" customWidth="1"/>
    <col min="10791" max="11008" width="9.140625" style="183"/>
    <col min="11009" max="11009" width="50.7109375" style="183" customWidth="1"/>
    <col min="11010" max="11010" width="4.5703125" style="183" bestFit="1" customWidth="1"/>
    <col min="11011" max="11011" width="5.140625" style="183" bestFit="1" customWidth="1"/>
    <col min="11012" max="11012" width="4.7109375" style="183" bestFit="1" customWidth="1"/>
    <col min="11013" max="11013" width="4.85546875" style="183" bestFit="1" customWidth="1"/>
    <col min="11014" max="11014" width="4.5703125" style="183" bestFit="1" customWidth="1"/>
    <col min="11015" max="11016" width="4.85546875" style="183" bestFit="1" customWidth="1"/>
    <col min="11017" max="11017" width="4.140625" style="183" bestFit="1" customWidth="1"/>
    <col min="11018" max="11018" width="5" style="183" bestFit="1" customWidth="1"/>
    <col min="11019" max="11019" width="4.5703125" style="183" bestFit="1" customWidth="1"/>
    <col min="11020" max="11020" width="5.28515625" style="183" bestFit="1" customWidth="1"/>
    <col min="11021" max="11021" width="4.7109375" style="183" bestFit="1" customWidth="1"/>
    <col min="11022" max="11022" width="4.85546875" style="183" bestFit="1" customWidth="1"/>
    <col min="11023" max="11023" width="5.140625" style="183" bestFit="1" customWidth="1"/>
    <col min="11024" max="11026" width="4.7109375" style="183" bestFit="1" customWidth="1"/>
    <col min="11027" max="11027" width="5.140625" style="183" bestFit="1" customWidth="1"/>
    <col min="11028" max="11028" width="4.5703125" style="183" bestFit="1" customWidth="1"/>
    <col min="11029" max="11032" width="4.85546875" style="183" bestFit="1" customWidth="1"/>
    <col min="11033" max="11033" width="5.42578125" style="183" bestFit="1" customWidth="1"/>
    <col min="11034" max="11034" width="5" style="183" bestFit="1" customWidth="1"/>
    <col min="11035" max="11035" width="4.85546875" style="183" bestFit="1" customWidth="1"/>
    <col min="11036" max="11037" width="4.7109375" style="183" bestFit="1" customWidth="1"/>
    <col min="11038" max="11038" width="5" style="183" bestFit="1" customWidth="1"/>
    <col min="11039" max="11039" width="5.140625" style="183" bestFit="1" customWidth="1"/>
    <col min="11040" max="11040" width="4.85546875" style="183" bestFit="1" customWidth="1"/>
    <col min="11041" max="11041" width="5" style="183" bestFit="1" customWidth="1"/>
    <col min="11042" max="11042" width="4.85546875" style="183" bestFit="1" customWidth="1"/>
    <col min="11043" max="11044" width="4.85546875" style="183" customWidth="1"/>
    <col min="11045" max="11046" width="4.7109375" style="183" bestFit="1" customWidth="1"/>
    <col min="11047" max="11264" width="9.140625" style="183"/>
    <col min="11265" max="11265" width="50.7109375" style="183" customWidth="1"/>
    <col min="11266" max="11266" width="4.5703125" style="183" bestFit="1" customWidth="1"/>
    <col min="11267" max="11267" width="5.140625" style="183" bestFit="1" customWidth="1"/>
    <col min="11268" max="11268" width="4.7109375" style="183" bestFit="1" customWidth="1"/>
    <col min="11269" max="11269" width="4.85546875" style="183" bestFit="1" customWidth="1"/>
    <col min="11270" max="11270" width="4.5703125" style="183" bestFit="1" customWidth="1"/>
    <col min="11271" max="11272" width="4.85546875" style="183" bestFit="1" customWidth="1"/>
    <col min="11273" max="11273" width="4.140625" style="183" bestFit="1" customWidth="1"/>
    <col min="11274" max="11274" width="5" style="183" bestFit="1" customWidth="1"/>
    <col min="11275" max="11275" width="4.5703125" style="183" bestFit="1" customWidth="1"/>
    <col min="11276" max="11276" width="5.28515625" style="183" bestFit="1" customWidth="1"/>
    <col min="11277" max="11277" width="4.7109375" style="183" bestFit="1" customWidth="1"/>
    <col min="11278" max="11278" width="4.85546875" style="183" bestFit="1" customWidth="1"/>
    <col min="11279" max="11279" width="5.140625" style="183" bestFit="1" customWidth="1"/>
    <col min="11280" max="11282" width="4.7109375" style="183" bestFit="1" customWidth="1"/>
    <col min="11283" max="11283" width="5.140625" style="183" bestFit="1" customWidth="1"/>
    <col min="11284" max="11284" width="4.5703125" style="183" bestFit="1" customWidth="1"/>
    <col min="11285" max="11288" width="4.85546875" style="183" bestFit="1" customWidth="1"/>
    <col min="11289" max="11289" width="5.42578125" style="183" bestFit="1" customWidth="1"/>
    <col min="11290" max="11290" width="5" style="183" bestFit="1" customWidth="1"/>
    <col min="11291" max="11291" width="4.85546875" style="183" bestFit="1" customWidth="1"/>
    <col min="11292" max="11293" width="4.7109375" style="183" bestFit="1" customWidth="1"/>
    <col min="11294" max="11294" width="5" style="183" bestFit="1" customWidth="1"/>
    <col min="11295" max="11295" width="5.140625" style="183" bestFit="1" customWidth="1"/>
    <col min="11296" max="11296" width="4.85546875" style="183" bestFit="1" customWidth="1"/>
    <col min="11297" max="11297" width="5" style="183" bestFit="1" customWidth="1"/>
    <col min="11298" max="11298" width="4.85546875" style="183" bestFit="1" customWidth="1"/>
    <col min="11299" max="11300" width="4.85546875" style="183" customWidth="1"/>
    <col min="11301" max="11302" width="4.7109375" style="183" bestFit="1" customWidth="1"/>
    <col min="11303" max="11520" width="9.140625" style="183"/>
    <col min="11521" max="11521" width="50.7109375" style="183" customWidth="1"/>
    <col min="11522" max="11522" width="4.5703125" style="183" bestFit="1" customWidth="1"/>
    <col min="11523" max="11523" width="5.140625" style="183" bestFit="1" customWidth="1"/>
    <col min="11524" max="11524" width="4.7109375" style="183" bestFit="1" customWidth="1"/>
    <col min="11525" max="11525" width="4.85546875" style="183" bestFit="1" customWidth="1"/>
    <col min="11526" max="11526" width="4.5703125" style="183" bestFit="1" customWidth="1"/>
    <col min="11527" max="11528" width="4.85546875" style="183" bestFit="1" customWidth="1"/>
    <col min="11529" max="11529" width="4.140625" style="183" bestFit="1" customWidth="1"/>
    <col min="11530" max="11530" width="5" style="183" bestFit="1" customWidth="1"/>
    <col min="11531" max="11531" width="4.5703125" style="183" bestFit="1" customWidth="1"/>
    <col min="11532" max="11532" width="5.28515625" style="183" bestFit="1" customWidth="1"/>
    <col min="11533" max="11533" width="4.7109375" style="183" bestFit="1" customWidth="1"/>
    <col min="11534" max="11534" width="4.85546875" style="183" bestFit="1" customWidth="1"/>
    <col min="11535" max="11535" width="5.140625" style="183" bestFit="1" customWidth="1"/>
    <col min="11536" max="11538" width="4.7109375" style="183" bestFit="1" customWidth="1"/>
    <col min="11539" max="11539" width="5.140625" style="183" bestFit="1" customWidth="1"/>
    <col min="11540" max="11540" width="4.5703125" style="183" bestFit="1" customWidth="1"/>
    <col min="11541" max="11544" width="4.85546875" style="183" bestFit="1" customWidth="1"/>
    <col min="11545" max="11545" width="5.42578125" style="183" bestFit="1" customWidth="1"/>
    <col min="11546" max="11546" width="5" style="183" bestFit="1" customWidth="1"/>
    <col min="11547" max="11547" width="4.85546875" style="183" bestFit="1" customWidth="1"/>
    <col min="11548" max="11549" width="4.7109375" style="183" bestFit="1" customWidth="1"/>
    <col min="11550" max="11550" width="5" style="183" bestFit="1" customWidth="1"/>
    <col min="11551" max="11551" width="5.140625" style="183" bestFit="1" customWidth="1"/>
    <col min="11552" max="11552" width="4.85546875" style="183" bestFit="1" customWidth="1"/>
    <col min="11553" max="11553" width="5" style="183" bestFit="1" customWidth="1"/>
    <col min="11554" max="11554" width="4.85546875" style="183" bestFit="1" customWidth="1"/>
    <col min="11555" max="11556" width="4.85546875" style="183" customWidth="1"/>
    <col min="11557" max="11558" width="4.7109375" style="183" bestFit="1" customWidth="1"/>
    <col min="11559" max="11776" width="9.140625" style="183"/>
    <col min="11777" max="11777" width="50.7109375" style="183" customWidth="1"/>
    <col min="11778" max="11778" width="4.5703125" style="183" bestFit="1" customWidth="1"/>
    <col min="11779" max="11779" width="5.140625" style="183" bestFit="1" customWidth="1"/>
    <col min="11780" max="11780" width="4.7109375" style="183" bestFit="1" customWidth="1"/>
    <col min="11781" max="11781" width="4.85546875" style="183" bestFit="1" customWidth="1"/>
    <col min="11782" max="11782" width="4.5703125" style="183" bestFit="1" customWidth="1"/>
    <col min="11783" max="11784" width="4.85546875" style="183" bestFit="1" customWidth="1"/>
    <col min="11785" max="11785" width="4.140625" style="183" bestFit="1" customWidth="1"/>
    <col min="11786" max="11786" width="5" style="183" bestFit="1" customWidth="1"/>
    <col min="11787" max="11787" width="4.5703125" style="183" bestFit="1" customWidth="1"/>
    <col min="11788" max="11788" width="5.28515625" style="183" bestFit="1" customWidth="1"/>
    <col min="11789" max="11789" width="4.7109375" style="183" bestFit="1" customWidth="1"/>
    <col min="11790" max="11790" width="4.85546875" style="183" bestFit="1" customWidth="1"/>
    <col min="11791" max="11791" width="5.140625" style="183" bestFit="1" customWidth="1"/>
    <col min="11792" max="11794" width="4.7109375" style="183" bestFit="1" customWidth="1"/>
    <col min="11795" max="11795" width="5.140625" style="183" bestFit="1" customWidth="1"/>
    <col min="11796" max="11796" width="4.5703125" style="183" bestFit="1" customWidth="1"/>
    <col min="11797" max="11800" width="4.85546875" style="183" bestFit="1" customWidth="1"/>
    <col min="11801" max="11801" width="5.42578125" style="183" bestFit="1" customWidth="1"/>
    <col min="11802" max="11802" width="5" style="183" bestFit="1" customWidth="1"/>
    <col min="11803" max="11803" width="4.85546875" style="183" bestFit="1" customWidth="1"/>
    <col min="11804" max="11805" width="4.7109375" style="183" bestFit="1" customWidth="1"/>
    <col min="11806" max="11806" width="5" style="183" bestFit="1" customWidth="1"/>
    <col min="11807" max="11807" width="5.140625" style="183" bestFit="1" customWidth="1"/>
    <col min="11808" max="11808" width="4.85546875" style="183" bestFit="1" customWidth="1"/>
    <col min="11809" max="11809" width="5" style="183" bestFit="1" customWidth="1"/>
    <col min="11810" max="11810" width="4.85546875" style="183" bestFit="1" customWidth="1"/>
    <col min="11811" max="11812" width="4.85546875" style="183" customWidth="1"/>
    <col min="11813" max="11814" width="4.7109375" style="183" bestFit="1" customWidth="1"/>
    <col min="11815" max="12032" width="9.140625" style="183"/>
    <col min="12033" max="12033" width="50.7109375" style="183" customWidth="1"/>
    <col min="12034" max="12034" width="4.5703125" style="183" bestFit="1" customWidth="1"/>
    <col min="12035" max="12035" width="5.140625" style="183" bestFit="1" customWidth="1"/>
    <col min="12036" max="12036" width="4.7109375" style="183" bestFit="1" customWidth="1"/>
    <col min="12037" max="12037" width="4.85546875" style="183" bestFit="1" customWidth="1"/>
    <col min="12038" max="12038" width="4.5703125" style="183" bestFit="1" customWidth="1"/>
    <col min="12039" max="12040" width="4.85546875" style="183" bestFit="1" customWidth="1"/>
    <col min="12041" max="12041" width="4.140625" style="183" bestFit="1" customWidth="1"/>
    <col min="12042" max="12042" width="5" style="183" bestFit="1" customWidth="1"/>
    <col min="12043" max="12043" width="4.5703125" style="183" bestFit="1" customWidth="1"/>
    <col min="12044" max="12044" width="5.28515625" style="183" bestFit="1" customWidth="1"/>
    <col min="12045" max="12045" width="4.7109375" style="183" bestFit="1" customWidth="1"/>
    <col min="12046" max="12046" width="4.85546875" style="183" bestFit="1" customWidth="1"/>
    <col min="12047" max="12047" width="5.140625" style="183" bestFit="1" customWidth="1"/>
    <col min="12048" max="12050" width="4.7109375" style="183" bestFit="1" customWidth="1"/>
    <col min="12051" max="12051" width="5.140625" style="183" bestFit="1" customWidth="1"/>
    <col min="12052" max="12052" width="4.5703125" style="183" bestFit="1" customWidth="1"/>
    <col min="12053" max="12056" width="4.85546875" style="183" bestFit="1" customWidth="1"/>
    <col min="12057" max="12057" width="5.42578125" style="183" bestFit="1" customWidth="1"/>
    <col min="12058" max="12058" width="5" style="183" bestFit="1" customWidth="1"/>
    <col min="12059" max="12059" width="4.85546875" style="183" bestFit="1" customWidth="1"/>
    <col min="12060" max="12061" width="4.7109375" style="183" bestFit="1" customWidth="1"/>
    <col min="12062" max="12062" width="5" style="183" bestFit="1" customWidth="1"/>
    <col min="12063" max="12063" width="5.140625" style="183" bestFit="1" customWidth="1"/>
    <col min="12064" max="12064" width="4.85546875" style="183" bestFit="1" customWidth="1"/>
    <col min="12065" max="12065" width="5" style="183" bestFit="1" customWidth="1"/>
    <col min="12066" max="12066" width="4.85546875" style="183" bestFit="1" customWidth="1"/>
    <col min="12067" max="12068" width="4.85546875" style="183" customWidth="1"/>
    <col min="12069" max="12070" width="4.7109375" style="183" bestFit="1" customWidth="1"/>
    <col min="12071" max="12288" width="9.140625" style="183"/>
    <col min="12289" max="12289" width="50.7109375" style="183" customWidth="1"/>
    <col min="12290" max="12290" width="4.5703125" style="183" bestFit="1" customWidth="1"/>
    <col min="12291" max="12291" width="5.140625" style="183" bestFit="1" customWidth="1"/>
    <col min="12292" max="12292" width="4.7109375" style="183" bestFit="1" customWidth="1"/>
    <col min="12293" max="12293" width="4.85546875" style="183" bestFit="1" customWidth="1"/>
    <col min="12294" max="12294" width="4.5703125" style="183" bestFit="1" customWidth="1"/>
    <col min="12295" max="12296" width="4.85546875" style="183" bestFit="1" customWidth="1"/>
    <col min="12297" max="12297" width="4.140625" style="183" bestFit="1" customWidth="1"/>
    <col min="12298" max="12298" width="5" style="183" bestFit="1" customWidth="1"/>
    <col min="12299" max="12299" width="4.5703125" style="183" bestFit="1" customWidth="1"/>
    <col min="12300" max="12300" width="5.28515625" style="183" bestFit="1" customWidth="1"/>
    <col min="12301" max="12301" width="4.7109375" style="183" bestFit="1" customWidth="1"/>
    <col min="12302" max="12302" width="4.85546875" style="183" bestFit="1" customWidth="1"/>
    <col min="12303" max="12303" width="5.140625" style="183" bestFit="1" customWidth="1"/>
    <col min="12304" max="12306" width="4.7109375" style="183" bestFit="1" customWidth="1"/>
    <col min="12307" max="12307" width="5.140625" style="183" bestFit="1" customWidth="1"/>
    <col min="12308" max="12308" width="4.5703125" style="183" bestFit="1" customWidth="1"/>
    <col min="12309" max="12312" width="4.85546875" style="183" bestFit="1" customWidth="1"/>
    <col min="12313" max="12313" width="5.42578125" style="183" bestFit="1" customWidth="1"/>
    <col min="12314" max="12314" width="5" style="183" bestFit="1" customWidth="1"/>
    <col min="12315" max="12315" width="4.85546875" style="183" bestFit="1" customWidth="1"/>
    <col min="12316" max="12317" width="4.7109375" style="183" bestFit="1" customWidth="1"/>
    <col min="12318" max="12318" width="5" style="183" bestFit="1" customWidth="1"/>
    <col min="12319" max="12319" width="5.140625" style="183" bestFit="1" customWidth="1"/>
    <col min="12320" max="12320" width="4.85546875" style="183" bestFit="1" customWidth="1"/>
    <col min="12321" max="12321" width="5" style="183" bestFit="1" customWidth="1"/>
    <col min="12322" max="12322" width="4.85546875" style="183" bestFit="1" customWidth="1"/>
    <col min="12323" max="12324" width="4.85546875" style="183" customWidth="1"/>
    <col min="12325" max="12326" width="4.7109375" style="183" bestFit="1" customWidth="1"/>
    <col min="12327" max="12544" width="9.140625" style="183"/>
    <col min="12545" max="12545" width="50.7109375" style="183" customWidth="1"/>
    <col min="12546" max="12546" width="4.5703125" style="183" bestFit="1" customWidth="1"/>
    <col min="12547" max="12547" width="5.140625" style="183" bestFit="1" customWidth="1"/>
    <col min="12548" max="12548" width="4.7109375" style="183" bestFit="1" customWidth="1"/>
    <col min="12549" max="12549" width="4.85546875" style="183" bestFit="1" customWidth="1"/>
    <col min="12550" max="12550" width="4.5703125" style="183" bestFit="1" customWidth="1"/>
    <col min="12551" max="12552" width="4.85546875" style="183" bestFit="1" customWidth="1"/>
    <col min="12553" max="12553" width="4.140625" style="183" bestFit="1" customWidth="1"/>
    <col min="12554" max="12554" width="5" style="183" bestFit="1" customWidth="1"/>
    <col min="12555" max="12555" width="4.5703125" style="183" bestFit="1" customWidth="1"/>
    <col min="12556" max="12556" width="5.28515625" style="183" bestFit="1" customWidth="1"/>
    <col min="12557" max="12557" width="4.7109375" style="183" bestFit="1" customWidth="1"/>
    <col min="12558" max="12558" width="4.85546875" style="183" bestFit="1" customWidth="1"/>
    <col min="12559" max="12559" width="5.140625" style="183" bestFit="1" customWidth="1"/>
    <col min="12560" max="12562" width="4.7109375" style="183" bestFit="1" customWidth="1"/>
    <col min="12563" max="12563" width="5.140625" style="183" bestFit="1" customWidth="1"/>
    <col min="12564" max="12564" width="4.5703125" style="183" bestFit="1" customWidth="1"/>
    <col min="12565" max="12568" width="4.85546875" style="183" bestFit="1" customWidth="1"/>
    <col min="12569" max="12569" width="5.42578125" style="183" bestFit="1" customWidth="1"/>
    <col min="12570" max="12570" width="5" style="183" bestFit="1" customWidth="1"/>
    <col min="12571" max="12571" width="4.85546875" style="183" bestFit="1" customWidth="1"/>
    <col min="12572" max="12573" width="4.7109375" style="183" bestFit="1" customWidth="1"/>
    <col min="12574" max="12574" width="5" style="183" bestFit="1" customWidth="1"/>
    <col min="12575" max="12575" width="5.140625" style="183" bestFit="1" customWidth="1"/>
    <col min="12576" max="12576" width="4.85546875" style="183" bestFit="1" customWidth="1"/>
    <col min="12577" max="12577" width="5" style="183" bestFit="1" customWidth="1"/>
    <col min="12578" max="12578" width="4.85546875" style="183" bestFit="1" customWidth="1"/>
    <col min="12579" max="12580" width="4.85546875" style="183" customWidth="1"/>
    <col min="12581" max="12582" width="4.7109375" style="183" bestFit="1" customWidth="1"/>
    <col min="12583" max="12800" width="9.140625" style="183"/>
    <col min="12801" max="12801" width="50.7109375" style="183" customWidth="1"/>
    <col min="12802" max="12802" width="4.5703125" style="183" bestFit="1" customWidth="1"/>
    <col min="12803" max="12803" width="5.140625" style="183" bestFit="1" customWidth="1"/>
    <col min="12804" max="12804" width="4.7109375" style="183" bestFit="1" customWidth="1"/>
    <col min="12805" max="12805" width="4.85546875" style="183" bestFit="1" customWidth="1"/>
    <col min="12806" max="12806" width="4.5703125" style="183" bestFit="1" customWidth="1"/>
    <col min="12807" max="12808" width="4.85546875" style="183" bestFit="1" customWidth="1"/>
    <col min="12809" max="12809" width="4.140625" style="183" bestFit="1" customWidth="1"/>
    <col min="12810" max="12810" width="5" style="183" bestFit="1" customWidth="1"/>
    <col min="12811" max="12811" width="4.5703125" style="183" bestFit="1" customWidth="1"/>
    <col min="12812" max="12812" width="5.28515625" style="183" bestFit="1" customWidth="1"/>
    <col min="12813" max="12813" width="4.7109375" style="183" bestFit="1" customWidth="1"/>
    <col min="12814" max="12814" width="4.85546875" style="183" bestFit="1" customWidth="1"/>
    <col min="12815" max="12815" width="5.140625" style="183" bestFit="1" customWidth="1"/>
    <col min="12816" max="12818" width="4.7109375" style="183" bestFit="1" customWidth="1"/>
    <col min="12819" max="12819" width="5.140625" style="183" bestFit="1" customWidth="1"/>
    <col min="12820" max="12820" width="4.5703125" style="183" bestFit="1" customWidth="1"/>
    <col min="12821" max="12824" width="4.85546875" style="183" bestFit="1" customWidth="1"/>
    <col min="12825" max="12825" width="5.42578125" style="183" bestFit="1" customWidth="1"/>
    <col min="12826" max="12826" width="5" style="183" bestFit="1" customWidth="1"/>
    <col min="12827" max="12827" width="4.85546875" style="183" bestFit="1" customWidth="1"/>
    <col min="12828" max="12829" width="4.7109375" style="183" bestFit="1" customWidth="1"/>
    <col min="12830" max="12830" width="5" style="183" bestFit="1" customWidth="1"/>
    <col min="12831" max="12831" width="5.140625" style="183" bestFit="1" customWidth="1"/>
    <col min="12832" max="12832" width="4.85546875" style="183" bestFit="1" customWidth="1"/>
    <col min="12833" max="12833" width="5" style="183" bestFit="1" customWidth="1"/>
    <col min="12834" max="12834" width="4.85546875" style="183" bestFit="1" customWidth="1"/>
    <col min="12835" max="12836" width="4.85546875" style="183" customWidth="1"/>
    <col min="12837" max="12838" width="4.7109375" style="183" bestFit="1" customWidth="1"/>
    <col min="12839" max="13056" width="9.140625" style="183"/>
    <col min="13057" max="13057" width="50.7109375" style="183" customWidth="1"/>
    <col min="13058" max="13058" width="4.5703125" style="183" bestFit="1" customWidth="1"/>
    <col min="13059" max="13059" width="5.140625" style="183" bestFit="1" customWidth="1"/>
    <col min="13060" max="13060" width="4.7109375" style="183" bestFit="1" customWidth="1"/>
    <col min="13061" max="13061" width="4.85546875" style="183" bestFit="1" customWidth="1"/>
    <col min="13062" max="13062" width="4.5703125" style="183" bestFit="1" customWidth="1"/>
    <col min="13063" max="13064" width="4.85546875" style="183" bestFit="1" customWidth="1"/>
    <col min="13065" max="13065" width="4.140625" style="183" bestFit="1" customWidth="1"/>
    <col min="13066" max="13066" width="5" style="183" bestFit="1" customWidth="1"/>
    <col min="13067" max="13067" width="4.5703125" style="183" bestFit="1" customWidth="1"/>
    <col min="13068" max="13068" width="5.28515625" style="183" bestFit="1" customWidth="1"/>
    <col min="13069" max="13069" width="4.7109375" style="183" bestFit="1" customWidth="1"/>
    <col min="13070" max="13070" width="4.85546875" style="183" bestFit="1" customWidth="1"/>
    <col min="13071" max="13071" width="5.140625" style="183" bestFit="1" customWidth="1"/>
    <col min="13072" max="13074" width="4.7109375" style="183" bestFit="1" customWidth="1"/>
    <col min="13075" max="13075" width="5.140625" style="183" bestFit="1" customWidth="1"/>
    <col min="13076" max="13076" width="4.5703125" style="183" bestFit="1" customWidth="1"/>
    <col min="13077" max="13080" width="4.85546875" style="183" bestFit="1" customWidth="1"/>
    <col min="13081" max="13081" width="5.42578125" style="183" bestFit="1" customWidth="1"/>
    <col min="13082" max="13082" width="5" style="183" bestFit="1" customWidth="1"/>
    <col min="13083" max="13083" width="4.85546875" style="183" bestFit="1" customWidth="1"/>
    <col min="13084" max="13085" width="4.7109375" style="183" bestFit="1" customWidth="1"/>
    <col min="13086" max="13086" width="5" style="183" bestFit="1" customWidth="1"/>
    <col min="13087" max="13087" width="5.140625" style="183" bestFit="1" customWidth="1"/>
    <col min="13088" max="13088" width="4.85546875" style="183" bestFit="1" customWidth="1"/>
    <col min="13089" max="13089" width="5" style="183" bestFit="1" customWidth="1"/>
    <col min="13090" max="13090" width="4.85546875" style="183" bestFit="1" customWidth="1"/>
    <col min="13091" max="13092" width="4.85546875" style="183" customWidth="1"/>
    <col min="13093" max="13094" width="4.7109375" style="183" bestFit="1" customWidth="1"/>
    <col min="13095" max="13312" width="9.140625" style="183"/>
    <col min="13313" max="13313" width="50.7109375" style="183" customWidth="1"/>
    <col min="13314" max="13314" width="4.5703125" style="183" bestFit="1" customWidth="1"/>
    <col min="13315" max="13315" width="5.140625" style="183" bestFit="1" customWidth="1"/>
    <col min="13316" max="13316" width="4.7109375" style="183" bestFit="1" customWidth="1"/>
    <col min="13317" max="13317" width="4.85546875" style="183" bestFit="1" customWidth="1"/>
    <col min="13318" max="13318" width="4.5703125" style="183" bestFit="1" customWidth="1"/>
    <col min="13319" max="13320" width="4.85546875" style="183" bestFit="1" customWidth="1"/>
    <col min="13321" max="13321" width="4.140625" style="183" bestFit="1" customWidth="1"/>
    <col min="13322" max="13322" width="5" style="183" bestFit="1" customWidth="1"/>
    <col min="13323" max="13323" width="4.5703125" style="183" bestFit="1" customWidth="1"/>
    <col min="13324" max="13324" width="5.28515625" style="183" bestFit="1" customWidth="1"/>
    <col min="13325" max="13325" width="4.7109375" style="183" bestFit="1" customWidth="1"/>
    <col min="13326" max="13326" width="4.85546875" style="183" bestFit="1" customWidth="1"/>
    <col min="13327" max="13327" width="5.140625" style="183" bestFit="1" customWidth="1"/>
    <col min="13328" max="13330" width="4.7109375" style="183" bestFit="1" customWidth="1"/>
    <col min="13331" max="13331" width="5.140625" style="183" bestFit="1" customWidth="1"/>
    <col min="13332" max="13332" width="4.5703125" style="183" bestFit="1" customWidth="1"/>
    <col min="13333" max="13336" width="4.85546875" style="183" bestFit="1" customWidth="1"/>
    <col min="13337" max="13337" width="5.42578125" style="183" bestFit="1" customWidth="1"/>
    <col min="13338" max="13338" width="5" style="183" bestFit="1" customWidth="1"/>
    <col min="13339" max="13339" width="4.85546875" style="183" bestFit="1" customWidth="1"/>
    <col min="13340" max="13341" width="4.7109375" style="183" bestFit="1" customWidth="1"/>
    <col min="13342" max="13342" width="5" style="183" bestFit="1" customWidth="1"/>
    <col min="13343" max="13343" width="5.140625" style="183" bestFit="1" customWidth="1"/>
    <col min="13344" max="13344" width="4.85546875" style="183" bestFit="1" customWidth="1"/>
    <col min="13345" max="13345" width="5" style="183" bestFit="1" customWidth="1"/>
    <col min="13346" max="13346" width="4.85546875" style="183" bestFit="1" customWidth="1"/>
    <col min="13347" max="13348" width="4.85546875" style="183" customWidth="1"/>
    <col min="13349" max="13350" width="4.7109375" style="183" bestFit="1" customWidth="1"/>
    <col min="13351" max="13568" width="9.140625" style="183"/>
    <col min="13569" max="13569" width="50.7109375" style="183" customWidth="1"/>
    <col min="13570" max="13570" width="4.5703125" style="183" bestFit="1" customWidth="1"/>
    <col min="13571" max="13571" width="5.140625" style="183" bestFit="1" customWidth="1"/>
    <col min="13572" max="13572" width="4.7109375" style="183" bestFit="1" customWidth="1"/>
    <col min="13573" max="13573" width="4.85546875" style="183" bestFit="1" customWidth="1"/>
    <col min="13574" max="13574" width="4.5703125" style="183" bestFit="1" customWidth="1"/>
    <col min="13575" max="13576" width="4.85546875" style="183" bestFit="1" customWidth="1"/>
    <col min="13577" max="13577" width="4.140625" style="183" bestFit="1" customWidth="1"/>
    <col min="13578" max="13578" width="5" style="183" bestFit="1" customWidth="1"/>
    <col min="13579" max="13579" width="4.5703125" style="183" bestFit="1" customWidth="1"/>
    <col min="13580" max="13580" width="5.28515625" style="183" bestFit="1" customWidth="1"/>
    <col min="13581" max="13581" width="4.7109375" style="183" bestFit="1" customWidth="1"/>
    <col min="13582" max="13582" width="4.85546875" style="183" bestFit="1" customWidth="1"/>
    <col min="13583" max="13583" width="5.140625" style="183" bestFit="1" customWidth="1"/>
    <col min="13584" max="13586" width="4.7109375" style="183" bestFit="1" customWidth="1"/>
    <col min="13587" max="13587" width="5.140625" style="183" bestFit="1" customWidth="1"/>
    <col min="13588" max="13588" width="4.5703125" style="183" bestFit="1" customWidth="1"/>
    <col min="13589" max="13592" width="4.85546875" style="183" bestFit="1" customWidth="1"/>
    <col min="13593" max="13593" width="5.42578125" style="183" bestFit="1" customWidth="1"/>
    <col min="13594" max="13594" width="5" style="183" bestFit="1" customWidth="1"/>
    <col min="13595" max="13595" width="4.85546875" style="183" bestFit="1" customWidth="1"/>
    <col min="13596" max="13597" width="4.7109375" style="183" bestFit="1" customWidth="1"/>
    <col min="13598" max="13598" width="5" style="183" bestFit="1" customWidth="1"/>
    <col min="13599" max="13599" width="5.140625" style="183" bestFit="1" customWidth="1"/>
    <col min="13600" max="13600" width="4.85546875" style="183" bestFit="1" customWidth="1"/>
    <col min="13601" max="13601" width="5" style="183" bestFit="1" customWidth="1"/>
    <col min="13602" max="13602" width="4.85546875" style="183" bestFit="1" customWidth="1"/>
    <col min="13603" max="13604" width="4.85546875" style="183" customWidth="1"/>
    <col min="13605" max="13606" width="4.7109375" style="183" bestFit="1" customWidth="1"/>
    <col min="13607" max="13824" width="9.140625" style="183"/>
    <col min="13825" max="13825" width="50.7109375" style="183" customWidth="1"/>
    <col min="13826" max="13826" width="4.5703125" style="183" bestFit="1" customWidth="1"/>
    <col min="13827" max="13827" width="5.140625" style="183" bestFit="1" customWidth="1"/>
    <col min="13828" max="13828" width="4.7109375" style="183" bestFit="1" customWidth="1"/>
    <col min="13829" max="13829" width="4.85546875" style="183" bestFit="1" customWidth="1"/>
    <col min="13830" max="13830" width="4.5703125" style="183" bestFit="1" customWidth="1"/>
    <col min="13831" max="13832" width="4.85546875" style="183" bestFit="1" customWidth="1"/>
    <col min="13833" max="13833" width="4.140625" style="183" bestFit="1" customWidth="1"/>
    <col min="13834" max="13834" width="5" style="183" bestFit="1" customWidth="1"/>
    <col min="13835" max="13835" width="4.5703125" style="183" bestFit="1" customWidth="1"/>
    <col min="13836" max="13836" width="5.28515625" style="183" bestFit="1" customWidth="1"/>
    <col min="13837" max="13837" width="4.7109375" style="183" bestFit="1" customWidth="1"/>
    <col min="13838" max="13838" width="4.85546875" style="183" bestFit="1" customWidth="1"/>
    <col min="13839" max="13839" width="5.140625" style="183" bestFit="1" customWidth="1"/>
    <col min="13840" max="13842" width="4.7109375" style="183" bestFit="1" customWidth="1"/>
    <col min="13843" max="13843" width="5.140625" style="183" bestFit="1" customWidth="1"/>
    <col min="13844" max="13844" width="4.5703125" style="183" bestFit="1" customWidth="1"/>
    <col min="13845" max="13848" width="4.85546875" style="183" bestFit="1" customWidth="1"/>
    <col min="13849" max="13849" width="5.42578125" style="183" bestFit="1" customWidth="1"/>
    <col min="13850" max="13850" width="5" style="183" bestFit="1" customWidth="1"/>
    <col min="13851" max="13851" width="4.85546875" style="183" bestFit="1" customWidth="1"/>
    <col min="13852" max="13853" width="4.7109375" style="183" bestFit="1" customWidth="1"/>
    <col min="13854" max="13854" width="5" style="183" bestFit="1" customWidth="1"/>
    <col min="13855" max="13855" width="5.140625" style="183" bestFit="1" customWidth="1"/>
    <col min="13856" max="13856" width="4.85546875" style="183" bestFit="1" customWidth="1"/>
    <col min="13857" max="13857" width="5" style="183" bestFit="1" customWidth="1"/>
    <col min="13858" max="13858" width="4.85546875" style="183" bestFit="1" customWidth="1"/>
    <col min="13859" max="13860" width="4.85546875" style="183" customWidth="1"/>
    <col min="13861" max="13862" width="4.7109375" style="183" bestFit="1" customWidth="1"/>
    <col min="13863" max="14080" width="9.140625" style="183"/>
    <col min="14081" max="14081" width="50.7109375" style="183" customWidth="1"/>
    <col min="14082" max="14082" width="4.5703125" style="183" bestFit="1" customWidth="1"/>
    <col min="14083" max="14083" width="5.140625" style="183" bestFit="1" customWidth="1"/>
    <col min="14084" max="14084" width="4.7109375" style="183" bestFit="1" customWidth="1"/>
    <col min="14085" max="14085" width="4.85546875" style="183" bestFit="1" customWidth="1"/>
    <col min="14086" max="14086" width="4.5703125" style="183" bestFit="1" customWidth="1"/>
    <col min="14087" max="14088" width="4.85546875" style="183" bestFit="1" customWidth="1"/>
    <col min="14089" max="14089" width="4.140625" style="183" bestFit="1" customWidth="1"/>
    <col min="14090" max="14090" width="5" style="183" bestFit="1" customWidth="1"/>
    <col min="14091" max="14091" width="4.5703125" style="183" bestFit="1" customWidth="1"/>
    <col min="14092" max="14092" width="5.28515625" style="183" bestFit="1" customWidth="1"/>
    <col min="14093" max="14093" width="4.7109375" style="183" bestFit="1" customWidth="1"/>
    <col min="14094" max="14094" width="4.85546875" style="183" bestFit="1" customWidth="1"/>
    <col min="14095" max="14095" width="5.140625" style="183" bestFit="1" customWidth="1"/>
    <col min="14096" max="14098" width="4.7109375" style="183" bestFit="1" customWidth="1"/>
    <col min="14099" max="14099" width="5.140625" style="183" bestFit="1" customWidth="1"/>
    <col min="14100" max="14100" width="4.5703125" style="183" bestFit="1" customWidth="1"/>
    <col min="14101" max="14104" width="4.85546875" style="183" bestFit="1" customWidth="1"/>
    <col min="14105" max="14105" width="5.42578125" style="183" bestFit="1" customWidth="1"/>
    <col min="14106" max="14106" width="5" style="183" bestFit="1" customWidth="1"/>
    <col min="14107" max="14107" width="4.85546875" style="183" bestFit="1" customWidth="1"/>
    <col min="14108" max="14109" width="4.7109375" style="183" bestFit="1" customWidth="1"/>
    <col min="14110" max="14110" width="5" style="183" bestFit="1" customWidth="1"/>
    <col min="14111" max="14111" width="5.140625" style="183" bestFit="1" customWidth="1"/>
    <col min="14112" max="14112" width="4.85546875" style="183" bestFit="1" customWidth="1"/>
    <col min="14113" max="14113" width="5" style="183" bestFit="1" customWidth="1"/>
    <col min="14114" max="14114" width="4.85546875" style="183" bestFit="1" customWidth="1"/>
    <col min="14115" max="14116" width="4.85546875" style="183" customWidth="1"/>
    <col min="14117" max="14118" width="4.7109375" style="183" bestFit="1" customWidth="1"/>
    <col min="14119" max="14336" width="9.140625" style="183"/>
    <col min="14337" max="14337" width="50.7109375" style="183" customWidth="1"/>
    <col min="14338" max="14338" width="4.5703125" style="183" bestFit="1" customWidth="1"/>
    <col min="14339" max="14339" width="5.140625" style="183" bestFit="1" customWidth="1"/>
    <col min="14340" max="14340" width="4.7109375" style="183" bestFit="1" customWidth="1"/>
    <col min="14341" max="14341" width="4.85546875" style="183" bestFit="1" customWidth="1"/>
    <col min="14342" max="14342" width="4.5703125" style="183" bestFit="1" customWidth="1"/>
    <col min="14343" max="14344" width="4.85546875" style="183" bestFit="1" customWidth="1"/>
    <col min="14345" max="14345" width="4.140625" style="183" bestFit="1" customWidth="1"/>
    <col min="14346" max="14346" width="5" style="183" bestFit="1" customWidth="1"/>
    <col min="14347" max="14347" width="4.5703125" style="183" bestFit="1" customWidth="1"/>
    <col min="14348" max="14348" width="5.28515625" style="183" bestFit="1" customWidth="1"/>
    <col min="14349" max="14349" width="4.7109375" style="183" bestFit="1" customWidth="1"/>
    <col min="14350" max="14350" width="4.85546875" style="183" bestFit="1" customWidth="1"/>
    <col min="14351" max="14351" width="5.140625" style="183" bestFit="1" customWidth="1"/>
    <col min="14352" max="14354" width="4.7109375" style="183" bestFit="1" customWidth="1"/>
    <col min="14355" max="14355" width="5.140625" style="183" bestFit="1" customWidth="1"/>
    <col min="14356" max="14356" width="4.5703125" style="183" bestFit="1" customWidth="1"/>
    <col min="14357" max="14360" width="4.85546875" style="183" bestFit="1" customWidth="1"/>
    <col min="14361" max="14361" width="5.42578125" style="183" bestFit="1" customWidth="1"/>
    <col min="14362" max="14362" width="5" style="183" bestFit="1" customWidth="1"/>
    <col min="14363" max="14363" width="4.85546875" style="183" bestFit="1" customWidth="1"/>
    <col min="14364" max="14365" width="4.7109375" style="183" bestFit="1" customWidth="1"/>
    <col min="14366" max="14366" width="5" style="183" bestFit="1" customWidth="1"/>
    <col min="14367" max="14367" width="5.140625" style="183" bestFit="1" customWidth="1"/>
    <col min="14368" max="14368" width="4.85546875" style="183" bestFit="1" customWidth="1"/>
    <col min="14369" max="14369" width="5" style="183" bestFit="1" customWidth="1"/>
    <col min="14370" max="14370" width="4.85546875" style="183" bestFit="1" customWidth="1"/>
    <col min="14371" max="14372" width="4.85546875" style="183" customWidth="1"/>
    <col min="14373" max="14374" width="4.7109375" style="183" bestFit="1" customWidth="1"/>
    <col min="14375" max="14592" width="9.140625" style="183"/>
    <col min="14593" max="14593" width="50.7109375" style="183" customWidth="1"/>
    <col min="14594" max="14594" width="4.5703125" style="183" bestFit="1" customWidth="1"/>
    <col min="14595" max="14595" width="5.140625" style="183" bestFit="1" customWidth="1"/>
    <col min="14596" max="14596" width="4.7109375" style="183" bestFit="1" customWidth="1"/>
    <col min="14597" max="14597" width="4.85546875" style="183" bestFit="1" customWidth="1"/>
    <col min="14598" max="14598" width="4.5703125" style="183" bestFit="1" customWidth="1"/>
    <col min="14599" max="14600" width="4.85546875" style="183" bestFit="1" customWidth="1"/>
    <col min="14601" max="14601" width="4.140625" style="183" bestFit="1" customWidth="1"/>
    <col min="14602" max="14602" width="5" style="183" bestFit="1" customWidth="1"/>
    <col min="14603" max="14603" width="4.5703125" style="183" bestFit="1" customWidth="1"/>
    <col min="14604" max="14604" width="5.28515625" style="183" bestFit="1" customWidth="1"/>
    <col min="14605" max="14605" width="4.7109375" style="183" bestFit="1" customWidth="1"/>
    <col min="14606" max="14606" width="4.85546875" style="183" bestFit="1" customWidth="1"/>
    <col min="14607" max="14607" width="5.140625" style="183" bestFit="1" customWidth="1"/>
    <col min="14608" max="14610" width="4.7109375" style="183" bestFit="1" customWidth="1"/>
    <col min="14611" max="14611" width="5.140625" style="183" bestFit="1" customWidth="1"/>
    <col min="14612" max="14612" width="4.5703125" style="183" bestFit="1" customWidth="1"/>
    <col min="14613" max="14616" width="4.85546875" style="183" bestFit="1" customWidth="1"/>
    <col min="14617" max="14617" width="5.42578125" style="183" bestFit="1" customWidth="1"/>
    <col min="14618" max="14618" width="5" style="183" bestFit="1" customWidth="1"/>
    <col min="14619" max="14619" width="4.85546875" style="183" bestFit="1" customWidth="1"/>
    <col min="14620" max="14621" width="4.7109375" style="183" bestFit="1" customWidth="1"/>
    <col min="14622" max="14622" width="5" style="183" bestFit="1" customWidth="1"/>
    <col min="14623" max="14623" width="5.140625" style="183" bestFit="1" customWidth="1"/>
    <col min="14624" max="14624" width="4.85546875" style="183" bestFit="1" customWidth="1"/>
    <col min="14625" max="14625" width="5" style="183" bestFit="1" customWidth="1"/>
    <col min="14626" max="14626" width="4.85546875" style="183" bestFit="1" customWidth="1"/>
    <col min="14627" max="14628" width="4.85546875" style="183" customWidth="1"/>
    <col min="14629" max="14630" width="4.7109375" style="183" bestFit="1" customWidth="1"/>
    <col min="14631" max="14848" width="9.140625" style="183"/>
    <col min="14849" max="14849" width="50.7109375" style="183" customWidth="1"/>
    <col min="14850" max="14850" width="4.5703125" style="183" bestFit="1" customWidth="1"/>
    <col min="14851" max="14851" width="5.140625" style="183" bestFit="1" customWidth="1"/>
    <col min="14852" max="14852" width="4.7109375" style="183" bestFit="1" customWidth="1"/>
    <col min="14853" max="14853" width="4.85546875" style="183" bestFit="1" customWidth="1"/>
    <col min="14854" max="14854" width="4.5703125" style="183" bestFit="1" customWidth="1"/>
    <col min="14855" max="14856" width="4.85546875" style="183" bestFit="1" customWidth="1"/>
    <col min="14857" max="14857" width="4.140625" style="183" bestFit="1" customWidth="1"/>
    <col min="14858" max="14858" width="5" style="183" bestFit="1" customWidth="1"/>
    <col min="14859" max="14859" width="4.5703125" style="183" bestFit="1" customWidth="1"/>
    <col min="14860" max="14860" width="5.28515625" style="183" bestFit="1" customWidth="1"/>
    <col min="14861" max="14861" width="4.7109375" style="183" bestFit="1" customWidth="1"/>
    <col min="14862" max="14862" width="4.85546875" style="183" bestFit="1" customWidth="1"/>
    <col min="14863" max="14863" width="5.140625" style="183" bestFit="1" customWidth="1"/>
    <col min="14864" max="14866" width="4.7109375" style="183" bestFit="1" customWidth="1"/>
    <col min="14867" max="14867" width="5.140625" style="183" bestFit="1" customWidth="1"/>
    <col min="14868" max="14868" width="4.5703125" style="183" bestFit="1" customWidth="1"/>
    <col min="14869" max="14872" width="4.85546875" style="183" bestFit="1" customWidth="1"/>
    <col min="14873" max="14873" width="5.42578125" style="183" bestFit="1" customWidth="1"/>
    <col min="14874" max="14874" width="5" style="183" bestFit="1" customWidth="1"/>
    <col min="14875" max="14875" width="4.85546875" style="183" bestFit="1" customWidth="1"/>
    <col min="14876" max="14877" width="4.7109375" style="183" bestFit="1" customWidth="1"/>
    <col min="14878" max="14878" width="5" style="183" bestFit="1" customWidth="1"/>
    <col min="14879" max="14879" width="5.140625" style="183" bestFit="1" customWidth="1"/>
    <col min="14880" max="14880" width="4.85546875" style="183" bestFit="1" customWidth="1"/>
    <col min="14881" max="14881" width="5" style="183" bestFit="1" customWidth="1"/>
    <col min="14882" max="14882" width="4.85546875" style="183" bestFit="1" customWidth="1"/>
    <col min="14883" max="14884" width="4.85546875" style="183" customWidth="1"/>
    <col min="14885" max="14886" width="4.7109375" style="183" bestFit="1" customWidth="1"/>
    <col min="14887" max="15104" width="9.140625" style="183"/>
    <col min="15105" max="15105" width="50.7109375" style="183" customWidth="1"/>
    <col min="15106" max="15106" width="4.5703125" style="183" bestFit="1" customWidth="1"/>
    <col min="15107" max="15107" width="5.140625" style="183" bestFit="1" customWidth="1"/>
    <col min="15108" max="15108" width="4.7109375" style="183" bestFit="1" customWidth="1"/>
    <col min="15109" max="15109" width="4.85546875" style="183" bestFit="1" customWidth="1"/>
    <col min="15110" max="15110" width="4.5703125" style="183" bestFit="1" customWidth="1"/>
    <col min="15111" max="15112" width="4.85546875" style="183" bestFit="1" customWidth="1"/>
    <col min="15113" max="15113" width="4.140625" style="183" bestFit="1" customWidth="1"/>
    <col min="15114" max="15114" width="5" style="183" bestFit="1" customWidth="1"/>
    <col min="15115" max="15115" width="4.5703125" style="183" bestFit="1" customWidth="1"/>
    <col min="15116" max="15116" width="5.28515625" style="183" bestFit="1" customWidth="1"/>
    <col min="15117" max="15117" width="4.7109375" style="183" bestFit="1" customWidth="1"/>
    <col min="15118" max="15118" width="4.85546875" style="183" bestFit="1" customWidth="1"/>
    <col min="15119" max="15119" width="5.140625" style="183" bestFit="1" customWidth="1"/>
    <col min="15120" max="15122" width="4.7109375" style="183" bestFit="1" customWidth="1"/>
    <col min="15123" max="15123" width="5.140625" style="183" bestFit="1" customWidth="1"/>
    <col min="15124" max="15124" width="4.5703125" style="183" bestFit="1" customWidth="1"/>
    <col min="15125" max="15128" width="4.85546875" style="183" bestFit="1" customWidth="1"/>
    <col min="15129" max="15129" width="5.42578125" style="183" bestFit="1" customWidth="1"/>
    <col min="15130" max="15130" width="5" style="183" bestFit="1" customWidth="1"/>
    <col min="15131" max="15131" width="4.85546875" style="183" bestFit="1" customWidth="1"/>
    <col min="15132" max="15133" width="4.7109375" style="183" bestFit="1" customWidth="1"/>
    <col min="15134" max="15134" width="5" style="183" bestFit="1" customWidth="1"/>
    <col min="15135" max="15135" width="5.140625" style="183" bestFit="1" customWidth="1"/>
    <col min="15136" max="15136" width="4.85546875" style="183" bestFit="1" customWidth="1"/>
    <col min="15137" max="15137" width="5" style="183" bestFit="1" customWidth="1"/>
    <col min="15138" max="15138" width="4.85546875" style="183" bestFit="1" customWidth="1"/>
    <col min="15139" max="15140" width="4.85546875" style="183" customWidth="1"/>
    <col min="15141" max="15142" width="4.7109375" style="183" bestFit="1" customWidth="1"/>
    <col min="15143" max="15360" width="9.140625" style="183"/>
    <col min="15361" max="15361" width="50.7109375" style="183" customWidth="1"/>
    <col min="15362" max="15362" width="4.5703125" style="183" bestFit="1" customWidth="1"/>
    <col min="15363" max="15363" width="5.140625" style="183" bestFit="1" customWidth="1"/>
    <col min="15364" max="15364" width="4.7109375" style="183" bestFit="1" customWidth="1"/>
    <col min="15365" max="15365" width="4.85546875" style="183" bestFit="1" customWidth="1"/>
    <col min="15366" max="15366" width="4.5703125" style="183" bestFit="1" customWidth="1"/>
    <col min="15367" max="15368" width="4.85546875" style="183" bestFit="1" customWidth="1"/>
    <col min="15369" max="15369" width="4.140625" style="183" bestFit="1" customWidth="1"/>
    <col min="15370" max="15370" width="5" style="183" bestFit="1" customWidth="1"/>
    <col min="15371" max="15371" width="4.5703125" style="183" bestFit="1" customWidth="1"/>
    <col min="15372" max="15372" width="5.28515625" style="183" bestFit="1" customWidth="1"/>
    <col min="15373" max="15373" width="4.7109375" style="183" bestFit="1" customWidth="1"/>
    <col min="15374" max="15374" width="4.85546875" style="183" bestFit="1" customWidth="1"/>
    <col min="15375" max="15375" width="5.140625" style="183" bestFit="1" customWidth="1"/>
    <col min="15376" max="15378" width="4.7109375" style="183" bestFit="1" customWidth="1"/>
    <col min="15379" max="15379" width="5.140625" style="183" bestFit="1" customWidth="1"/>
    <col min="15380" max="15380" width="4.5703125" style="183" bestFit="1" customWidth="1"/>
    <col min="15381" max="15384" width="4.85546875" style="183" bestFit="1" customWidth="1"/>
    <col min="15385" max="15385" width="5.42578125" style="183" bestFit="1" customWidth="1"/>
    <col min="15386" max="15386" width="5" style="183" bestFit="1" customWidth="1"/>
    <col min="15387" max="15387" width="4.85546875" style="183" bestFit="1" customWidth="1"/>
    <col min="15388" max="15389" width="4.7109375" style="183" bestFit="1" customWidth="1"/>
    <col min="15390" max="15390" width="5" style="183" bestFit="1" customWidth="1"/>
    <col min="15391" max="15391" width="5.140625" style="183" bestFit="1" customWidth="1"/>
    <col min="15392" max="15392" width="4.85546875" style="183" bestFit="1" customWidth="1"/>
    <col min="15393" max="15393" width="5" style="183" bestFit="1" customWidth="1"/>
    <col min="15394" max="15394" width="4.85546875" style="183" bestFit="1" customWidth="1"/>
    <col min="15395" max="15396" width="4.85546875" style="183" customWidth="1"/>
    <col min="15397" max="15398" width="4.7109375" style="183" bestFit="1" customWidth="1"/>
    <col min="15399" max="15616" width="9.140625" style="183"/>
    <col min="15617" max="15617" width="50.7109375" style="183" customWidth="1"/>
    <col min="15618" max="15618" width="4.5703125" style="183" bestFit="1" customWidth="1"/>
    <col min="15619" max="15619" width="5.140625" style="183" bestFit="1" customWidth="1"/>
    <col min="15620" max="15620" width="4.7109375" style="183" bestFit="1" customWidth="1"/>
    <col min="15621" max="15621" width="4.85546875" style="183" bestFit="1" customWidth="1"/>
    <col min="15622" max="15622" width="4.5703125" style="183" bestFit="1" customWidth="1"/>
    <col min="15623" max="15624" width="4.85546875" style="183" bestFit="1" customWidth="1"/>
    <col min="15625" max="15625" width="4.140625" style="183" bestFit="1" customWidth="1"/>
    <col min="15626" max="15626" width="5" style="183" bestFit="1" customWidth="1"/>
    <col min="15627" max="15627" width="4.5703125" style="183" bestFit="1" customWidth="1"/>
    <col min="15628" max="15628" width="5.28515625" style="183" bestFit="1" customWidth="1"/>
    <col min="15629" max="15629" width="4.7109375" style="183" bestFit="1" customWidth="1"/>
    <col min="15630" max="15630" width="4.85546875" style="183" bestFit="1" customWidth="1"/>
    <col min="15631" max="15631" width="5.140625" style="183" bestFit="1" customWidth="1"/>
    <col min="15632" max="15634" width="4.7109375" style="183" bestFit="1" customWidth="1"/>
    <col min="15635" max="15635" width="5.140625" style="183" bestFit="1" customWidth="1"/>
    <col min="15636" max="15636" width="4.5703125" style="183" bestFit="1" customWidth="1"/>
    <col min="15637" max="15640" width="4.85546875" style="183" bestFit="1" customWidth="1"/>
    <col min="15641" max="15641" width="5.42578125" style="183" bestFit="1" customWidth="1"/>
    <col min="15642" max="15642" width="5" style="183" bestFit="1" customWidth="1"/>
    <col min="15643" max="15643" width="4.85546875" style="183" bestFit="1" customWidth="1"/>
    <col min="15644" max="15645" width="4.7109375" style="183" bestFit="1" customWidth="1"/>
    <col min="15646" max="15646" width="5" style="183" bestFit="1" customWidth="1"/>
    <col min="15647" max="15647" width="5.140625" style="183" bestFit="1" customWidth="1"/>
    <col min="15648" max="15648" width="4.85546875" style="183" bestFit="1" customWidth="1"/>
    <col min="15649" max="15649" width="5" style="183" bestFit="1" customWidth="1"/>
    <col min="15650" max="15650" width="4.85546875" style="183" bestFit="1" customWidth="1"/>
    <col min="15651" max="15652" width="4.85546875" style="183" customWidth="1"/>
    <col min="15653" max="15654" width="4.7109375" style="183" bestFit="1" customWidth="1"/>
    <col min="15655" max="15872" width="9.140625" style="183"/>
    <col min="15873" max="15873" width="50.7109375" style="183" customWidth="1"/>
    <col min="15874" max="15874" width="4.5703125" style="183" bestFit="1" customWidth="1"/>
    <col min="15875" max="15875" width="5.140625" style="183" bestFit="1" customWidth="1"/>
    <col min="15876" max="15876" width="4.7109375" style="183" bestFit="1" customWidth="1"/>
    <col min="15877" max="15877" width="4.85546875" style="183" bestFit="1" customWidth="1"/>
    <col min="15878" max="15878" width="4.5703125" style="183" bestFit="1" customWidth="1"/>
    <col min="15879" max="15880" width="4.85546875" style="183" bestFit="1" customWidth="1"/>
    <col min="15881" max="15881" width="4.140625" style="183" bestFit="1" customWidth="1"/>
    <col min="15882" max="15882" width="5" style="183" bestFit="1" customWidth="1"/>
    <col min="15883" max="15883" width="4.5703125" style="183" bestFit="1" customWidth="1"/>
    <col min="15884" max="15884" width="5.28515625" style="183" bestFit="1" customWidth="1"/>
    <col min="15885" max="15885" width="4.7109375" style="183" bestFit="1" customWidth="1"/>
    <col min="15886" max="15886" width="4.85546875" style="183" bestFit="1" customWidth="1"/>
    <col min="15887" max="15887" width="5.140625" style="183" bestFit="1" customWidth="1"/>
    <col min="15888" max="15890" width="4.7109375" style="183" bestFit="1" customWidth="1"/>
    <col min="15891" max="15891" width="5.140625" style="183" bestFit="1" customWidth="1"/>
    <col min="15892" max="15892" width="4.5703125" style="183" bestFit="1" customWidth="1"/>
    <col min="15893" max="15896" width="4.85546875" style="183" bestFit="1" customWidth="1"/>
    <col min="15897" max="15897" width="5.42578125" style="183" bestFit="1" customWidth="1"/>
    <col min="15898" max="15898" width="5" style="183" bestFit="1" customWidth="1"/>
    <col min="15899" max="15899" width="4.85546875" style="183" bestFit="1" customWidth="1"/>
    <col min="15900" max="15901" width="4.7109375" style="183" bestFit="1" customWidth="1"/>
    <col min="15902" max="15902" width="5" style="183" bestFit="1" customWidth="1"/>
    <col min="15903" max="15903" width="5.140625" style="183" bestFit="1" customWidth="1"/>
    <col min="15904" max="15904" width="4.85546875" style="183" bestFit="1" customWidth="1"/>
    <col min="15905" max="15905" width="5" style="183" bestFit="1" customWidth="1"/>
    <col min="15906" max="15906" width="4.85546875" style="183" bestFit="1" customWidth="1"/>
    <col min="15907" max="15908" width="4.85546875" style="183" customWidth="1"/>
    <col min="15909" max="15910" width="4.7109375" style="183" bestFit="1" customWidth="1"/>
    <col min="15911" max="16128" width="9.140625" style="183"/>
    <col min="16129" max="16129" width="50.7109375" style="183" customWidth="1"/>
    <col min="16130" max="16130" width="4.5703125" style="183" bestFit="1" customWidth="1"/>
    <col min="16131" max="16131" width="5.140625" style="183" bestFit="1" customWidth="1"/>
    <col min="16132" max="16132" width="4.7109375" style="183" bestFit="1" customWidth="1"/>
    <col min="16133" max="16133" width="4.85546875" style="183" bestFit="1" customWidth="1"/>
    <col min="16134" max="16134" width="4.5703125" style="183" bestFit="1" customWidth="1"/>
    <col min="16135" max="16136" width="4.85546875" style="183" bestFit="1" customWidth="1"/>
    <col min="16137" max="16137" width="4.140625" style="183" bestFit="1" customWidth="1"/>
    <col min="16138" max="16138" width="5" style="183" bestFit="1" customWidth="1"/>
    <col min="16139" max="16139" width="4.5703125" style="183" bestFit="1" customWidth="1"/>
    <col min="16140" max="16140" width="5.28515625" style="183" bestFit="1" customWidth="1"/>
    <col min="16141" max="16141" width="4.7109375" style="183" bestFit="1" customWidth="1"/>
    <col min="16142" max="16142" width="4.85546875" style="183" bestFit="1" customWidth="1"/>
    <col min="16143" max="16143" width="5.140625" style="183" bestFit="1" customWidth="1"/>
    <col min="16144" max="16146" width="4.7109375" style="183" bestFit="1" customWidth="1"/>
    <col min="16147" max="16147" width="5.140625" style="183" bestFit="1" customWidth="1"/>
    <col min="16148" max="16148" width="4.5703125" style="183" bestFit="1" customWidth="1"/>
    <col min="16149" max="16152" width="4.85546875" style="183" bestFit="1" customWidth="1"/>
    <col min="16153" max="16153" width="5.42578125" style="183" bestFit="1" customWidth="1"/>
    <col min="16154" max="16154" width="5" style="183" bestFit="1" customWidth="1"/>
    <col min="16155" max="16155" width="4.85546875" style="183" bestFit="1" customWidth="1"/>
    <col min="16156" max="16157" width="4.7109375" style="183" bestFit="1" customWidth="1"/>
    <col min="16158" max="16158" width="5" style="183" bestFit="1" customWidth="1"/>
    <col min="16159" max="16159" width="5.140625" style="183" bestFit="1" customWidth="1"/>
    <col min="16160" max="16160" width="4.85546875" style="183" bestFit="1" customWidth="1"/>
    <col min="16161" max="16161" width="5" style="183" bestFit="1" customWidth="1"/>
    <col min="16162" max="16162" width="4.85546875" style="183" bestFit="1" customWidth="1"/>
    <col min="16163" max="16164" width="4.85546875" style="183" customWidth="1"/>
    <col min="16165" max="16166" width="4.7109375" style="183" bestFit="1" customWidth="1"/>
    <col min="16167" max="16384" width="9.140625" style="183"/>
  </cols>
  <sheetData>
    <row r="1" spans="1:39" ht="18">
      <c r="A1" s="515"/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5"/>
      <c r="X1" s="515"/>
      <c r="Y1" s="515"/>
      <c r="Z1" s="515"/>
      <c r="AA1" s="515"/>
      <c r="AB1" s="515"/>
      <c r="AC1" s="515"/>
      <c r="AD1" s="515"/>
      <c r="AE1" s="515"/>
      <c r="AF1" s="515"/>
      <c r="AG1" s="515"/>
      <c r="AH1" s="515"/>
      <c r="AI1" s="515"/>
      <c r="AJ1" s="515"/>
      <c r="AK1" s="515"/>
      <c r="AL1" s="515"/>
      <c r="AM1" s="515"/>
    </row>
    <row r="2" spans="1:39" ht="18">
      <c r="A2" s="487" t="s">
        <v>318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  <c r="W2" s="487"/>
      <c r="X2" s="487"/>
      <c r="Y2" s="487"/>
      <c r="Z2" s="487"/>
      <c r="AA2" s="487"/>
      <c r="AB2" s="487"/>
      <c r="AC2" s="487"/>
      <c r="AD2" s="487"/>
      <c r="AE2" s="487"/>
      <c r="AF2" s="487"/>
      <c r="AG2" s="487"/>
      <c r="AH2" s="487"/>
      <c r="AI2" s="487"/>
      <c r="AJ2" s="487"/>
      <c r="AK2" s="487"/>
      <c r="AL2" s="487"/>
      <c r="AM2" s="487"/>
    </row>
    <row r="3" spans="1:39" ht="18">
      <c r="A3" s="487" t="s">
        <v>934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  <c r="AI3" s="487"/>
      <c r="AJ3" s="487"/>
      <c r="AK3" s="487"/>
      <c r="AL3" s="487"/>
      <c r="AM3" s="487"/>
    </row>
    <row r="4" spans="1:39" ht="18">
      <c r="A4" s="490" t="s">
        <v>1025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  <c r="Q4" s="490"/>
      <c r="R4" s="490"/>
      <c r="S4" s="490"/>
      <c r="T4" s="490"/>
      <c r="U4" s="490"/>
      <c r="V4" s="490"/>
      <c r="W4" s="490"/>
      <c r="X4" s="490"/>
      <c r="Y4" s="490"/>
      <c r="Z4" s="490"/>
      <c r="AA4" s="490"/>
      <c r="AB4" s="490"/>
      <c r="AC4" s="490"/>
      <c r="AD4" s="490"/>
      <c r="AE4" s="490"/>
      <c r="AF4" s="490"/>
      <c r="AG4" s="490"/>
      <c r="AH4" s="490"/>
      <c r="AI4" s="490"/>
      <c r="AJ4" s="490"/>
      <c r="AK4" s="490"/>
      <c r="AL4" s="490"/>
      <c r="AM4" s="490"/>
    </row>
    <row r="5" spans="1:39" ht="18">
      <c r="A5" s="487"/>
      <c r="B5" s="487"/>
      <c r="C5" s="487"/>
      <c r="D5" s="487"/>
      <c r="E5" s="487"/>
      <c r="F5" s="487"/>
      <c r="G5" s="487"/>
      <c r="H5" s="487"/>
      <c r="I5" s="487"/>
      <c r="J5" s="487"/>
      <c r="K5" s="487"/>
      <c r="L5" s="487"/>
      <c r="M5" s="487"/>
      <c r="N5" s="487"/>
      <c r="O5" s="487"/>
      <c r="P5" s="487"/>
      <c r="Q5" s="487"/>
      <c r="R5" s="487"/>
      <c r="S5" s="487"/>
      <c r="T5" s="487"/>
      <c r="U5" s="487"/>
      <c r="V5" s="487"/>
      <c r="W5" s="487"/>
      <c r="X5" s="487"/>
      <c r="Y5" s="487"/>
      <c r="Z5" s="487"/>
      <c r="AA5" s="487"/>
      <c r="AB5" s="487"/>
      <c r="AC5" s="487"/>
      <c r="AD5" s="487"/>
      <c r="AE5" s="487"/>
      <c r="AF5" s="487"/>
      <c r="AG5" s="487"/>
      <c r="AH5" s="487"/>
      <c r="AI5" s="487"/>
      <c r="AJ5" s="487"/>
      <c r="AK5" s="487"/>
      <c r="AL5" s="487"/>
      <c r="AM5" s="487"/>
    </row>
    <row r="6" spans="1:39"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  <c r="O6" s="441"/>
      <c r="P6" s="441"/>
      <c r="Q6" s="441"/>
      <c r="R6" s="441"/>
      <c r="S6" s="441"/>
      <c r="T6" s="441"/>
      <c r="U6" s="441"/>
      <c r="V6" s="441"/>
      <c r="W6" s="441"/>
      <c r="X6" s="441"/>
      <c r="Y6" s="441"/>
      <c r="Z6" s="441"/>
      <c r="AA6" s="441"/>
      <c r="AB6" s="441"/>
      <c r="AC6" s="441"/>
      <c r="AD6" s="441"/>
      <c r="AE6" s="441"/>
      <c r="AF6" s="441"/>
      <c r="AG6" s="441"/>
      <c r="AH6" s="441"/>
      <c r="AI6" s="441"/>
      <c r="AJ6" s="441"/>
      <c r="AK6" s="441"/>
      <c r="AL6" s="441"/>
    </row>
    <row r="7" spans="1:39" ht="39" thickBot="1">
      <c r="A7" s="432"/>
      <c r="B7" s="433" t="s">
        <v>101</v>
      </c>
      <c r="C7" s="433" t="s">
        <v>102</v>
      </c>
      <c r="D7" s="433" t="s">
        <v>103</v>
      </c>
      <c r="E7" s="433" t="s">
        <v>104</v>
      </c>
      <c r="F7" s="433" t="s">
        <v>105</v>
      </c>
      <c r="G7" s="433" t="s">
        <v>106</v>
      </c>
      <c r="H7" s="433" t="s">
        <v>107</v>
      </c>
      <c r="I7" s="433" t="s">
        <v>108</v>
      </c>
      <c r="J7" s="433" t="s">
        <v>109</v>
      </c>
      <c r="K7" s="433" t="s">
        <v>110</v>
      </c>
      <c r="L7" s="433" t="s">
        <v>111</v>
      </c>
      <c r="M7" s="433" t="s">
        <v>112</v>
      </c>
      <c r="N7" s="433" t="s">
        <v>113</v>
      </c>
      <c r="O7" s="434" t="s">
        <v>114</v>
      </c>
      <c r="P7" s="434" t="s">
        <v>115</v>
      </c>
      <c r="Q7" s="433" t="s">
        <v>116</v>
      </c>
      <c r="R7" s="433" t="s">
        <v>117</v>
      </c>
      <c r="S7" s="433" t="s">
        <v>118</v>
      </c>
      <c r="T7" s="433" t="s">
        <v>119</v>
      </c>
      <c r="U7" s="433" t="s">
        <v>120</v>
      </c>
      <c r="V7" s="433" t="s">
        <v>121</v>
      </c>
      <c r="W7" s="433" t="s">
        <v>122</v>
      </c>
      <c r="X7" s="433" t="s">
        <v>123</v>
      </c>
      <c r="Y7" s="433" t="s">
        <v>124</v>
      </c>
      <c r="Z7" s="433" t="s">
        <v>125</v>
      </c>
      <c r="AA7" s="433" t="s">
        <v>126</v>
      </c>
      <c r="AB7" s="433" t="s">
        <v>127</v>
      </c>
      <c r="AC7" s="433" t="s">
        <v>129</v>
      </c>
      <c r="AD7" s="434" t="s">
        <v>128</v>
      </c>
      <c r="AE7" s="434" t="s">
        <v>130</v>
      </c>
      <c r="AF7" s="433" t="s">
        <v>328</v>
      </c>
      <c r="AG7" s="433" t="s">
        <v>523</v>
      </c>
      <c r="AH7" s="433" t="s">
        <v>524</v>
      </c>
      <c r="AI7" s="433" t="s">
        <v>525</v>
      </c>
      <c r="AJ7" s="433" t="s">
        <v>534</v>
      </c>
      <c r="AK7" s="433" t="s">
        <v>535</v>
      </c>
      <c r="AL7" s="433" t="s">
        <v>941</v>
      </c>
      <c r="AM7" s="434" t="s">
        <v>568</v>
      </c>
    </row>
    <row r="8" spans="1:39" ht="13.5" thickTop="1">
      <c r="A8" s="435" t="s">
        <v>792</v>
      </c>
      <c r="B8" s="436">
        <v>21</v>
      </c>
      <c r="C8" s="436">
        <v>10</v>
      </c>
      <c r="D8" s="436">
        <v>7</v>
      </c>
      <c r="E8" s="436">
        <v>2</v>
      </c>
      <c r="F8" s="436">
        <v>3</v>
      </c>
      <c r="G8" s="436">
        <v>7</v>
      </c>
      <c r="H8" s="436">
        <v>6</v>
      </c>
      <c r="I8" s="436">
        <v>1</v>
      </c>
      <c r="J8" s="436">
        <v>1</v>
      </c>
      <c r="K8" s="436">
        <v>1</v>
      </c>
      <c r="L8" s="436">
        <v>0</v>
      </c>
      <c r="M8" s="436">
        <v>0</v>
      </c>
      <c r="N8" s="436">
        <v>1</v>
      </c>
      <c r="O8" s="436">
        <v>2</v>
      </c>
      <c r="P8" s="436">
        <v>1</v>
      </c>
      <c r="Q8" s="436">
        <v>1</v>
      </c>
      <c r="R8" s="436">
        <v>3</v>
      </c>
      <c r="S8" s="436">
        <v>1</v>
      </c>
      <c r="T8" s="436">
        <v>0</v>
      </c>
      <c r="U8" s="436">
        <v>4</v>
      </c>
      <c r="V8" s="436">
        <v>2</v>
      </c>
      <c r="W8" s="436">
        <v>2</v>
      </c>
      <c r="X8" s="436">
        <v>4</v>
      </c>
      <c r="Y8" s="436">
        <v>2</v>
      </c>
      <c r="Z8" s="436">
        <v>3</v>
      </c>
      <c r="AA8" s="436">
        <v>1</v>
      </c>
      <c r="AB8" s="436">
        <v>3</v>
      </c>
      <c r="AC8" s="436">
        <v>5</v>
      </c>
      <c r="AD8" s="436">
        <v>2</v>
      </c>
      <c r="AE8" s="436">
        <v>2</v>
      </c>
      <c r="AF8" s="436">
        <v>1</v>
      </c>
      <c r="AG8" s="436">
        <v>1</v>
      </c>
      <c r="AH8" s="436">
        <v>0</v>
      </c>
      <c r="AI8" s="436">
        <v>0</v>
      </c>
      <c r="AJ8" s="436">
        <v>1</v>
      </c>
      <c r="AK8" s="436">
        <v>2</v>
      </c>
      <c r="AL8" s="436">
        <v>3</v>
      </c>
      <c r="AM8" s="436">
        <v>106</v>
      </c>
    </row>
    <row r="9" spans="1:39">
      <c r="A9" s="437" t="s">
        <v>793</v>
      </c>
      <c r="B9" s="233">
        <v>1</v>
      </c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3"/>
      <c r="P9" s="233"/>
      <c r="Q9" s="233"/>
      <c r="R9" s="233"/>
      <c r="S9" s="233"/>
      <c r="T9" s="233"/>
      <c r="U9" s="233">
        <v>2</v>
      </c>
      <c r="V9" s="233"/>
      <c r="W9" s="233"/>
      <c r="X9" s="233">
        <v>2</v>
      </c>
      <c r="Y9" s="233"/>
      <c r="Z9" s="233"/>
      <c r="AA9" s="233"/>
      <c r="AB9" s="233"/>
      <c r="AC9" s="233"/>
      <c r="AD9" s="233"/>
      <c r="AE9" s="233">
        <v>2</v>
      </c>
      <c r="AF9" s="233"/>
      <c r="AG9" s="233"/>
      <c r="AH9" s="233"/>
      <c r="AI9" s="233"/>
      <c r="AJ9" s="233"/>
      <c r="AK9" s="233"/>
      <c r="AL9" s="233"/>
      <c r="AM9" s="233">
        <v>7</v>
      </c>
    </row>
    <row r="10" spans="1:39">
      <c r="A10" s="437" t="s">
        <v>794</v>
      </c>
      <c r="B10" s="233"/>
      <c r="C10" s="233">
        <v>1</v>
      </c>
      <c r="D10" s="233"/>
      <c r="E10" s="233"/>
      <c r="F10" s="233"/>
      <c r="G10" s="233"/>
      <c r="H10" s="233"/>
      <c r="I10" s="233"/>
      <c r="J10" s="233"/>
      <c r="K10" s="233"/>
      <c r="L10" s="233"/>
      <c r="M10" s="233"/>
      <c r="N10" s="233"/>
      <c r="O10" s="233"/>
      <c r="P10" s="233"/>
      <c r="Q10" s="233"/>
      <c r="R10" s="233"/>
      <c r="S10" s="233"/>
      <c r="T10" s="233"/>
      <c r="U10" s="233"/>
      <c r="V10" s="233"/>
      <c r="W10" s="233"/>
      <c r="X10" s="233"/>
      <c r="Y10" s="233"/>
      <c r="Z10" s="233"/>
      <c r="AA10" s="233"/>
      <c r="AB10" s="233"/>
      <c r="AC10" s="233">
        <v>3</v>
      </c>
      <c r="AD10" s="233"/>
      <c r="AE10" s="233"/>
      <c r="AF10" s="233"/>
      <c r="AG10" s="233"/>
      <c r="AH10" s="233"/>
      <c r="AI10" s="233"/>
      <c r="AJ10" s="233">
        <v>1</v>
      </c>
      <c r="AK10" s="233"/>
      <c r="AL10" s="233"/>
      <c r="AM10" s="233">
        <v>5</v>
      </c>
    </row>
    <row r="11" spans="1:39">
      <c r="A11" s="437" t="s">
        <v>795</v>
      </c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3"/>
      <c r="N11" s="233"/>
      <c r="O11" s="233"/>
      <c r="P11" s="233"/>
      <c r="Q11" s="233"/>
      <c r="R11" s="233"/>
      <c r="S11" s="233"/>
      <c r="T11" s="233"/>
      <c r="U11" s="233"/>
      <c r="V11" s="233"/>
      <c r="W11" s="233"/>
      <c r="X11" s="233"/>
      <c r="Y11" s="233"/>
      <c r="Z11" s="233"/>
      <c r="AA11" s="233"/>
      <c r="AB11" s="233"/>
      <c r="AC11" s="233">
        <v>1</v>
      </c>
      <c r="AD11" s="233"/>
      <c r="AE11" s="233"/>
      <c r="AF11" s="233"/>
      <c r="AG11" s="233"/>
      <c r="AH11" s="233"/>
      <c r="AI11" s="233"/>
      <c r="AJ11" s="233"/>
      <c r="AK11" s="233"/>
      <c r="AL11" s="233"/>
      <c r="AM11" s="233">
        <v>1</v>
      </c>
    </row>
    <row r="12" spans="1:39">
      <c r="A12" s="437" t="s">
        <v>796</v>
      </c>
      <c r="B12" s="233">
        <v>3</v>
      </c>
      <c r="C12" s="233">
        <v>1</v>
      </c>
      <c r="D12" s="233"/>
      <c r="E12" s="233">
        <v>2</v>
      </c>
      <c r="F12" s="233">
        <v>3</v>
      </c>
      <c r="G12" s="233">
        <v>6</v>
      </c>
      <c r="H12" s="233">
        <v>6</v>
      </c>
      <c r="I12" s="233">
        <v>1</v>
      </c>
      <c r="J12" s="233">
        <v>1</v>
      </c>
      <c r="K12" s="233">
        <v>1</v>
      </c>
      <c r="L12" s="233"/>
      <c r="M12" s="233"/>
      <c r="N12" s="233"/>
      <c r="O12" s="233">
        <v>1</v>
      </c>
      <c r="P12" s="233"/>
      <c r="Q12" s="233"/>
      <c r="R12" s="233">
        <v>3</v>
      </c>
      <c r="S12" s="233"/>
      <c r="T12" s="233"/>
      <c r="U12" s="233"/>
      <c r="V12" s="233">
        <v>1</v>
      </c>
      <c r="W12" s="233"/>
      <c r="X12" s="233"/>
      <c r="Y12" s="233"/>
      <c r="Z12" s="233"/>
      <c r="AA12" s="233">
        <v>1</v>
      </c>
      <c r="AB12" s="233">
        <v>2</v>
      </c>
      <c r="AC12" s="233"/>
      <c r="AD12" s="233"/>
      <c r="AE12" s="233"/>
      <c r="AF12" s="233"/>
      <c r="AG12" s="233">
        <v>1</v>
      </c>
      <c r="AH12" s="233"/>
      <c r="AI12" s="233"/>
      <c r="AJ12" s="233"/>
      <c r="AK12" s="233">
        <v>2</v>
      </c>
      <c r="AL12" s="233">
        <v>3</v>
      </c>
      <c r="AM12" s="233">
        <v>38</v>
      </c>
    </row>
    <row r="13" spans="1:39">
      <c r="A13" s="437" t="s">
        <v>797</v>
      </c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3"/>
      <c r="N13" s="233"/>
      <c r="O13" s="233"/>
      <c r="P13" s="233"/>
      <c r="Q13" s="233"/>
      <c r="R13" s="233"/>
      <c r="S13" s="233"/>
      <c r="T13" s="233"/>
      <c r="U13" s="233"/>
      <c r="V13" s="233">
        <v>1</v>
      </c>
      <c r="W13" s="233"/>
      <c r="X13" s="233">
        <v>1</v>
      </c>
      <c r="Y13" s="233"/>
      <c r="Z13" s="233"/>
      <c r="AA13" s="233"/>
      <c r="AB13" s="233">
        <v>1</v>
      </c>
      <c r="AC13" s="233">
        <v>1</v>
      </c>
      <c r="AD13" s="233"/>
      <c r="AE13" s="233"/>
      <c r="AF13" s="233"/>
      <c r="AG13" s="233"/>
      <c r="AH13" s="233"/>
      <c r="AI13" s="233"/>
      <c r="AJ13" s="233"/>
      <c r="AK13" s="233"/>
      <c r="AL13" s="233"/>
      <c r="AM13" s="233">
        <v>4</v>
      </c>
    </row>
    <row r="14" spans="1:39">
      <c r="A14" s="437" t="s">
        <v>798</v>
      </c>
      <c r="B14" s="233"/>
      <c r="C14" s="233"/>
      <c r="D14" s="233"/>
      <c r="E14" s="233"/>
      <c r="F14" s="233"/>
      <c r="G14" s="233"/>
      <c r="H14" s="233"/>
      <c r="I14" s="233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>
        <v>2</v>
      </c>
      <c r="V14" s="233"/>
      <c r="W14" s="233"/>
      <c r="X14" s="233">
        <v>1</v>
      </c>
      <c r="Y14" s="233"/>
      <c r="Z14" s="233"/>
      <c r="AA14" s="233"/>
      <c r="AB14" s="233"/>
      <c r="AC14" s="233"/>
      <c r="AD14" s="233"/>
      <c r="AE14" s="233"/>
      <c r="AF14" s="233">
        <v>1</v>
      </c>
      <c r="AG14" s="233"/>
      <c r="AH14" s="233"/>
      <c r="AI14" s="233"/>
      <c r="AJ14" s="233"/>
      <c r="AK14" s="233"/>
      <c r="AL14" s="233"/>
      <c r="AM14" s="233">
        <v>4</v>
      </c>
    </row>
    <row r="15" spans="1:39">
      <c r="A15" s="437" t="s">
        <v>799</v>
      </c>
      <c r="B15" s="233"/>
      <c r="C15" s="233"/>
      <c r="D15" s="233"/>
      <c r="E15" s="233"/>
      <c r="F15" s="233"/>
      <c r="G15" s="233"/>
      <c r="H15" s="233"/>
      <c r="I15" s="233"/>
      <c r="J15" s="233"/>
      <c r="K15" s="233"/>
      <c r="L15" s="233"/>
      <c r="M15" s="233"/>
      <c r="N15" s="233">
        <v>1</v>
      </c>
      <c r="O15" s="233"/>
      <c r="P15" s="233"/>
      <c r="Q15" s="233"/>
      <c r="R15" s="233"/>
      <c r="S15" s="233">
        <v>1</v>
      </c>
      <c r="T15" s="233"/>
      <c r="U15" s="233"/>
      <c r="V15" s="233"/>
      <c r="W15" s="233">
        <v>2</v>
      </c>
      <c r="X15" s="233"/>
      <c r="Y15" s="233">
        <v>2</v>
      </c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>
        <v>6</v>
      </c>
    </row>
    <row r="16" spans="1:39">
      <c r="A16" s="437" t="s">
        <v>800</v>
      </c>
      <c r="B16" s="233">
        <v>16</v>
      </c>
      <c r="C16" s="233">
        <v>8</v>
      </c>
      <c r="D16" s="233">
        <v>7</v>
      </c>
      <c r="E16" s="233"/>
      <c r="F16" s="233"/>
      <c r="G16" s="233">
        <v>1</v>
      </c>
      <c r="H16" s="233"/>
      <c r="I16" s="233"/>
      <c r="J16" s="233"/>
      <c r="K16" s="233"/>
      <c r="L16" s="233"/>
      <c r="M16" s="233"/>
      <c r="N16" s="233"/>
      <c r="O16" s="233">
        <v>1</v>
      </c>
      <c r="P16" s="233">
        <v>1</v>
      </c>
      <c r="Q16" s="233"/>
      <c r="R16" s="233"/>
      <c r="S16" s="233"/>
      <c r="T16" s="233"/>
      <c r="U16" s="233"/>
      <c r="V16" s="233"/>
      <c r="W16" s="233"/>
      <c r="X16" s="233"/>
      <c r="Y16" s="233"/>
      <c r="Z16" s="233">
        <v>3</v>
      </c>
      <c r="AA16" s="233"/>
      <c r="AB16" s="233"/>
      <c r="AC16" s="233"/>
      <c r="AD16" s="233">
        <v>2</v>
      </c>
      <c r="AE16" s="233"/>
      <c r="AF16" s="233"/>
      <c r="AG16" s="233"/>
      <c r="AH16" s="233"/>
      <c r="AI16" s="233"/>
      <c r="AJ16" s="233"/>
      <c r="AK16" s="233"/>
      <c r="AL16" s="233"/>
      <c r="AM16" s="233">
        <v>39</v>
      </c>
    </row>
    <row r="17" spans="1:39">
      <c r="A17" s="437" t="s">
        <v>801</v>
      </c>
      <c r="B17" s="233"/>
      <c r="C17" s="233"/>
      <c r="D17" s="233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O17" s="233"/>
      <c r="P17" s="233"/>
      <c r="Q17" s="233">
        <v>1</v>
      </c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>
        <v>1</v>
      </c>
    </row>
    <row r="18" spans="1:39">
      <c r="A18" s="437" t="s">
        <v>802</v>
      </c>
      <c r="B18" s="233">
        <v>1</v>
      </c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>
        <v>1</v>
      </c>
    </row>
    <row r="19" spans="1:39">
      <c r="A19" s="238" t="s">
        <v>803</v>
      </c>
      <c r="B19" s="253">
        <v>11</v>
      </c>
      <c r="C19" s="253">
        <v>8</v>
      </c>
      <c r="D19" s="253">
        <v>0</v>
      </c>
      <c r="E19" s="253">
        <v>0</v>
      </c>
      <c r="F19" s="253">
        <v>2</v>
      </c>
      <c r="G19" s="253">
        <v>3</v>
      </c>
      <c r="H19" s="253">
        <v>1</v>
      </c>
      <c r="I19" s="253">
        <v>2</v>
      </c>
      <c r="J19" s="253">
        <v>4</v>
      </c>
      <c r="K19" s="253">
        <v>2</v>
      </c>
      <c r="L19" s="253">
        <v>3</v>
      </c>
      <c r="M19" s="253">
        <v>5</v>
      </c>
      <c r="N19" s="253">
        <v>4</v>
      </c>
      <c r="O19" s="253">
        <v>4</v>
      </c>
      <c r="P19" s="253">
        <v>2</v>
      </c>
      <c r="Q19" s="253">
        <v>5</v>
      </c>
      <c r="R19" s="253">
        <v>0</v>
      </c>
      <c r="S19" s="253">
        <v>2</v>
      </c>
      <c r="T19" s="253">
        <v>2</v>
      </c>
      <c r="U19" s="253">
        <v>0</v>
      </c>
      <c r="V19" s="253">
        <v>3</v>
      </c>
      <c r="W19" s="253">
        <v>0</v>
      </c>
      <c r="X19" s="253">
        <v>2</v>
      </c>
      <c r="Y19" s="253">
        <v>1</v>
      </c>
      <c r="Z19" s="253">
        <v>8</v>
      </c>
      <c r="AA19" s="253">
        <v>4</v>
      </c>
      <c r="AB19" s="253">
        <v>4</v>
      </c>
      <c r="AC19" s="253">
        <v>0</v>
      </c>
      <c r="AD19" s="253">
        <v>7</v>
      </c>
      <c r="AE19" s="253">
        <v>7</v>
      </c>
      <c r="AF19" s="253">
        <v>0</v>
      </c>
      <c r="AG19" s="253">
        <v>2</v>
      </c>
      <c r="AH19" s="253">
        <v>4</v>
      </c>
      <c r="AI19" s="253">
        <v>2</v>
      </c>
      <c r="AJ19" s="253">
        <v>0</v>
      </c>
      <c r="AK19" s="253">
        <v>0</v>
      </c>
      <c r="AL19" s="253">
        <v>1</v>
      </c>
      <c r="AM19" s="253">
        <v>105</v>
      </c>
    </row>
    <row r="20" spans="1:39">
      <c r="A20" s="438" t="s">
        <v>77</v>
      </c>
      <c r="B20" s="235">
        <v>0</v>
      </c>
      <c r="C20" s="235">
        <v>1</v>
      </c>
      <c r="D20" s="235">
        <v>0</v>
      </c>
      <c r="E20" s="235">
        <v>0</v>
      </c>
      <c r="F20" s="235">
        <v>0</v>
      </c>
      <c r="G20" s="235">
        <v>0</v>
      </c>
      <c r="H20" s="235">
        <v>0</v>
      </c>
      <c r="I20" s="235">
        <v>0</v>
      </c>
      <c r="J20" s="235">
        <v>0</v>
      </c>
      <c r="K20" s="235">
        <v>0</v>
      </c>
      <c r="L20" s="235">
        <v>0</v>
      </c>
      <c r="M20" s="235">
        <v>0</v>
      </c>
      <c r="N20" s="235">
        <v>0</v>
      </c>
      <c r="O20" s="235">
        <v>0</v>
      </c>
      <c r="P20" s="235">
        <v>0</v>
      </c>
      <c r="Q20" s="235">
        <v>0</v>
      </c>
      <c r="R20" s="235">
        <v>0</v>
      </c>
      <c r="S20" s="235">
        <v>0</v>
      </c>
      <c r="T20" s="235">
        <v>0</v>
      </c>
      <c r="U20" s="235">
        <v>0</v>
      </c>
      <c r="V20" s="235">
        <v>0</v>
      </c>
      <c r="W20" s="235">
        <v>0</v>
      </c>
      <c r="X20" s="235">
        <v>2</v>
      </c>
      <c r="Y20" s="235">
        <v>0</v>
      </c>
      <c r="Z20" s="235">
        <v>0</v>
      </c>
      <c r="AA20" s="235">
        <v>0</v>
      </c>
      <c r="AB20" s="235">
        <v>0</v>
      </c>
      <c r="AC20" s="235">
        <v>0</v>
      </c>
      <c r="AD20" s="235">
        <v>0</v>
      </c>
      <c r="AE20" s="235">
        <v>7</v>
      </c>
      <c r="AF20" s="235">
        <v>0</v>
      </c>
      <c r="AG20" s="235">
        <v>0</v>
      </c>
      <c r="AH20" s="235">
        <v>1</v>
      </c>
      <c r="AI20" s="235">
        <v>0</v>
      </c>
      <c r="AJ20" s="235">
        <v>0</v>
      </c>
      <c r="AK20" s="235">
        <v>0</v>
      </c>
      <c r="AL20" s="235">
        <v>0</v>
      </c>
      <c r="AM20" s="235">
        <v>11</v>
      </c>
    </row>
    <row r="21" spans="1:39">
      <c r="A21" s="437" t="s">
        <v>805</v>
      </c>
      <c r="B21" s="233"/>
      <c r="C21" s="233"/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>
        <v>1</v>
      </c>
      <c r="AF21" s="233"/>
      <c r="AG21" s="233"/>
      <c r="AH21" s="233"/>
      <c r="AI21" s="233"/>
      <c r="AJ21" s="233"/>
      <c r="AK21" s="233"/>
      <c r="AL21" s="233"/>
      <c r="AM21" s="233">
        <v>1</v>
      </c>
    </row>
    <row r="22" spans="1:39">
      <c r="A22" s="437" t="s">
        <v>806</v>
      </c>
      <c r="B22" s="233"/>
      <c r="C22" s="233">
        <v>1</v>
      </c>
      <c r="D22" s="233"/>
      <c r="E22" s="233"/>
      <c r="F22" s="233"/>
      <c r="G22" s="233"/>
      <c r="H22" s="233"/>
      <c r="I22" s="233"/>
      <c r="J22" s="233"/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>
        <v>1</v>
      </c>
      <c r="Y22" s="233"/>
      <c r="Z22" s="233"/>
      <c r="AA22" s="233"/>
      <c r="AB22" s="233"/>
      <c r="AC22" s="233"/>
      <c r="AD22" s="233"/>
      <c r="AE22" s="233">
        <v>1</v>
      </c>
      <c r="AF22" s="233"/>
      <c r="AG22" s="233"/>
      <c r="AH22" s="233"/>
      <c r="AI22" s="233"/>
      <c r="AJ22" s="233"/>
      <c r="AK22" s="233"/>
      <c r="AL22" s="233"/>
      <c r="AM22" s="233">
        <v>3</v>
      </c>
    </row>
    <row r="23" spans="1:39">
      <c r="A23" s="437" t="s">
        <v>942</v>
      </c>
      <c r="B23" s="233"/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>
        <v>1</v>
      </c>
      <c r="AI23" s="233"/>
      <c r="AJ23" s="233"/>
      <c r="AK23" s="233"/>
      <c r="AL23" s="233"/>
      <c r="AM23" s="233">
        <v>1</v>
      </c>
    </row>
    <row r="24" spans="1:39">
      <c r="A24" s="437" t="s">
        <v>807</v>
      </c>
      <c r="B24" s="233"/>
      <c r="C24" s="233"/>
      <c r="D24" s="233"/>
      <c r="E24" s="233"/>
      <c r="F24" s="233"/>
      <c r="G24" s="233"/>
      <c r="H24" s="233"/>
      <c r="I24" s="233"/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>
        <v>1</v>
      </c>
      <c r="AF24" s="233"/>
      <c r="AG24" s="233"/>
      <c r="AH24" s="233"/>
      <c r="AI24" s="233"/>
      <c r="AJ24" s="233"/>
      <c r="AK24" s="233"/>
      <c r="AL24" s="233"/>
      <c r="AM24" s="233">
        <v>1</v>
      </c>
    </row>
    <row r="25" spans="1:39">
      <c r="A25" s="437" t="s">
        <v>808</v>
      </c>
      <c r="B25" s="233"/>
      <c r="C25" s="233"/>
      <c r="D25" s="233"/>
      <c r="E25" s="233"/>
      <c r="F25" s="233"/>
      <c r="G25" s="233"/>
      <c r="H25" s="233"/>
      <c r="I25" s="233"/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>
        <v>1</v>
      </c>
      <c r="AF25" s="233"/>
      <c r="AG25" s="233"/>
      <c r="AH25" s="233"/>
      <c r="AI25" s="233"/>
      <c r="AJ25" s="233"/>
      <c r="AK25" s="233"/>
      <c r="AL25" s="233"/>
      <c r="AM25" s="233">
        <v>1</v>
      </c>
    </row>
    <row r="26" spans="1:39">
      <c r="A26" s="437" t="s">
        <v>943</v>
      </c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>
        <v>1</v>
      </c>
      <c r="AF26" s="233"/>
      <c r="AG26" s="233"/>
      <c r="AH26" s="233"/>
      <c r="AI26" s="233"/>
      <c r="AJ26" s="233"/>
      <c r="AK26" s="233"/>
      <c r="AL26" s="233"/>
      <c r="AM26" s="233">
        <v>1</v>
      </c>
    </row>
    <row r="27" spans="1:39">
      <c r="A27" s="437" t="s">
        <v>809</v>
      </c>
      <c r="B27" s="233"/>
      <c r="C27" s="233"/>
      <c r="D27" s="233"/>
      <c r="E27" s="233"/>
      <c r="F27" s="233"/>
      <c r="G27" s="233"/>
      <c r="H27" s="233"/>
      <c r="I27" s="233"/>
      <c r="J27" s="233"/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>
        <v>1</v>
      </c>
      <c r="AF27" s="233"/>
      <c r="AG27" s="233"/>
      <c r="AH27" s="233"/>
      <c r="AI27" s="233"/>
      <c r="AJ27" s="233"/>
      <c r="AK27" s="233"/>
      <c r="AL27" s="233"/>
      <c r="AM27" s="233">
        <v>1</v>
      </c>
    </row>
    <row r="28" spans="1:39">
      <c r="A28" s="437" t="s">
        <v>810</v>
      </c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>
        <v>1</v>
      </c>
      <c r="Y28" s="233"/>
      <c r="Z28" s="233"/>
      <c r="AA28" s="233"/>
      <c r="AB28" s="233"/>
      <c r="AC28" s="233"/>
      <c r="AD28" s="233"/>
      <c r="AE28" s="233">
        <v>1</v>
      </c>
      <c r="AF28" s="233"/>
      <c r="AG28" s="233"/>
      <c r="AH28" s="233"/>
      <c r="AI28" s="233"/>
      <c r="AJ28" s="233"/>
      <c r="AK28" s="233"/>
      <c r="AL28" s="233"/>
      <c r="AM28" s="233">
        <v>2</v>
      </c>
    </row>
    <row r="29" spans="1:39">
      <c r="A29" s="438" t="s">
        <v>74</v>
      </c>
      <c r="B29" s="235">
        <v>1</v>
      </c>
      <c r="C29" s="235">
        <v>0</v>
      </c>
      <c r="D29" s="235">
        <v>0</v>
      </c>
      <c r="E29" s="235">
        <v>0</v>
      </c>
      <c r="F29" s="235">
        <v>2</v>
      </c>
      <c r="G29" s="235">
        <v>3</v>
      </c>
      <c r="H29" s="235">
        <v>1</v>
      </c>
      <c r="I29" s="235">
        <v>2</v>
      </c>
      <c r="J29" s="235">
        <v>4</v>
      </c>
      <c r="K29" s="235">
        <v>2</v>
      </c>
      <c r="L29" s="235">
        <v>0</v>
      </c>
      <c r="M29" s="235">
        <v>0</v>
      </c>
      <c r="N29" s="235">
        <v>0</v>
      </c>
      <c r="O29" s="235">
        <v>0</v>
      </c>
      <c r="P29" s="235">
        <v>0</v>
      </c>
      <c r="Q29" s="235">
        <v>0</v>
      </c>
      <c r="R29" s="235">
        <v>0</v>
      </c>
      <c r="S29" s="235">
        <v>0</v>
      </c>
      <c r="T29" s="235">
        <v>0</v>
      </c>
      <c r="U29" s="235">
        <v>0</v>
      </c>
      <c r="V29" s="235">
        <v>0</v>
      </c>
      <c r="W29" s="235">
        <v>0</v>
      </c>
      <c r="X29" s="235">
        <v>0</v>
      </c>
      <c r="Y29" s="235">
        <v>0</v>
      </c>
      <c r="Z29" s="235">
        <v>0</v>
      </c>
      <c r="AA29" s="235">
        <v>4</v>
      </c>
      <c r="AB29" s="235">
        <v>4</v>
      </c>
      <c r="AC29" s="235">
        <v>0</v>
      </c>
      <c r="AD29" s="235">
        <v>0</v>
      </c>
      <c r="AE29" s="235">
        <v>0</v>
      </c>
      <c r="AF29" s="235">
        <v>0</v>
      </c>
      <c r="AG29" s="235">
        <v>2</v>
      </c>
      <c r="AH29" s="235">
        <v>0</v>
      </c>
      <c r="AI29" s="235">
        <v>0</v>
      </c>
      <c r="AJ29" s="235">
        <v>0</v>
      </c>
      <c r="AK29" s="235">
        <v>0</v>
      </c>
      <c r="AL29" s="235">
        <v>1</v>
      </c>
      <c r="AM29" s="235">
        <v>26</v>
      </c>
    </row>
    <row r="30" spans="1:39">
      <c r="A30" s="437" t="s">
        <v>944</v>
      </c>
      <c r="B30" s="233"/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>
        <v>1</v>
      </c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>
        <v>1</v>
      </c>
    </row>
    <row r="31" spans="1:39">
      <c r="A31" s="437" t="s">
        <v>945</v>
      </c>
      <c r="B31" s="233"/>
      <c r="C31" s="233"/>
      <c r="D31" s="233"/>
      <c r="E31" s="233"/>
      <c r="F31" s="233"/>
      <c r="G31" s="233"/>
      <c r="H31" s="233"/>
      <c r="I31" s="233"/>
      <c r="J31" s="233"/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>
        <v>1</v>
      </c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>
        <v>1</v>
      </c>
    </row>
    <row r="32" spans="1:39">
      <c r="A32" s="437" t="s">
        <v>835</v>
      </c>
      <c r="B32" s="233"/>
      <c r="C32" s="233"/>
      <c r="D32" s="233"/>
      <c r="E32" s="233"/>
      <c r="F32" s="233"/>
      <c r="G32" s="233"/>
      <c r="H32" s="233"/>
      <c r="I32" s="233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>
        <v>1</v>
      </c>
      <c r="AH32" s="233"/>
      <c r="AI32" s="233"/>
      <c r="AJ32" s="233"/>
      <c r="AK32" s="233"/>
      <c r="AL32" s="233"/>
      <c r="AM32" s="233">
        <v>1</v>
      </c>
    </row>
    <row r="33" spans="1:39">
      <c r="A33" s="437" t="s">
        <v>946</v>
      </c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>
        <v>1</v>
      </c>
      <c r="AH33" s="233"/>
      <c r="AI33" s="233"/>
      <c r="AJ33" s="233"/>
      <c r="AK33" s="233"/>
      <c r="AL33" s="233"/>
      <c r="AM33" s="233">
        <v>1</v>
      </c>
    </row>
    <row r="34" spans="1:39">
      <c r="A34" s="437" t="s">
        <v>839</v>
      </c>
      <c r="B34" s="233"/>
      <c r="C34" s="233"/>
      <c r="D34" s="233"/>
      <c r="E34" s="233"/>
      <c r="F34" s="233"/>
      <c r="G34" s="233"/>
      <c r="H34" s="233">
        <v>1</v>
      </c>
      <c r="I34" s="233"/>
      <c r="J34" s="233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>
        <v>1</v>
      </c>
    </row>
    <row r="35" spans="1:39">
      <c r="A35" s="437" t="s">
        <v>947</v>
      </c>
      <c r="B35" s="233"/>
      <c r="C35" s="233"/>
      <c r="D35" s="233"/>
      <c r="E35" s="233"/>
      <c r="F35" s="233"/>
      <c r="G35" s="233"/>
      <c r="H35" s="233"/>
      <c r="I35" s="233"/>
      <c r="J35" s="233"/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>
        <v>1</v>
      </c>
      <c r="AM35" s="233">
        <v>1</v>
      </c>
    </row>
    <row r="36" spans="1:39">
      <c r="A36" s="437" t="s">
        <v>841</v>
      </c>
      <c r="B36" s="233"/>
      <c r="C36" s="233"/>
      <c r="D36" s="233"/>
      <c r="E36" s="233"/>
      <c r="F36" s="233"/>
      <c r="G36" s="233">
        <v>1</v>
      </c>
      <c r="H36" s="233"/>
      <c r="I36" s="233"/>
      <c r="J36" s="233">
        <v>1</v>
      </c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>
        <v>1</v>
      </c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>
        <v>3</v>
      </c>
    </row>
    <row r="37" spans="1:39">
      <c r="A37" s="437" t="s">
        <v>842</v>
      </c>
      <c r="B37" s="233"/>
      <c r="C37" s="233"/>
      <c r="D37" s="233"/>
      <c r="E37" s="233"/>
      <c r="F37" s="233"/>
      <c r="G37" s="233">
        <v>1</v>
      </c>
      <c r="H37" s="233"/>
      <c r="I37" s="233"/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>
        <v>1</v>
      </c>
    </row>
    <row r="38" spans="1:39">
      <c r="A38" s="437" t="s">
        <v>948</v>
      </c>
      <c r="B38" s="233"/>
      <c r="C38" s="233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>
        <v>1</v>
      </c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>
        <v>1</v>
      </c>
    </row>
    <row r="39" spans="1:39">
      <c r="A39" s="437" t="s">
        <v>844</v>
      </c>
      <c r="B39" s="233"/>
      <c r="C39" s="233"/>
      <c r="D39" s="233"/>
      <c r="E39" s="233"/>
      <c r="F39" s="233"/>
      <c r="G39" s="233"/>
      <c r="H39" s="233"/>
      <c r="I39" s="233"/>
      <c r="J39" s="233"/>
      <c r="K39" s="233">
        <v>1</v>
      </c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>
        <v>1</v>
      </c>
    </row>
    <row r="40" spans="1:39">
      <c r="A40" s="437" t="s">
        <v>846</v>
      </c>
      <c r="B40" s="233"/>
      <c r="C40" s="233"/>
      <c r="D40" s="233"/>
      <c r="E40" s="233"/>
      <c r="F40" s="233"/>
      <c r="G40" s="233"/>
      <c r="H40" s="233"/>
      <c r="I40" s="233"/>
      <c r="J40" s="233"/>
      <c r="K40" s="233">
        <v>1</v>
      </c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>
        <v>1</v>
      </c>
    </row>
    <row r="41" spans="1:39">
      <c r="A41" s="437" t="s">
        <v>847</v>
      </c>
      <c r="B41" s="233"/>
      <c r="C41" s="233"/>
      <c r="D41" s="233"/>
      <c r="E41" s="233"/>
      <c r="F41" s="233"/>
      <c r="G41" s="233"/>
      <c r="H41" s="233"/>
      <c r="I41" s="233"/>
      <c r="J41" s="233">
        <v>1</v>
      </c>
      <c r="K41" s="233"/>
      <c r="L41" s="233"/>
      <c r="M41" s="233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>
        <v>1</v>
      </c>
    </row>
    <row r="42" spans="1:39">
      <c r="A42" s="437" t="s">
        <v>848</v>
      </c>
      <c r="B42" s="233">
        <v>1</v>
      </c>
      <c r="C42" s="233"/>
      <c r="D42" s="233"/>
      <c r="E42" s="233"/>
      <c r="F42" s="233">
        <v>1</v>
      </c>
      <c r="G42" s="233">
        <v>1</v>
      </c>
      <c r="H42" s="233"/>
      <c r="I42" s="233">
        <v>1</v>
      </c>
      <c r="J42" s="233">
        <v>1</v>
      </c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>
        <v>1</v>
      </c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>
        <v>6</v>
      </c>
    </row>
    <row r="43" spans="1:39">
      <c r="A43" s="437" t="s">
        <v>849</v>
      </c>
      <c r="B43" s="233"/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>
        <v>1</v>
      </c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>
        <v>1</v>
      </c>
    </row>
    <row r="44" spans="1:39">
      <c r="A44" s="437" t="s">
        <v>850</v>
      </c>
      <c r="B44" s="233"/>
      <c r="C44" s="233"/>
      <c r="D44" s="233"/>
      <c r="E44" s="233"/>
      <c r="F44" s="233">
        <v>1</v>
      </c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>
        <v>1</v>
      </c>
    </row>
    <row r="45" spans="1:39">
      <c r="A45" s="437" t="s">
        <v>851</v>
      </c>
      <c r="B45" s="233"/>
      <c r="C45" s="233"/>
      <c r="D45" s="233"/>
      <c r="E45" s="233"/>
      <c r="F45" s="233"/>
      <c r="G45" s="233"/>
      <c r="H45" s="233"/>
      <c r="I45" s="233">
        <v>1</v>
      </c>
      <c r="J45" s="233">
        <v>1</v>
      </c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>
        <v>2</v>
      </c>
    </row>
    <row r="46" spans="1:39">
      <c r="A46" s="437" t="s">
        <v>852</v>
      </c>
      <c r="B46" s="233"/>
      <c r="C46" s="233"/>
      <c r="D46" s="233"/>
      <c r="E46" s="233"/>
      <c r="F46" s="233"/>
      <c r="G46" s="233"/>
      <c r="H46" s="233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>
        <v>1</v>
      </c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>
        <v>1</v>
      </c>
    </row>
    <row r="47" spans="1:39">
      <c r="A47" s="437" t="s">
        <v>949</v>
      </c>
      <c r="B47" s="233"/>
      <c r="C47" s="233"/>
      <c r="D47" s="233"/>
      <c r="E47" s="233"/>
      <c r="F47" s="233"/>
      <c r="G47" s="233"/>
      <c r="H47" s="233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>
        <v>1</v>
      </c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>
        <v>1</v>
      </c>
    </row>
    <row r="48" spans="1:39">
      <c r="A48" s="438" t="s">
        <v>75</v>
      </c>
      <c r="B48" s="235">
        <v>0</v>
      </c>
      <c r="C48" s="235">
        <v>0</v>
      </c>
      <c r="D48" s="235">
        <v>0</v>
      </c>
      <c r="E48" s="235">
        <v>0</v>
      </c>
      <c r="F48" s="235">
        <v>0</v>
      </c>
      <c r="G48" s="235">
        <v>0</v>
      </c>
      <c r="H48" s="235">
        <v>0</v>
      </c>
      <c r="I48" s="235">
        <v>0</v>
      </c>
      <c r="J48" s="235">
        <v>0</v>
      </c>
      <c r="K48" s="235">
        <v>0</v>
      </c>
      <c r="L48" s="235">
        <v>0</v>
      </c>
      <c r="M48" s="235">
        <v>0</v>
      </c>
      <c r="N48" s="235">
        <v>0</v>
      </c>
      <c r="O48" s="235">
        <v>0</v>
      </c>
      <c r="P48" s="235">
        <v>0</v>
      </c>
      <c r="Q48" s="235">
        <v>0</v>
      </c>
      <c r="R48" s="235">
        <v>0</v>
      </c>
      <c r="S48" s="235">
        <v>0</v>
      </c>
      <c r="T48" s="235">
        <v>0</v>
      </c>
      <c r="U48" s="235">
        <v>0</v>
      </c>
      <c r="V48" s="235">
        <v>1</v>
      </c>
      <c r="W48" s="235">
        <v>0</v>
      </c>
      <c r="X48" s="235">
        <v>0</v>
      </c>
      <c r="Y48" s="235">
        <v>0</v>
      </c>
      <c r="Z48" s="235">
        <v>0</v>
      </c>
      <c r="AA48" s="235">
        <v>0</v>
      </c>
      <c r="AB48" s="235">
        <v>0</v>
      </c>
      <c r="AC48" s="235">
        <v>0</v>
      </c>
      <c r="AD48" s="235">
        <v>0</v>
      </c>
      <c r="AE48" s="235">
        <v>0</v>
      </c>
      <c r="AF48" s="235">
        <v>0</v>
      </c>
      <c r="AG48" s="235">
        <v>0</v>
      </c>
      <c r="AH48" s="235">
        <v>0</v>
      </c>
      <c r="AI48" s="235">
        <v>0</v>
      </c>
      <c r="AJ48" s="235">
        <v>0</v>
      </c>
      <c r="AK48" s="235">
        <v>0</v>
      </c>
      <c r="AL48" s="235">
        <v>0</v>
      </c>
      <c r="AM48" s="235">
        <v>1</v>
      </c>
    </row>
    <row r="49" spans="1:39">
      <c r="A49" s="437" t="s">
        <v>856</v>
      </c>
      <c r="B49" s="233"/>
      <c r="C49" s="233"/>
      <c r="D49" s="233"/>
      <c r="E49" s="233"/>
      <c r="F49" s="233"/>
      <c r="G49" s="233"/>
      <c r="H49" s="233"/>
      <c r="I49" s="233"/>
      <c r="J49" s="233"/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>
        <v>1</v>
      </c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>
        <v>1</v>
      </c>
    </row>
    <row r="50" spans="1:39">
      <c r="A50" s="438" t="s">
        <v>79</v>
      </c>
      <c r="B50" s="235">
        <v>0</v>
      </c>
      <c r="C50" s="235">
        <v>0</v>
      </c>
      <c r="D50" s="235">
        <v>0</v>
      </c>
      <c r="E50" s="235">
        <v>0</v>
      </c>
      <c r="F50" s="235">
        <v>0</v>
      </c>
      <c r="G50" s="235">
        <v>0</v>
      </c>
      <c r="H50" s="235">
        <v>0</v>
      </c>
      <c r="I50" s="235">
        <v>0</v>
      </c>
      <c r="J50" s="235">
        <v>0</v>
      </c>
      <c r="K50" s="235">
        <v>0</v>
      </c>
      <c r="L50" s="235">
        <v>2</v>
      </c>
      <c r="M50" s="235">
        <v>0</v>
      </c>
      <c r="N50" s="235">
        <v>4</v>
      </c>
      <c r="O50" s="235">
        <v>0</v>
      </c>
      <c r="P50" s="235">
        <v>0</v>
      </c>
      <c r="Q50" s="235">
        <v>0</v>
      </c>
      <c r="R50" s="235">
        <v>0</v>
      </c>
      <c r="S50" s="235">
        <v>0</v>
      </c>
      <c r="T50" s="235">
        <v>0</v>
      </c>
      <c r="U50" s="235">
        <v>0</v>
      </c>
      <c r="V50" s="235">
        <v>2</v>
      </c>
      <c r="W50" s="235">
        <v>0</v>
      </c>
      <c r="X50" s="235">
        <v>0</v>
      </c>
      <c r="Y50" s="235">
        <v>0</v>
      </c>
      <c r="Z50" s="235">
        <v>0</v>
      </c>
      <c r="AA50" s="235">
        <v>0</v>
      </c>
      <c r="AB50" s="235">
        <v>0</v>
      </c>
      <c r="AC50" s="235">
        <v>0</v>
      </c>
      <c r="AD50" s="235">
        <v>0</v>
      </c>
      <c r="AE50" s="235">
        <v>0</v>
      </c>
      <c r="AF50" s="235">
        <v>0</v>
      </c>
      <c r="AG50" s="235">
        <v>0</v>
      </c>
      <c r="AH50" s="235">
        <v>0</v>
      </c>
      <c r="AI50" s="235">
        <v>0</v>
      </c>
      <c r="AJ50" s="235">
        <v>0</v>
      </c>
      <c r="AK50" s="235">
        <v>0</v>
      </c>
      <c r="AL50" s="235">
        <v>0</v>
      </c>
      <c r="AM50" s="235">
        <v>8</v>
      </c>
    </row>
    <row r="51" spans="1:39">
      <c r="A51" s="437" t="s">
        <v>860</v>
      </c>
      <c r="B51" s="233"/>
      <c r="C51" s="233"/>
      <c r="D51" s="233"/>
      <c r="E51" s="233"/>
      <c r="F51" s="233"/>
      <c r="G51" s="233"/>
      <c r="H51" s="233"/>
      <c r="I51" s="233"/>
      <c r="J51" s="233"/>
      <c r="K51" s="233"/>
      <c r="L51" s="233">
        <v>1</v>
      </c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>
        <v>1</v>
      </c>
    </row>
    <row r="52" spans="1:39">
      <c r="A52" s="437" t="s">
        <v>950</v>
      </c>
      <c r="B52" s="233"/>
      <c r="C52" s="233"/>
      <c r="D52" s="233"/>
      <c r="E52" s="233"/>
      <c r="F52" s="233"/>
      <c r="G52" s="233"/>
      <c r="H52" s="233"/>
      <c r="I52" s="233"/>
      <c r="J52" s="233"/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>
        <v>1</v>
      </c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>
        <v>1</v>
      </c>
    </row>
    <row r="53" spans="1:39">
      <c r="A53" s="437" t="s">
        <v>866</v>
      </c>
      <c r="B53" s="233"/>
      <c r="C53" s="233"/>
      <c r="D53" s="233"/>
      <c r="E53" s="233"/>
      <c r="F53" s="233"/>
      <c r="G53" s="233"/>
      <c r="H53" s="233"/>
      <c r="I53" s="233"/>
      <c r="J53" s="233"/>
      <c r="K53" s="233"/>
      <c r="L53" s="233">
        <v>1</v>
      </c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>
        <v>1</v>
      </c>
    </row>
    <row r="54" spans="1:39">
      <c r="A54" s="437" t="s">
        <v>867</v>
      </c>
      <c r="B54" s="233"/>
      <c r="C54" s="233"/>
      <c r="D54" s="233"/>
      <c r="E54" s="233"/>
      <c r="F54" s="233"/>
      <c r="G54" s="233"/>
      <c r="H54" s="233"/>
      <c r="I54" s="233"/>
      <c r="J54" s="233"/>
      <c r="K54" s="233"/>
      <c r="L54" s="233"/>
      <c r="M54" s="233"/>
      <c r="N54" s="233">
        <v>1</v>
      </c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>
        <v>1</v>
      </c>
    </row>
    <row r="55" spans="1:39">
      <c r="A55" s="437" t="s">
        <v>869</v>
      </c>
      <c r="B55" s="233"/>
      <c r="C55" s="233"/>
      <c r="D55" s="233"/>
      <c r="E55" s="233"/>
      <c r="F55" s="233"/>
      <c r="G55" s="233"/>
      <c r="H55" s="233"/>
      <c r="I55" s="233"/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>
        <v>1</v>
      </c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>
        <v>1</v>
      </c>
    </row>
    <row r="56" spans="1:39">
      <c r="A56" s="437" t="s">
        <v>871</v>
      </c>
      <c r="B56" s="233"/>
      <c r="C56" s="233"/>
      <c r="D56" s="233"/>
      <c r="E56" s="233"/>
      <c r="F56" s="233"/>
      <c r="G56" s="233"/>
      <c r="H56" s="233"/>
      <c r="I56" s="233"/>
      <c r="J56" s="233"/>
      <c r="K56" s="233"/>
      <c r="L56" s="233"/>
      <c r="M56" s="233"/>
      <c r="N56" s="233">
        <v>1</v>
      </c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>
        <v>1</v>
      </c>
    </row>
    <row r="57" spans="1:39">
      <c r="A57" s="437" t="s">
        <v>872</v>
      </c>
      <c r="B57" s="233"/>
      <c r="C57" s="233"/>
      <c r="D57" s="233"/>
      <c r="E57" s="233"/>
      <c r="F57" s="233"/>
      <c r="G57" s="233"/>
      <c r="H57" s="233"/>
      <c r="I57" s="233"/>
      <c r="J57" s="233"/>
      <c r="K57" s="233"/>
      <c r="L57" s="233"/>
      <c r="M57" s="233"/>
      <c r="N57" s="233">
        <v>2</v>
      </c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>
        <v>2</v>
      </c>
    </row>
    <row r="58" spans="1:39">
      <c r="A58" s="438" t="s">
        <v>80</v>
      </c>
      <c r="B58" s="235">
        <v>0</v>
      </c>
      <c r="C58" s="235">
        <v>2</v>
      </c>
      <c r="D58" s="235">
        <v>0</v>
      </c>
      <c r="E58" s="235">
        <v>0</v>
      </c>
      <c r="F58" s="235">
        <v>0</v>
      </c>
      <c r="G58" s="235">
        <v>0</v>
      </c>
      <c r="H58" s="235">
        <v>0</v>
      </c>
      <c r="I58" s="235">
        <v>0</v>
      </c>
      <c r="J58" s="235">
        <v>0</v>
      </c>
      <c r="K58" s="235">
        <v>0</v>
      </c>
      <c r="L58" s="235">
        <v>1</v>
      </c>
      <c r="M58" s="235">
        <v>5</v>
      </c>
      <c r="N58" s="235">
        <v>0</v>
      </c>
      <c r="O58" s="235">
        <v>0</v>
      </c>
      <c r="P58" s="235">
        <v>0</v>
      </c>
      <c r="Q58" s="235">
        <v>0</v>
      </c>
      <c r="R58" s="235">
        <v>0</v>
      </c>
      <c r="S58" s="235">
        <v>2</v>
      </c>
      <c r="T58" s="235">
        <v>2</v>
      </c>
      <c r="U58" s="235">
        <v>0</v>
      </c>
      <c r="V58" s="235">
        <v>0</v>
      </c>
      <c r="W58" s="235">
        <v>0</v>
      </c>
      <c r="X58" s="235">
        <v>0</v>
      </c>
      <c r="Y58" s="235">
        <v>1</v>
      </c>
      <c r="Z58" s="235">
        <v>0</v>
      </c>
      <c r="AA58" s="235">
        <v>0</v>
      </c>
      <c r="AB58" s="235">
        <v>0</v>
      </c>
      <c r="AC58" s="235">
        <v>0</v>
      </c>
      <c r="AD58" s="235">
        <v>0</v>
      </c>
      <c r="AE58" s="235">
        <v>0</v>
      </c>
      <c r="AF58" s="235">
        <v>0</v>
      </c>
      <c r="AG58" s="235">
        <v>0</v>
      </c>
      <c r="AH58" s="235">
        <v>2</v>
      </c>
      <c r="AI58" s="235">
        <v>2</v>
      </c>
      <c r="AJ58" s="235">
        <v>0</v>
      </c>
      <c r="AK58" s="235">
        <v>0</v>
      </c>
      <c r="AL58" s="235">
        <v>0</v>
      </c>
      <c r="AM58" s="235">
        <v>17</v>
      </c>
    </row>
    <row r="59" spans="1:39">
      <c r="A59" s="437" t="s">
        <v>874</v>
      </c>
      <c r="B59" s="233"/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>
        <v>1</v>
      </c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>
        <v>1</v>
      </c>
    </row>
    <row r="60" spans="1:39">
      <c r="A60" s="437" t="s">
        <v>951</v>
      </c>
      <c r="B60" s="233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3"/>
      <c r="O60" s="233"/>
      <c r="P60" s="233"/>
      <c r="Q60" s="233"/>
      <c r="R60" s="233"/>
      <c r="S60" s="233">
        <v>1</v>
      </c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>
        <v>1</v>
      </c>
    </row>
    <row r="61" spans="1:39">
      <c r="A61" s="437" t="s">
        <v>838</v>
      </c>
      <c r="B61" s="233"/>
      <c r="C61" s="233"/>
      <c r="D61" s="233"/>
      <c r="E61" s="233"/>
      <c r="F61" s="233"/>
      <c r="G61" s="233"/>
      <c r="H61" s="233"/>
      <c r="I61" s="233"/>
      <c r="J61" s="233"/>
      <c r="K61" s="233"/>
      <c r="L61" s="233"/>
      <c r="M61" s="233"/>
      <c r="N61" s="233"/>
      <c r="O61" s="233"/>
      <c r="P61" s="233"/>
      <c r="Q61" s="233"/>
      <c r="R61" s="233"/>
      <c r="S61" s="233">
        <v>1</v>
      </c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>
        <v>1</v>
      </c>
    </row>
    <row r="62" spans="1:39">
      <c r="A62" s="437" t="s">
        <v>876</v>
      </c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>
        <v>1</v>
      </c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>
        <v>1</v>
      </c>
      <c r="AI62" s="233"/>
      <c r="AJ62" s="233"/>
      <c r="AK62" s="233"/>
      <c r="AL62" s="233"/>
      <c r="AM62" s="233">
        <v>2</v>
      </c>
    </row>
    <row r="63" spans="1:39">
      <c r="A63" s="437" t="s">
        <v>877</v>
      </c>
      <c r="B63" s="233"/>
      <c r="C63" s="233">
        <v>1</v>
      </c>
      <c r="D63" s="233"/>
      <c r="E63" s="233"/>
      <c r="F63" s="233"/>
      <c r="G63" s="233"/>
      <c r="H63" s="233"/>
      <c r="I63" s="233"/>
      <c r="J63" s="233"/>
      <c r="K63" s="233"/>
      <c r="L63" s="233"/>
      <c r="M63" s="233">
        <v>1</v>
      </c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>
        <v>1</v>
      </c>
      <c r="AI63" s="233">
        <v>2</v>
      </c>
      <c r="AJ63" s="233"/>
      <c r="AK63" s="233"/>
      <c r="AL63" s="233"/>
      <c r="AM63" s="233">
        <v>5</v>
      </c>
    </row>
    <row r="64" spans="1:39">
      <c r="A64" s="437" t="s">
        <v>878</v>
      </c>
      <c r="B64" s="233"/>
      <c r="C64" s="233">
        <v>1</v>
      </c>
      <c r="D64" s="233"/>
      <c r="E64" s="233"/>
      <c r="F64" s="233"/>
      <c r="G64" s="233"/>
      <c r="H64" s="233"/>
      <c r="I64" s="233"/>
      <c r="J64" s="233"/>
      <c r="K64" s="233"/>
      <c r="L64" s="233">
        <v>1</v>
      </c>
      <c r="M64" s="233">
        <v>4</v>
      </c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>
        <v>6</v>
      </c>
    </row>
    <row r="65" spans="1:39">
      <c r="A65" s="437" t="s">
        <v>898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>
        <v>1</v>
      </c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>
        <v>1</v>
      </c>
    </row>
    <row r="66" spans="1:39">
      <c r="A66" s="438" t="s">
        <v>81</v>
      </c>
      <c r="B66" s="235">
        <v>8</v>
      </c>
      <c r="C66" s="235">
        <v>5</v>
      </c>
      <c r="D66" s="235">
        <v>0</v>
      </c>
      <c r="E66" s="235">
        <v>0</v>
      </c>
      <c r="F66" s="235">
        <v>0</v>
      </c>
      <c r="G66" s="235">
        <v>0</v>
      </c>
      <c r="H66" s="235">
        <v>0</v>
      </c>
      <c r="I66" s="235">
        <v>0</v>
      </c>
      <c r="J66" s="235">
        <v>0</v>
      </c>
      <c r="K66" s="235">
        <v>0</v>
      </c>
      <c r="L66" s="235">
        <v>0</v>
      </c>
      <c r="M66" s="235">
        <v>0</v>
      </c>
      <c r="N66" s="235">
        <v>0</v>
      </c>
      <c r="O66" s="235">
        <v>4</v>
      </c>
      <c r="P66" s="235">
        <v>2</v>
      </c>
      <c r="Q66" s="235">
        <v>0</v>
      </c>
      <c r="R66" s="235">
        <v>0</v>
      </c>
      <c r="S66" s="235">
        <v>0</v>
      </c>
      <c r="T66" s="235">
        <v>0</v>
      </c>
      <c r="U66" s="235">
        <v>0</v>
      </c>
      <c r="V66" s="235">
        <v>0</v>
      </c>
      <c r="W66" s="235">
        <v>0</v>
      </c>
      <c r="X66" s="235">
        <v>0</v>
      </c>
      <c r="Y66" s="235">
        <v>0</v>
      </c>
      <c r="Z66" s="235">
        <v>7</v>
      </c>
      <c r="AA66" s="235">
        <v>0</v>
      </c>
      <c r="AB66" s="235">
        <v>0</v>
      </c>
      <c r="AC66" s="235">
        <v>0</v>
      </c>
      <c r="AD66" s="235">
        <v>7</v>
      </c>
      <c r="AE66" s="235">
        <v>0</v>
      </c>
      <c r="AF66" s="235">
        <v>0</v>
      </c>
      <c r="AG66" s="235">
        <v>0</v>
      </c>
      <c r="AH66" s="235">
        <v>1</v>
      </c>
      <c r="AI66" s="235">
        <v>0</v>
      </c>
      <c r="AJ66" s="235">
        <v>0</v>
      </c>
      <c r="AK66" s="235">
        <v>0</v>
      </c>
      <c r="AL66" s="235">
        <v>0</v>
      </c>
      <c r="AM66" s="235">
        <v>34</v>
      </c>
    </row>
    <row r="67" spans="1:39">
      <c r="A67" s="437" t="s">
        <v>880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>
        <v>1</v>
      </c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>
        <v>1</v>
      </c>
    </row>
    <row r="68" spans="1:39">
      <c r="A68" s="437" t="s">
        <v>881</v>
      </c>
      <c r="B68" s="233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>
        <v>2</v>
      </c>
      <c r="AE68" s="233"/>
      <c r="AF68" s="233"/>
      <c r="AG68" s="233"/>
      <c r="AH68" s="233"/>
      <c r="AI68" s="233"/>
      <c r="AJ68" s="233"/>
      <c r="AK68" s="233"/>
      <c r="AL68" s="233"/>
      <c r="AM68" s="233">
        <v>2</v>
      </c>
    </row>
    <row r="69" spans="1:39">
      <c r="A69" s="437" t="s">
        <v>882</v>
      </c>
      <c r="B69" s="233">
        <v>1</v>
      </c>
      <c r="C69" s="233"/>
      <c r="D69" s="233"/>
      <c r="E69" s="233"/>
      <c r="F69" s="233"/>
      <c r="G69" s="233"/>
      <c r="H69" s="233"/>
      <c r="I69" s="233"/>
      <c r="J69" s="233"/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>
        <v>1</v>
      </c>
      <c r="AE69" s="233"/>
      <c r="AF69" s="233"/>
      <c r="AG69" s="233"/>
      <c r="AH69" s="233"/>
      <c r="AI69" s="233"/>
      <c r="AJ69" s="233"/>
      <c r="AK69" s="233"/>
      <c r="AL69" s="233"/>
      <c r="AM69" s="233">
        <v>2</v>
      </c>
    </row>
    <row r="70" spans="1:39">
      <c r="A70" s="437" t="s">
        <v>886</v>
      </c>
      <c r="B70" s="233">
        <v>1</v>
      </c>
      <c r="C70" s="233">
        <v>1</v>
      </c>
      <c r="D70" s="233"/>
      <c r="E70" s="233"/>
      <c r="F70" s="233"/>
      <c r="G70" s="233"/>
      <c r="H70" s="233"/>
      <c r="I70" s="233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>
        <v>2</v>
      </c>
    </row>
    <row r="71" spans="1:39">
      <c r="A71" s="437" t="s">
        <v>887</v>
      </c>
      <c r="B71" s="233"/>
      <c r="C71" s="233">
        <v>1</v>
      </c>
      <c r="D71" s="233"/>
      <c r="E71" s="233"/>
      <c r="F71" s="233"/>
      <c r="G71" s="233"/>
      <c r="H71" s="233"/>
      <c r="I71" s="233"/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>
        <v>1</v>
      </c>
    </row>
    <row r="72" spans="1:39">
      <c r="A72" s="437" t="s">
        <v>952</v>
      </c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>
        <v>1</v>
      </c>
      <c r="AI72" s="233"/>
      <c r="AJ72" s="233"/>
      <c r="AK72" s="233"/>
      <c r="AL72" s="233"/>
      <c r="AM72" s="233">
        <v>1</v>
      </c>
    </row>
    <row r="73" spans="1:39">
      <c r="A73" s="437" t="s">
        <v>953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>
        <v>2</v>
      </c>
      <c r="AE73" s="233"/>
      <c r="AF73" s="233"/>
      <c r="AG73" s="233"/>
      <c r="AH73" s="233"/>
      <c r="AI73" s="233"/>
      <c r="AJ73" s="233"/>
      <c r="AK73" s="233"/>
      <c r="AL73" s="233"/>
      <c r="AM73" s="233">
        <v>2</v>
      </c>
    </row>
    <row r="74" spans="1:39">
      <c r="A74" s="437" t="s">
        <v>888</v>
      </c>
      <c r="B74" s="233">
        <v>1</v>
      </c>
      <c r="C74" s="233">
        <v>1</v>
      </c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>
        <v>2</v>
      </c>
    </row>
    <row r="75" spans="1:39">
      <c r="A75" s="437" t="s">
        <v>892</v>
      </c>
      <c r="B75" s="233">
        <v>1</v>
      </c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M75" s="233"/>
      <c r="N75" s="233"/>
      <c r="O75" s="233"/>
      <c r="P75" s="233">
        <v>1</v>
      </c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>
        <v>1</v>
      </c>
      <c r="AE75" s="233"/>
      <c r="AF75" s="233"/>
      <c r="AG75" s="233"/>
      <c r="AH75" s="233"/>
      <c r="AI75" s="233"/>
      <c r="AJ75" s="233"/>
      <c r="AK75" s="233"/>
      <c r="AL75" s="233"/>
      <c r="AM75" s="233">
        <v>3</v>
      </c>
    </row>
    <row r="76" spans="1:39">
      <c r="A76" s="437" t="s">
        <v>954</v>
      </c>
      <c r="B76" s="233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M76" s="233"/>
      <c r="N76" s="233"/>
      <c r="O76" s="233">
        <v>1</v>
      </c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>
        <v>1</v>
      </c>
    </row>
    <row r="77" spans="1:39">
      <c r="A77" s="437" t="s">
        <v>894</v>
      </c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>
        <v>1</v>
      </c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>
        <v>1</v>
      </c>
    </row>
    <row r="78" spans="1:39">
      <c r="A78" s="437" t="s">
        <v>895</v>
      </c>
      <c r="B78" s="233">
        <v>1</v>
      </c>
      <c r="C78" s="233"/>
      <c r="D78" s="233"/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>
        <v>1</v>
      </c>
    </row>
    <row r="79" spans="1:39">
      <c r="A79" s="437" t="s">
        <v>897</v>
      </c>
      <c r="B79" s="233"/>
      <c r="C79" s="233"/>
      <c r="D79" s="233"/>
      <c r="E79" s="233"/>
      <c r="F79" s="233"/>
      <c r="G79" s="233"/>
      <c r="H79" s="233"/>
      <c r="I79" s="233"/>
      <c r="J79" s="233"/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>
        <v>1</v>
      </c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>
        <v>1</v>
      </c>
    </row>
    <row r="80" spans="1:39">
      <c r="A80" s="437" t="s">
        <v>902</v>
      </c>
      <c r="B80" s="233">
        <v>1</v>
      </c>
      <c r="C80" s="233"/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>
        <v>1</v>
      </c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>
        <v>2</v>
      </c>
    </row>
    <row r="81" spans="1:39">
      <c r="A81" s="437" t="s">
        <v>903</v>
      </c>
      <c r="B81" s="233"/>
      <c r="C81" s="233"/>
      <c r="D81" s="233"/>
      <c r="E81" s="233"/>
      <c r="F81" s="233"/>
      <c r="G81" s="233"/>
      <c r="H81" s="233"/>
      <c r="I81" s="233"/>
      <c r="J81" s="233"/>
      <c r="K81" s="233"/>
      <c r="L81" s="233"/>
      <c r="M81" s="233"/>
      <c r="N81" s="233"/>
      <c r="O81" s="233">
        <v>2</v>
      </c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>
        <v>2</v>
      </c>
    </row>
    <row r="82" spans="1:39">
      <c r="A82" s="437" t="s">
        <v>955</v>
      </c>
      <c r="B82" s="233"/>
      <c r="C82" s="233"/>
      <c r="D82" s="233"/>
      <c r="E82" s="233"/>
      <c r="F82" s="233"/>
      <c r="G82" s="233"/>
      <c r="H82" s="233"/>
      <c r="I82" s="233"/>
      <c r="J82" s="233"/>
      <c r="K82" s="233"/>
      <c r="L82" s="233"/>
      <c r="M82" s="233"/>
      <c r="N82" s="233"/>
      <c r="O82" s="233">
        <v>1</v>
      </c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>
        <v>1</v>
      </c>
    </row>
    <row r="83" spans="1:39">
      <c r="A83" s="437" t="s">
        <v>940</v>
      </c>
      <c r="B83" s="233"/>
      <c r="C83" s="233"/>
      <c r="D83" s="233"/>
      <c r="E83" s="233"/>
      <c r="F83" s="233"/>
      <c r="G83" s="233"/>
      <c r="H83" s="233"/>
      <c r="I83" s="233"/>
      <c r="J83" s="233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>
        <v>1</v>
      </c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>
        <v>1</v>
      </c>
    </row>
    <row r="84" spans="1:39">
      <c r="A84" s="437" t="s">
        <v>911</v>
      </c>
      <c r="B84" s="233">
        <v>1</v>
      </c>
      <c r="C84" s="233">
        <v>1</v>
      </c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>
        <v>1</v>
      </c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>
        <v>3</v>
      </c>
    </row>
    <row r="85" spans="1:39">
      <c r="A85" s="437" t="s">
        <v>917</v>
      </c>
      <c r="B85" s="233"/>
      <c r="C85" s="233"/>
      <c r="D85" s="233"/>
      <c r="E85" s="233"/>
      <c r="F85" s="233"/>
      <c r="G85" s="233"/>
      <c r="H85" s="233"/>
      <c r="I85" s="233"/>
      <c r="J85" s="233"/>
      <c r="K85" s="233"/>
      <c r="L85" s="233"/>
      <c r="M85" s="233"/>
      <c r="N85" s="233"/>
      <c r="O85" s="233"/>
      <c r="P85" s="233">
        <v>1</v>
      </c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>
        <v>1</v>
      </c>
      <c r="AE85" s="233"/>
      <c r="AF85" s="233"/>
      <c r="AG85" s="233"/>
      <c r="AH85" s="233"/>
      <c r="AI85" s="233"/>
      <c r="AJ85" s="233"/>
      <c r="AK85" s="233"/>
      <c r="AL85" s="233"/>
      <c r="AM85" s="233">
        <v>2</v>
      </c>
    </row>
    <row r="86" spans="1:39">
      <c r="A86" s="437" t="s">
        <v>918</v>
      </c>
      <c r="B86" s="233"/>
      <c r="C86" s="233">
        <v>1</v>
      </c>
      <c r="D86" s="233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>
        <v>1</v>
      </c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>
        <v>2</v>
      </c>
    </row>
    <row r="87" spans="1:39">
      <c r="A87" s="437" t="s">
        <v>921</v>
      </c>
      <c r="B87" s="233">
        <v>1</v>
      </c>
      <c r="C87" s="233"/>
      <c r="D87" s="233"/>
      <c r="E87" s="233"/>
      <c r="F87" s="233"/>
      <c r="G87" s="233"/>
      <c r="H87" s="233"/>
      <c r="I87" s="233"/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>
        <v>1</v>
      </c>
    </row>
    <row r="88" spans="1:39">
      <c r="A88" s="438" t="s">
        <v>82</v>
      </c>
      <c r="B88" s="235">
        <v>2</v>
      </c>
      <c r="C88" s="235">
        <v>0</v>
      </c>
      <c r="D88" s="235">
        <v>0</v>
      </c>
      <c r="E88" s="235">
        <v>0</v>
      </c>
      <c r="F88" s="235">
        <v>0</v>
      </c>
      <c r="G88" s="235">
        <v>0</v>
      </c>
      <c r="H88" s="235">
        <v>0</v>
      </c>
      <c r="I88" s="235">
        <v>0</v>
      </c>
      <c r="J88" s="235">
        <v>0</v>
      </c>
      <c r="K88" s="235">
        <v>0</v>
      </c>
      <c r="L88" s="235">
        <v>0</v>
      </c>
      <c r="M88" s="235">
        <v>0</v>
      </c>
      <c r="N88" s="235">
        <v>0</v>
      </c>
      <c r="O88" s="235">
        <v>0</v>
      </c>
      <c r="P88" s="235">
        <v>0</v>
      </c>
      <c r="Q88" s="235">
        <v>5</v>
      </c>
      <c r="R88" s="235">
        <v>0</v>
      </c>
      <c r="S88" s="235">
        <v>0</v>
      </c>
      <c r="T88" s="235">
        <v>0</v>
      </c>
      <c r="U88" s="235">
        <v>0</v>
      </c>
      <c r="V88" s="235">
        <v>0</v>
      </c>
      <c r="W88" s="235">
        <v>0</v>
      </c>
      <c r="X88" s="235">
        <v>0</v>
      </c>
      <c r="Y88" s="235">
        <v>0</v>
      </c>
      <c r="Z88" s="235">
        <v>1</v>
      </c>
      <c r="AA88" s="235">
        <v>0</v>
      </c>
      <c r="AB88" s="235">
        <v>0</v>
      </c>
      <c r="AC88" s="235">
        <v>0</v>
      </c>
      <c r="AD88" s="235">
        <v>0</v>
      </c>
      <c r="AE88" s="235">
        <v>0</v>
      </c>
      <c r="AF88" s="235">
        <v>0</v>
      </c>
      <c r="AG88" s="235">
        <v>0</v>
      </c>
      <c r="AH88" s="235">
        <v>0</v>
      </c>
      <c r="AI88" s="235">
        <v>0</v>
      </c>
      <c r="AJ88" s="235">
        <v>0</v>
      </c>
      <c r="AK88" s="235">
        <v>0</v>
      </c>
      <c r="AL88" s="235">
        <v>0</v>
      </c>
      <c r="AM88" s="235">
        <v>8</v>
      </c>
    </row>
    <row r="89" spans="1:39">
      <c r="A89" s="437" t="s">
        <v>922</v>
      </c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M89" s="233"/>
      <c r="N89" s="233"/>
      <c r="O89" s="233"/>
      <c r="P89" s="233"/>
      <c r="Q89" s="233">
        <v>1</v>
      </c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>
        <v>1</v>
      </c>
    </row>
    <row r="90" spans="1:39">
      <c r="A90" s="437" t="s">
        <v>924</v>
      </c>
      <c r="B90" s="233"/>
      <c r="C90" s="233"/>
      <c r="D90" s="233"/>
      <c r="E90" s="233"/>
      <c r="F90" s="233"/>
      <c r="G90" s="233"/>
      <c r="H90" s="233"/>
      <c r="I90" s="233"/>
      <c r="J90" s="233"/>
      <c r="K90" s="233"/>
      <c r="L90" s="233"/>
      <c r="M90" s="233"/>
      <c r="N90" s="233"/>
      <c r="O90" s="233"/>
      <c r="P90" s="233"/>
      <c r="Q90" s="233">
        <v>1</v>
      </c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>
        <v>1</v>
      </c>
    </row>
    <row r="91" spans="1:39">
      <c r="A91" s="437" t="s">
        <v>925</v>
      </c>
      <c r="B91" s="233"/>
      <c r="C91" s="233"/>
      <c r="D91" s="233"/>
      <c r="E91" s="233"/>
      <c r="F91" s="233"/>
      <c r="G91" s="233"/>
      <c r="H91" s="233"/>
      <c r="I91" s="233"/>
      <c r="J91" s="233"/>
      <c r="K91" s="233"/>
      <c r="L91" s="233"/>
      <c r="M91" s="233"/>
      <c r="N91" s="233"/>
      <c r="O91" s="233"/>
      <c r="P91" s="233"/>
      <c r="Q91" s="233">
        <v>1</v>
      </c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>
        <v>1</v>
      </c>
    </row>
    <row r="92" spans="1:39">
      <c r="A92" s="437" t="s">
        <v>927</v>
      </c>
      <c r="B92" s="233"/>
      <c r="C92" s="233"/>
      <c r="D92" s="233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P92" s="233"/>
      <c r="Q92" s="233">
        <v>1</v>
      </c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>
        <v>1</v>
      </c>
    </row>
    <row r="93" spans="1:39">
      <c r="A93" s="437" t="s">
        <v>928</v>
      </c>
      <c r="B93" s="233">
        <v>1</v>
      </c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>
        <v>1</v>
      </c>
    </row>
    <row r="94" spans="1:39">
      <c r="A94" s="437" t="s">
        <v>929</v>
      </c>
      <c r="B94" s="233">
        <v>1</v>
      </c>
      <c r="C94" s="233"/>
      <c r="D94" s="233"/>
      <c r="E94" s="233"/>
      <c r="F94" s="233"/>
      <c r="G94" s="233"/>
      <c r="H94" s="233"/>
      <c r="I94" s="233"/>
      <c r="J94" s="233"/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>
        <v>1</v>
      </c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>
        <v>2</v>
      </c>
    </row>
    <row r="95" spans="1:39">
      <c r="A95" s="437" t="s">
        <v>930</v>
      </c>
      <c r="B95" s="233"/>
      <c r="C95" s="233"/>
      <c r="D95" s="233"/>
      <c r="E95" s="233"/>
      <c r="F95" s="233"/>
      <c r="G95" s="233"/>
      <c r="H95" s="233"/>
      <c r="I95" s="233"/>
      <c r="J95" s="233"/>
      <c r="K95" s="233"/>
      <c r="L95" s="233"/>
      <c r="M95" s="233"/>
      <c r="N95" s="233"/>
      <c r="O95" s="233"/>
      <c r="P95" s="233"/>
      <c r="Q95" s="233">
        <v>1</v>
      </c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>
        <v>1</v>
      </c>
    </row>
    <row r="96" spans="1:39">
      <c r="A96" s="437"/>
      <c r="B96" s="233"/>
      <c r="C96" s="233"/>
      <c r="D96" s="233"/>
      <c r="E96" s="233"/>
      <c r="F96" s="233"/>
      <c r="G96" s="233"/>
      <c r="H96" s="233"/>
      <c r="I96" s="233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</row>
    <row r="97" spans="1:39" ht="25.5">
      <c r="A97" s="228" t="s">
        <v>932</v>
      </c>
      <c r="B97" s="253">
        <v>32</v>
      </c>
      <c r="C97" s="253">
        <v>18</v>
      </c>
      <c r="D97" s="253">
        <v>7</v>
      </c>
      <c r="E97" s="253">
        <v>2</v>
      </c>
      <c r="F97" s="253">
        <v>5</v>
      </c>
      <c r="G97" s="253">
        <v>10</v>
      </c>
      <c r="H97" s="253">
        <v>7</v>
      </c>
      <c r="I97" s="253">
        <v>3</v>
      </c>
      <c r="J97" s="253">
        <v>5</v>
      </c>
      <c r="K97" s="253">
        <v>3</v>
      </c>
      <c r="L97" s="253">
        <v>3</v>
      </c>
      <c r="M97" s="253">
        <v>5</v>
      </c>
      <c r="N97" s="253">
        <v>5</v>
      </c>
      <c r="O97" s="253">
        <v>6</v>
      </c>
      <c r="P97" s="253">
        <v>3</v>
      </c>
      <c r="Q97" s="253">
        <v>6</v>
      </c>
      <c r="R97" s="253">
        <v>3</v>
      </c>
      <c r="S97" s="253">
        <v>3</v>
      </c>
      <c r="T97" s="253">
        <v>2</v>
      </c>
      <c r="U97" s="253">
        <v>4</v>
      </c>
      <c r="V97" s="253">
        <v>5</v>
      </c>
      <c r="W97" s="253">
        <v>2</v>
      </c>
      <c r="X97" s="253">
        <v>6</v>
      </c>
      <c r="Y97" s="253">
        <v>3</v>
      </c>
      <c r="Z97" s="253">
        <v>11</v>
      </c>
      <c r="AA97" s="253">
        <v>5</v>
      </c>
      <c r="AB97" s="253">
        <v>7</v>
      </c>
      <c r="AC97" s="253">
        <v>5</v>
      </c>
      <c r="AD97" s="253">
        <v>9</v>
      </c>
      <c r="AE97" s="253">
        <v>9</v>
      </c>
      <c r="AF97" s="253">
        <v>1</v>
      </c>
      <c r="AG97" s="253">
        <v>3</v>
      </c>
      <c r="AH97" s="253">
        <v>4</v>
      </c>
      <c r="AI97" s="253">
        <v>2</v>
      </c>
      <c r="AJ97" s="253">
        <v>1</v>
      </c>
      <c r="AK97" s="253">
        <v>2</v>
      </c>
      <c r="AL97" s="253">
        <v>4</v>
      </c>
      <c r="AM97" s="253">
        <v>211</v>
      </c>
    </row>
    <row r="98" spans="1:39">
      <c r="A98" s="228" t="s">
        <v>933</v>
      </c>
      <c r="B98" s="253">
        <v>403</v>
      </c>
      <c r="C98" s="253">
        <v>298</v>
      </c>
      <c r="D98" s="253">
        <v>103</v>
      </c>
      <c r="E98" s="253">
        <v>52</v>
      </c>
      <c r="F98" s="253">
        <v>60</v>
      </c>
      <c r="G98" s="253">
        <v>114</v>
      </c>
      <c r="H98" s="253">
        <v>67</v>
      </c>
      <c r="I98" s="253">
        <v>51</v>
      </c>
      <c r="J98" s="253">
        <v>64</v>
      </c>
      <c r="K98" s="253">
        <v>50</v>
      </c>
      <c r="L98" s="253">
        <v>51</v>
      </c>
      <c r="M98" s="253">
        <v>42</v>
      </c>
      <c r="N98" s="253">
        <v>61</v>
      </c>
      <c r="O98" s="253">
        <v>63</v>
      </c>
      <c r="P98" s="253">
        <v>37</v>
      </c>
      <c r="Q98" s="253">
        <v>51</v>
      </c>
      <c r="R98" s="253">
        <v>47</v>
      </c>
      <c r="S98" s="253">
        <v>54</v>
      </c>
      <c r="T98" s="253">
        <v>31</v>
      </c>
      <c r="U98" s="253">
        <v>65</v>
      </c>
      <c r="V98" s="253">
        <v>88</v>
      </c>
      <c r="W98" s="253">
        <v>43</v>
      </c>
      <c r="X98" s="253">
        <v>62</v>
      </c>
      <c r="Y98" s="253">
        <v>42</v>
      </c>
      <c r="Z98" s="253">
        <v>92</v>
      </c>
      <c r="AA98" s="253">
        <v>48</v>
      </c>
      <c r="AB98" s="253">
        <v>74</v>
      </c>
      <c r="AC98" s="253">
        <v>120</v>
      </c>
      <c r="AD98" s="253">
        <v>139</v>
      </c>
      <c r="AE98" s="253">
        <v>90</v>
      </c>
      <c r="AF98" s="253">
        <v>21</v>
      </c>
      <c r="AG98" s="253">
        <v>33</v>
      </c>
      <c r="AH98" s="253">
        <v>37</v>
      </c>
      <c r="AI98" s="253">
        <v>19</v>
      </c>
      <c r="AJ98" s="253">
        <v>18</v>
      </c>
      <c r="AK98" s="253">
        <v>28</v>
      </c>
      <c r="AL98" s="253">
        <v>54</v>
      </c>
      <c r="AM98" s="253">
        <v>2772</v>
      </c>
    </row>
    <row r="99" spans="1:39" ht="13.5" thickBot="1">
      <c r="A99" s="430"/>
      <c r="B99" s="430"/>
      <c r="C99" s="430"/>
      <c r="D99" s="430"/>
      <c r="E99" s="430"/>
      <c r="F99" s="430"/>
      <c r="G99" s="430"/>
      <c r="H99" s="430"/>
      <c r="I99" s="430"/>
      <c r="J99" s="430"/>
      <c r="K99" s="430"/>
      <c r="L99" s="430"/>
      <c r="M99" s="430"/>
      <c r="N99" s="430"/>
      <c r="O99" s="430"/>
      <c r="P99" s="430"/>
      <c r="Q99" s="430"/>
      <c r="R99" s="430"/>
      <c r="S99" s="430"/>
      <c r="T99" s="430"/>
      <c r="U99" s="430"/>
      <c r="V99" s="430"/>
      <c r="W99" s="430"/>
      <c r="X99" s="430"/>
      <c r="Y99" s="430"/>
      <c r="Z99" s="430"/>
      <c r="AA99" s="430"/>
      <c r="AB99" s="430"/>
      <c r="AC99" s="430"/>
      <c r="AD99" s="430"/>
      <c r="AE99" s="430"/>
      <c r="AF99" s="430"/>
      <c r="AG99" s="430"/>
      <c r="AH99" s="430"/>
      <c r="AI99" s="430"/>
      <c r="AJ99" s="430"/>
      <c r="AK99" s="430"/>
      <c r="AL99" s="430"/>
      <c r="AM99" s="430"/>
    </row>
    <row r="100" spans="1:39" ht="13.5" thickTop="1"/>
  </sheetData>
  <mergeCells count="5">
    <mergeCell ref="A1:AM1"/>
    <mergeCell ref="A2:AM2"/>
    <mergeCell ref="A3:AM3"/>
    <mergeCell ref="A4:AM4"/>
    <mergeCell ref="A5:AM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K113"/>
  <sheetViews>
    <sheetView zoomScaleNormal="100" workbookViewId="0">
      <selection sqref="A1:K1"/>
    </sheetView>
  </sheetViews>
  <sheetFormatPr defaultColWidth="9.140625" defaultRowHeight="12.75"/>
  <cols>
    <col min="1" max="1" width="62.5703125" style="183" bestFit="1" customWidth="1"/>
    <col min="2" max="10" width="8.7109375" style="183" customWidth="1"/>
    <col min="11" max="11" width="12.42578125" style="183" bestFit="1" customWidth="1"/>
    <col min="12" max="256" width="9.140625" style="183"/>
    <col min="257" max="257" width="62.5703125" style="183" bestFit="1" customWidth="1"/>
    <col min="258" max="266" width="8.7109375" style="183" customWidth="1"/>
    <col min="267" max="267" width="12.42578125" style="183" bestFit="1" customWidth="1"/>
    <col min="268" max="512" width="9.140625" style="183"/>
    <col min="513" max="513" width="62.5703125" style="183" bestFit="1" customWidth="1"/>
    <col min="514" max="522" width="8.7109375" style="183" customWidth="1"/>
    <col min="523" max="523" width="12.42578125" style="183" bestFit="1" customWidth="1"/>
    <col min="524" max="768" width="9.140625" style="183"/>
    <col min="769" max="769" width="62.5703125" style="183" bestFit="1" customWidth="1"/>
    <col min="770" max="778" width="8.7109375" style="183" customWidth="1"/>
    <col min="779" max="779" width="12.42578125" style="183" bestFit="1" customWidth="1"/>
    <col min="780" max="1024" width="9.140625" style="183"/>
    <col min="1025" max="1025" width="62.5703125" style="183" bestFit="1" customWidth="1"/>
    <col min="1026" max="1034" width="8.7109375" style="183" customWidth="1"/>
    <col min="1035" max="1035" width="12.42578125" style="183" bestFit="1" customWidth="1"/>
    <col min="1036" max="1280" width="9.140625" style="183"/>
    <col min="1281" max="1281" width="62.5703125" style="183" bestFit="1" customWidth="1"/>
    <col min="1282" max="1290" width="8.7109375" style="183" customWidth="1"/>
    <col min="1291" max="1291" width="12.42578125" style="183" bestFit="1" customWidth="1"/>
    <col min="1292" max="1536" width="9.140625" style="183"/>
    <col min="1537" max="1537" width="62.5703125" style="183" bestFit="1" customWidth="1"/>
    <col min="1538" max="1546" width="8.7109375" style="183" customWidth="1"/>
    <col min="1547" max="1547" width="12.42578125" style="183" bestFit="1" customWidth="1"/>
    <col min="1548" max="1792" width="9.140625" style="183"/>
    <col min="1793" max="1793" width="62.5703125" style="183" bestFit="1" customWidth="1"/>
    <col min="1794" max="1802" width="8.7109375" style="183" customWidth="1"/>
    <col min="1803" max="1803" width="12.42578125" style="183" bestFit="1" customWidth="1"/>
    <col min="1804" max="2048" width="9.140625" style="183"/>
    <col min="2049" max="2049" width="62.5703125" style="183" bestFit="1" customWidth="1"/>
    <col min="2050" max="2058" width="8.7109375" style="183" customWidth="1"/>
    <col min="2059" max="2059" width="12.42578125" style="183" bestFit="1" customWidth="1"/>
    <col min="2060" max="2304" width="9.140625" style="183"/>
    <col min="2305" max="2305" width="62.5703125" style="183" bestFit="1" customWidth="1"/>
    <col min="2306" max="2314" width="8.7109375" style="183" customWidth="1"/>
    <col min="2315" max="2315" width="12.42578125" style="183" bestFit="1" customWidth="1"/>
    <col min="2316" max="2560" width="9.140625" style="183"/>
    <col min="2561" max="2561" width="62.5703125" style="183" bestFit="1" customWidth="1"/>
    <col min="2562" max="2570" width="8.7109375" style="183" customWidth="1"/>
    <col min="2571" max="2571" width="12.42578125" style="183" bestFit="1" customWidth="1"/>
    <col min="2572" max="2816" width="9.140625" style="183"/>
    <col min="2817" max="2817" width="62.5703125" style="183" bestFit="1" customWidth="1"/>
    <col min="2818" max="2826" width="8.7109375" style="183" customWidth="1"/>
    <col min="2827" max="2827" width="12.42578125" style="183" bestFit="1" customWidth="1"/>
    <col min="2828" max="3072" width="9.140625" style="183"/>
    <col min="3073" max="3073" width="62.5703125" style="183" bestFit="1" customWidth="1"/>
    <col min="3074" max="3082" width="8.7109375" style="183" customWidth="1"/>
    <col min="3083" max="3083" width="12.42578125" style="183" bestFit="1" customWidth="1"/>
    <col min="3084" max="3328" width="9.140625" style="183"/>
    <col min="3329" max="3329" width="62.5703125" style="183" bestFit="1" customWidth="1"/>
    <col min="3330" max="3338" width="8.7109375" style="183" customWidth="1"/>
    <col min="3339" max="3339" width="12.42578125" style="183" bestFit="1" customWidth="1"/>
    <col min="3340" max="3584" width="9.140625" style="183"/>
    <col min="3585" max="3585" width="62.5703125" style="183" bestFit="1" customWidth="1"/>
    <col min="3586" max="3594" width="8.7109375" style="183" customWidth="1"/>
    <col min="3595" max="3595" width="12.42578125" style="183" bestFit="1" customWidth="1"/>
    <col min="3596" max="3840" width="9.140625" style="183"/>
    <col min="3841" max="3841" width="62.5703125" style="183" bestFit="1" customWidth="1"/>
    <col min="3842" max="3850" width="8.7109375" style="183" customWidth="1"/>
    <col min="3851" max="3851" width="12.42578125" style="183" bestFit="1" customWidth="1"/>
    <col min="3852" max="4096" width="9.140625" style="183"/>
    <col min="4097" max="4097" width="62.5703125" style="183" bestFit="1" customWidth="1"/>
    <col min="4098" max="4106" width="8.7109375" style="183" customWidth="1"/>
    <col min="4107" max="4107" width="12.42578125" style="183" bestFit="1" customWidth="1"/>
    <col min="4108" max="4352" width="9.140625" style="183"/>
    <col min="4353" max="4353" width="62.5703125" style="183" bestFit="1" customWidth="1"/>
    <col min="4354" max="4362" width="8.7109375" style="183" customWidth="1"/>
    <col min="4363" max="4363" width="12.42578125" style="183" bestFit="1" customWidth="1"/>
    <col min="4364" max="4608" width="9.140625" style="183"/>
    <col min="4609" max="4609" width="62.5703125" style="183" bestFit="1" customWidth="1"/>
    <col min="4610" max="4618" width="8.7109375" style="183" customWidth="1"/>
    <col min="4619" max="4619" width="12.42578125" style="183" bestFit="1" customWidth="1"/>
    <col min="4620" max="4864" width="9.140625" style="183"/>
    <col min="4865" max="4865" width="62.5703125" style="183" bestFit="1" customWidth="1"/>
    <col min="4866" max="4874" width="8.7109375" style="183" customWidth="1"/>
    <col min="4875" max="4875" width="12.42578125" style="183" bestFit="1" customWidth="1"/>
    <col min="4876" max="5120" width="9.140625" style="183"/>
    <col min="5121" max="5121" width="62.5703125" style="183" bestFit="1" customWidth="1"/>
    <col min="5122" max="5130" width="8.7109375" style="183" customWidth="1"/>
    <col min="5131" max="5131" width="12.42578125" style="183" bestFit="1" customWidth="1"/>
    <col min="5132" max="5376" width="9.140625" style="183"/>
    <col min="5377" max="5377" width="62.5703125" style="183" bestFit="1" customWidth="1"/>
    <col min="5378" max="5386" width="8.7109375" style="183" customWidth="1"/>
    <col min="5387" max="5387" width="12.42578125" style="183" bestFit="1" customWidth="1"/>
    <col min="5388" max="5632" width="9.140625" style="183"/>
    <col min="5633" max="5633" width="62.5703125" style="183" bestFit="1" customWidth="1"/>
    <col min="5634" max="5642" width="8.7109375" style="183" customWidth="1"/>
    <col min="5643" max="5643" width="12.42578125" style="183" bestFit="1" customWidth="1"/>
    <col min="5644" max="5888" width="9.140625" style="183"/>
    <col min="5889" max="5889" width="62.5703125" style="183" bestFit="1" customWidth="1"/>
    <col min="5890" max="5898" width="8.7109375" style="183" customWidth="1"/>
    <col min="5899" max="5899" width="12.42578125" style="183" bestFit="1" customWidth="1"/>
    <col min="5900" max="6144" width="9.140625" style="183"/>
    <col min="6145" max="6145" width="62.5703125" style="183" bestFit="1" customWidth="1"/>
    <col min="6146" max="6154" width="8.7109375" style="183" customWidth="1"/>
    <col min="6155" max="6155" width="12.42578125" style="183" bestFit="1" customWidth="1"/>
    <col min="6156" max="6400" width="9.140625" style="183"/>
    <col min="6401" max="6401" width="62.5703125" style="183" bestFit="1" customWidth="1"/>
    <col min="6402" max="6410" width="8.7109375" style="183" customWidth="1"/>
    <col min="6411" max="6411" width="12.42578125" style="183" bestFit="1" customWidth="1"/>
    <col min="6412" max="6656" width="9.140625" style="183"/>
    <col min="6657" max="6657" width="62.5703125" style="183" bestFit="1" customWidth="1"/>
    <col min="6658" max="6666" width="8.7109375" style="183" customWidth="1"/>
    <col min="6667" max="6667" width="12.42578125" style="183" bestFit="1" customWidth="1"/>
    <col min="6668" max="6912" width="9.140625" style="183"/>
    <col min="6913" max="6913" width="62.5703125" style="183" bestFit="1" customWidth="1"/>
    <col min="6914" max="6922" width="8.7109375" style="183" customWidth="1"/>
    <col min="6923" max="6923" width="12.42578125" style="183" bestFit="1" customWidth="1"/>
    <col min="6924" max="7168" width="9.140625" style="183"/>
    <col min="7169" max="7169" width="62.5703125" style="183" bestFit="1" customWidth="1"/>
    <col min="7170" max="7178" width="8.7109375" style="183" customWidth="1"/>
    <col min="7179" max="7179" width="12.42578125" style="183" bestFit="1" customWidth="1"/>
    <col min="7180" max="7424" width="9.140625" style="183"/>
    <col min="7425" max="7425" width="62.5703125" style="183" bestFit="1" customWidth="1"/>
    <col min="7426" max="7434" width="8.7109375" style="183" customWidth="1"/>
    <col min="7435" max="7435" width="12.42578125" style="183" bestFit="1" customWidth="1"/>
    <col min="7436" max="7680" width="9.140625" style="183"/>
    <col min="7681" max="7681" width="62.5703125" style="183" bestFit="1" customWidth="1"/>
    <col min="7682" max="7690" width="8.7109375" style="183" customWidth="1"/>
    <col min="7691" max="7691" width="12.42578125" style="183" bestFit="1" customWidth="1"/>
    <col min="7692" max="7936" width="9.140625" style="183"/>
    <col min="7937" max="7937" width="62.5703125" style="183" bestFit="1" customWidth="1"/>
    <col min="7938" max="7946" width="8.7109375" style="183" customWidth="1"/>
    <col min="7947" max="7947" width="12.42578125" style="183" bestFit="1" customWidth="1"/>
    <col min="7948" max="8192" width="9.140625" style="183"/>
    <col min="8193" max="8193" width="62.5703125" style="183" bestFit="1" customWidth="1"/>
    <col min="8194" max="8202" width="8.7109375" style="183" customWidth="1"/>
    <col min="8203" max="8203" width="12.42578125" style="183" bestFit="1" customWidth="1"/>
    <col min="8204" max="8448" width="9.140625" style="183"/>
    <col min="8449" max="8449" width="62.5703125" style="183" bestFit="1" customWidth="1"/>
    <col min="8450" max="8458" width="8.7109375" style="183" customWidth="1"/>
    <col min="8459" max="8459" width="12.42578125" style="183" bestFit="1" customWidth="1"/>
    <col min="8460" max="8704" width="9.140625" style="183"/>
    <col min="8705" max="8705" width="62.5703125" style="183" bestFit="1" customWidth="1"/>
    <col min="8706" max="8714" width="8.7109375" style="183" customWidth="1"/>
    <col min="8715" max="8715" width="12.42578125" style="183" bestFit="1" customWidth="1"/>
    <col min="8716" max="8960" width="9.140625" style="183"/>
    <col min="8961" max="8961" width="62.5703125" style="183" bestFit="1" customWidth="1"/>
    <col min="8962" max="8970" width="8.7109375" style="183" customWidth="1"/>
    <col min="8971" max="8971" width="12.42578125" style="183" bestFit="1" customWidth="1"/>
    <col min="8972" max="9216" width="9.140625" style="183"/>
    <col min="9217" max="9217" width="62.5703125" style="183" bestFit="1" customWidth="1"/>
    <col min="9218" max="9226" width="8.7109375" style="183" customWidth="1"/>
    <col min="9227" max="9227" width="12.42578125" style="183" bestFit="1" customWidth="1"/>
    <col min="9228" max="9472" width="9.140625" style="183"/>
    <col min="9473" max="9473" width="62.5703125" style="183" bestFit="1" customWidth="1"/>
    <col min="9474" max="9482" width="8.7109375" style="183" customWidth="1"/>
    <col min="9483" max="9483" width="12.42578125" style="183" bestFit="1" customWidth="1"/>
    <col min="9484" max="9728" width="9.140625" style="183"/>
    <col min="9729" max="9729" width="62.5703125" style="183" bestFit="1" customWidth="1"/>
    <col min="9730" max="9738" width="8.7109375" style="183" customWidth="1"/>
    <col min="9739" max="9739" width="12.42578125" style="183" bestFit="1" customWidth="1"/>
    <col min="9740" max="9984" width="9.140625" style="183"/>
    <col min="9985" max="9985" width="62.5703125" style="183" bestFit="1" customWidth="1"/>
    <col min="9986" max="9994" width="8.7109375" style="183" customWidth="1"/>
    <col min="9995" max="9995" width="12.42578125" style="183" bestFit="1" customWidth="1"/>
    <col min="9996" max="10240" width="9.140625" style="183"/>
    <col min="10241" max="10241" width="62.5703125" style="183" bestFit="1" customWidth="1"/>
    <col min="10242" max="10250" width="8.7109375" style="183" customWidth="1"/>
    <col min="10251" max="10251" width="12.42578125" style="183" bestFit="1" customWidth="1"/>
    <col min="10252" max="10496" width="9.140625" style="183"/>
    <col min="10497" max="10497" width="62.5703125" style="183" bestFit="1" customWidth="1"/>
    <col min="10498" max="10506" width="8.7109375" style="183" customWidth="1"/>
    <col min="10507" max="10507" width="12.42578125" style="183" bestFit="1" customWidth="1"/>
    <col min="10508" max="10752" width="9.140625" style="183"/>
    <col min="10753" max="10753" width="62.5703125" style="183" bestFit="1" customWidth="1"/>
    <col min="10754" max="10762" width="8.7109375" style="183" customWidth="1"/>
    <col min="10763" max="10763" width="12.42578125" style="183" bestFit="1" customWidth="1"/>
    <col min="10764" max="11008" width="9.140625" style="183"/>
    <col min="11009" max="11009" width="62.5703125" style="183" bestFit="1" customWidth="1"/>
    <col min="11010" max="11018" width="8.7109375" style="183" customWidth="1"/>
    <col min="11019" max="11019" width="12.42578125" style="183" bestFit="1" customWidth="1"/>
    <col min="11020" max="11264" width="9.140625" style="183"/>
    <col min="11265" max="11265" width="62.5703125" style="183" bestFit="1" customWidth="1"/>
    <col min="11266" max="11274" width="8.7109375" style="183" customWidth="1"/>
    <col min="11275" max="11275" width="12.42578125" style="183" bestFit="1" customWidth="1"/>
    <col min="11276" max="11520" width="9.140625" style="183"/>
    <col min="11521" max="11521" width="62.5703125" style="183" bestFit="1" customWidth="1"/>
    <col min="11522" max="11530" width="8.7109375" style="183" customWidth="1"/>
    <col min="11531" max="11531" width="12.42578125" style="183" bestFit="1" customWidth="1"/>
    <col min="11532" max="11776" width="9.140625" style="183"/>
    <col min="11777" max="11777" width="62.5703125" style="183" bestFit="1" customWidth="1"/>
    <col min="11778" max="11786" width="8.7109375" style="183" customWidth="1"/>
    <col min="11787" max="11787" width="12.42578125" style="183" bestFit="1" customWidth="1"/>
    <col min="11788" max="12032" width="9.140625" style="183"/>
    <col min="12033" max="12033" width="62.5703125" style="183" bestFit="1" customWidth="1"/>
    <col min="12034" max="12042" width="8.7109375" style="183" customWidth="1"/>
    <col min="12043" max="12043" width="12.42578125" style="183" bestFit="1" customWidth="1"/>
    <col min="12044" max="12288" width="9.140625" style="183"/>
    <col min="12289" max="12289" width="62.5703125" style="183" bestFit="1" customWidth="1"/>
    <col min="12290" max="12298" width="8.7109375" style="183" customWidth="1"/>
    <col min="12299" max="12299" width="12.42578125" style="183" bestFit="1" customWidth="1"/>
    <col min="12300" max="12544" width="9.140625" style="183"/>
    <col min="12545" max="12545" width="62.5703125" style="183" bestFit="1" customWidth="1"/>
    <col min="12546" max="12554" width="8.7109375" style="183" customWidth="1"/>
    <col min="12555" max="12555" width="12.42578125" style="183" bestFit="1" customWidth="1"/>
    <col min="12556" max="12800" width="9.140625" style="183"/>
    <col min="12801" max="12801" width="62.5703125" style="183" bestFit="1" customWidth="1"/>
    <col min="12802" max="12810" width="8.7109375" style="183" customWidth="1"/>
    <col min="12811" max="12811" width="12.42578125" style="183" bestFit="1" customWidth="1"/>
    <col min="12812" max="13056" width="9.140625" style="183"/>
    <col min="13057" max="13057" width="62.5703125" style="183" bestFit="1" customWidth="1"/>
    <col min="13058" max="13066" width="8.7109375" style="183" customWidth="1"/>
    <col min="13067" max="13067" width="12.42578125" style="183" bestFit="1" customWidth="1"/>
    <col min="13068" max="13312" width="9.140625" style="183"/>
    <col min="13313" max="13313" width="62.5703125" style="183" bestFit="1" customWidth="1"/>
    <col min="13314" max="13322" width="8.7109375" style="183" customWidth="1"/>
    <col min="13323" max="13323" width="12.42578125" style="183" bestFit="1" customWidth="1"/>
    <col min="13324" max="13568" width="9.140625" style="183"/>
    <col min="13569" max="13569" width="62.5703125" style="183" bestFit="1" customWidth="1"/>
    <col min="13570" max="13578" width="8.7109375" style="183" customWidth="1"/>
    <col min="13579" max="13579" width="12.42578125" style="183" bestFit="1" customWidth="1"/>
    <col min="13580" max="13824" width="9.140625" style="183"/>
    <col min="13825" max="13825" width="62.5703125" style="183" bestFit="1" customWidth="1"/>
    <col min="13826" max="13834" width="8.7109375" style="183" customWidth="1"/>
    <col min="13835" max="13835" width="12.42578125" style="183" bestFit="1" customWidth="1"/>
    <col min="13836" max="14080" width="9.140625" style="183"/>
    <col min="14081" max="14081" width="62.5703125" style="183" bestFit="1" customWidth="1"/>
    <col min="14082" max="14090" width="8.7109375" style="183" customWidth="1"/>
    <col min="14091" max="14091" width="12.42578125" style="183" bestFit="1" customWidth="1"/>
    <col min="14092" max="14336" width="9.140625" style="183"/>
    <col min="14337" max="14337" width="62.5703125" style="183" bestFit="1" customWidth="1"/>
    <col min="14338" max="14346" width="8.7109375" style="183" customWidth="1"/>
    <col min="14347" max="14347" width="12.42578125" style="183" bestFit="1" customWidth="1"/>
    <col min="14348" max="14592" width="9.140625" style="183"/>
    <col min="14593" max="14593" width="62.5703125" style="183" bestFit="1" customWidth="1"/>
    <col min="14594" max="14602" width="8.7109375" style="183" customWidth="1"/>
    <col min="14603" max="14603" width="12.42578125" style="183" bestFit="1" customWidth="1"/>
    <col min="14604" max="14848" width="9.140625" style="183"/>
    <col min="14849" max="14849" width="62.5703125" style="183" bestFit="1" customWidth="1"/>
    <col min="14850" max="14858" width="8.7109375" style="183" customWidth="1"/>
    <col min="14859" max="14859" width="12.42578125" style="183" bestFit="1" customWidth="1"/>
    <col min="14860" max="15104" width="9.140625" style="183"/>
    <col min="15105" max="15105" width="62.5703125" style="183" bestFit="1" customWidth="1"/>
    <col min="15106" max="15114" width="8.7109375" style="183" customWidth="1"/>
    <col min="15115" max="15115" width="12.42578125" style="183" bestFit="1" customWidth="1"/>
    <col min="15116" max="15360" width="9.140625" style="183"/>
    <col min="15361" max="15361" width="62.5703125" style="183" bestFit="1" customWidth="1"/>
    <col min="15362" max="15370" width="8.7109375" style="183" customWidth="1"/>
    <col min="15371" max="15371" width="12.42578125" style="183" bestFit="1" customWidth="1"/>
    <col min="15372" max="15616" width="9.140625" style="183"/>
    <col min="15617" max="15617" width="62.5703125" style="183" bestFit="1" customWidth="1"/>
    <col min="15618" max="15626" width="8.7109375" style="183" customWidth="1"/>
    <col min="15627" max="15627" width="12.42578125" style="183" bestFit="1" customWidth="1"/>
    <col min="15628" max="15872" width="9.140625" style="183"/>
    <col min="15873" max="15873" width="62.5703125" style="183" bestFit="1" customWidth="1"/>
    <col min="15874" max="15882" width="8.7109375" style="183" customWidth="1"/>
    <col min="15883" max="15883" width="12.42578125" style="183" bestFit="1" customWidth="1"/>
    <col min="15884" max="16128" width="9.140625" style="183"/>
    <col min="16129" max="16129" width="62.5703125" style="183" bestFit="1" customWidth="1"/>
    <col min="16130" max="16138" width="8.7109375" style="183" customWidth="1"/>
    <col min="16139" max="16139" width="12.42578125" style="183" bestFit="1" customWidth="1"/>
    <col min="16140" max="16384" width="9.140625" style="183"/>
  </cols>
  <sheetData>
    <row r="1" spans="1:11" ht="18">
      <c r="A1" s="516"/>
      <c r="B1" s="516"/>
      <c r="C1" s="516"/>
      <c r="D1" s="516"/>
      <c r="E1" s="516"/>
      <c r="F1" s="516"/>
      <c r="G1" s="516"/>
      <c r="H1" s="516"/>
      <c r="I1" s="516"/>
      <c r="J1" s="516"/>
      <c r="K1" s="516"/>
    </row>
    <row r="2" spans="1:11" ht="18">
      <c r="A2" s="514" t="s">
        <v>137</v>
      </c>
      <c r="B2" s="514"/>
      <c r="C2" s="514"/>
      <c r="D2" s="514"/>
      <c r="E2" s="514"/>
      <c r="F2" s="514"/>
      <c r="G2" s="514"/>
      <c r="H2" s="514"/>
      <c r="I2" s="514"/>
      <c r="J2" s="514"/>
      <c r="K2" s="514"/>
    </row>
    <row r="3" spans="1:11" ht="18">
      <c r="A3" s="514" t="s">
        <v>934</v>
      </c>
      <c r="B3" s="514"/>
      <c r="C3" s="514"/>
      <c r="D3" s="514"/>
      <c r="E3" s="514"/>
      <c r="F3" s="514"/>
      <c r="G3" s="514"/>
      <c r="H3" s="514"/>
      <c r="I3" s="514"/>
      <c r="J3" s="514"/>
      <c r="K3" s="514"/>
    </row>
    <row r="4" spans="1:11" ht="18">
      <c r="A4" s="517" t="s">
        <v>1025</v>
      </c>
      <c r="B4" s="517"/>
      <c r="C4" s="517"/>
      <c r="D4" s="517"/>
      <c r="E4" s="517"/>
      <c r="F4" s="517"/>
      <c r="G4" s="517"/>
      <c r="H4" s="517"/>
      <c r="I4" s="517"/>
      <c r="J4" s="517"/>
      <c r="K4" s="517"/>
    </row>
    <row r="5" spans="1:11" ht="18">
      <c r="A5" s="514"/>
      <c r="B5" s="514"/>
      <c r="C5" s="514"/>
      <c r="D5" s="514"/>
      <c r="E5" s="514"/>
      <c r="F5" s="514"/>
      <c r="G5" s="514"/>
      <c r="H5" s="514"/>
      <c r="I5" s="514"/>
      <c r="J5" s="514"/>
      <c r="K5" s="514"/>
    </row>
    <row r="6" spans="1:11">
      <c r="A6" s="276"/>
      <c r="B6" s="278"/>
      <c r="C6" s="278"/>
      <c r="D6" s="278"/>
      <c r="E6" s="278"/>
      <c r="F6" s="278"/>
      <c r="G6" s="278"/>
      <c r="H6" s="278"/>
      <c r="I6" s="278"/>
      <c r="J6" s="278"/>
    </row>
    <row r="7" spans="1:11" ht="26.25" thickBot="1">
      <c r="A7" s="442"/>
      <c r="B7" s="442" t="s">
        <v>138</v>
      </c>
      <c r="C7" s="442" t="s">
        <v>139</v>
      </c>
      <c r="D7" s="442" t="s">
        <v>140</v>
      </c>
      <c r="E7" s="442" t="s">
        <v>141</v>
      </c>
      <c r="F7" s="442" t="s">
        <v>142</v>
      </c>
      <c r="G7" s="442" t="s">
        <v>143</v>
      </c>
      <c r="H7" s="442" t="s">
        <v>144</v>
      </c>
      <c r="I7" s="442" t="s">
        <v>145</v>
      </c>
      <c r="J7" s="442" t="s">
        <v>316</v>
      </c>
      <c r="K7" s="442" t="s">
        <v>568</v>
      </c>
    </row>
    <row r="8" spans="1:11">
      <c r="A8" s="223" t="s">
        <v>792</v>
      </c>
      <c r="B8" s="253">
        <v>13</v>
      </c>
      <c r="C8" s="253">
        <v>43</v>
      </c>
      <c r="D8" s="253">
        <v>39</v>
      </c>
      <c r="E8" s="253">
        <v>2</v>
      </c>
      <c r="F8" s="253">
        <v>13</v>
      </c>
      <c r="G8" s="253">
        <v>9</v>
      </c>
      <c r="H8" s="253">
        <v>3</v>
      </c>
      <c r="I8" s="253">
        <v>41</v>
      </c>
      <c r="J8" s="253">
        <v>22</v>
      </c>
      <c r="K8" s="253">
        <v>185</v>
      </c>
    </row>
    <row r="9" spans="1:11">
      <c r="A9" s="437" t="s">
        <v>793</v>
      </c>
      <c r="B9" s="233">
        <v>1</v>
      </c>
      <c r="C9" s="233">
        <v>4</v>
      </c>
      <c r="D9" s="233">
        <v>2</v>
      </c>
      <c r="E9" s="233"/>
      <c r="F9" s="233">
        <v>1</v>
      </c>
      <c r="G9" s="233"/>
      <c r="H9" s="233"/>
      <c r="I9" s="233">
        <v>3</v>
      </c>
      <c r="J9" s="233">
        <v>1</v>
      </c>
      <c r="K9" s="233">
        <v>12</v>
      </c>
    </row>
    <row r="10" spans="1:11">
      <c r="A10" s="437" t="s">
        <v>794</v>
      </c>
      <c r="B10" s="233">
        <v>1</v>
      </c>
      <c r="C10" s="233">
        <v>7</v>
      </c>
      <c r="D10" s="233">
        <v>9</v>
      </c>
      <c r="E10" s="233"/>
      <c r="F10" s="233"/>
      <c r="G10" s="233">
        <v>1</v>
      </c>
      <c r="H10" s="233">
        <v>2</v>
      </c>
      <c r="I10" s="233">
        <v>4</v>
      </c>
      <c r="J10" s="233">
        <v>6</v>
      </c>
      <c r="K10" s="233">
        <v>30</v>
      </c>
    </row>
    <row r="11" spans="1:11">
      <c r="A11" s="437" t="s">
        <v>795</v>
      </c>
      <c r="B11" s="233">
        <v>1</v>
      </c>
      <c r="C11" s="233">
        <v>7</v>
      </c>
      <c r="D11" s="233">
        <v>18</v>
      </c>
      <c r="E11" s="233"/>
      <c r="F11" s="233">
        <v>1</v>
      </c>
      <c r="G11" s="233">
        <v>1</v>
      </c>
      <c r="H11" s="233">
        <v>1</v>
      </c>
      <c r="I11" s="233">
        <v>9</v>
      </c>
      <c r="J11" s="233">
        <v>4</v>
      </c>
      <c r="K11" s="233">
        <v>42</v>
      </c>
    </row>
    <row r="12" spans="1:11">
      <c r="A12" s="437" t="s">
        <v>796</v>
      </c>
      <c r="B12" s="233">
        <v>3</v>
      </c>
      <c r="C12" s="233">
        <v>3</v>
      </c>
      <c r="D12" s="233">
        <v>1</v>
      </c>
      <c r="E12" s="233"/>
      <c r="F12" s="233">
        <v>3</v>
      </c>
      <c r="G12" s="233">
        <v>1</v>
      </c>
      <c r="H12" s="233"/>
      <c r="I12" s="233">
        <v>3</v>
      </c>
      <c r="J12" s="233">
        <v>2</v>
      </c>
      <c r="K12" s="233">
        <v>16</v>
      </c>
    </row>
    <row r="13" spans="1:11">
      <c r="A13" s="437" t="s">
        <v>797</v>
      </c>
      <c r="B13" s="233">
        <v>1</v>
      </c>
      <c r="C13" s="233">
        <v>4</v>
      </c>
      <c r="D13" s="233">
        <v>3</v>
      </c>
      <c r="E13" s="233"/>
      <c r="F13" s="233">
        <v>2</v>
      </c>
      <c r="G13" s="233">
        <v>2</v>
      </c>
      <c r="H13" s="233"/>
      <c r="I13" s="233">
        <v>6</v>
      </c>
      <c r="J13" s="233">
        <v>1</v>
      </c>
      <c r="K13" s="233">
        <v>19</v>
      </c>
    </row>
    <row r="14" spans="1:11">
      <c r="A14" s="437" t="s">
        <v>798</v>
      </c>
      <c r="B14" s="233">
        <v>1</v>
      </c>
      <c r="C14" s="233">
        <v>2</v>
      </c>
      <c r="D14" s="233">
        <v>2</v>
      </c>
      <c r="E14" s="233"/>
      <c r="F14" s="233">
        <v>1</v>
      </c>
      <c r="G14" s="233">
        <v>1</v>
      </c>
      <c r="H14" s="233"/>
      <c r="I14" s="233">
        <v>3</v>
      </c>
      <c r="J14" s="233">
        <v>2</v>
      </c>
      <c r="K14" s="233">
        <v>12</v>
      </c>
    </row>
    <row r="15" spans="1:11">
      <c r="A15" s="437" t="s">
        <v>799</v>
      </c>
      <c r="B15" s="233">
        <v>2</v>
      </c>
      <c r="C15" s="233">
        <v>3</v>
      </c>
      <c r="D15" s="233">
        <v>1</v>
      </c>
      <c r="E15" s="233">
        <v>1</v>
      </c>
      <c r="F15" s="233"/>
      <c r="G15" s="233">
        <v>1</v>
      </c>
      <c r="H15" s="233"/>
      <c r="I15" s="233">
        <v>3</v>
      </c>
      <c r="J15" s="233">
        <v>1</v>
      </c>
      <c r="K15" s="233">
        <v>12</v>
      </c>
    </row>
    <row r="16" spans="1:11">
      <c r="A16" s="437" t="s">
        <v>800</v>
      </c>
      <c r="B16" s="233">
        <v>2</v>
      </c>
      <c r="C16" s="233">
        <v>10</v>
      </c>
      <c r="D16" s="233">
        <v>2</v>
      </c>
      <c r="E16" s="233">
        <v>1</v>
      </c>
      <c r="F16" s="233">
        <v>5</v>
      </c>
      <c r="G16" s="233">
        <v>1</v>
      </c>
      <c r="H16" s="233"/>
      <c r="I16" s="233">
        <v>7</v>
      </c>
      <c r="J16" s="233">
        <v>5</v>
      </c>
      <c r="K16" s="233">
        <v>33</v>
      </c>
    </row>
    <row r="17" spans="1:11">
      <c r="A17" s="437" t="s">
        <v>801</v>
      </c>
      <c r="B17" s="233"/>
      <c r="C17" s="233">
        <v>2</v>
      </c>
      <c r="D17" s="233">
        <v>1</v>
      </c>
      <c r="E17" s="233"/>
      <c r="F17" s="233"/>
      <c r="G17" s="233"/>
      <c r="H17" s="233"/>
      <c r="I17" s="233">
        <v>2</v>
      </c>
      <c r="J17" s="233"/>
      <c r="K17" s="233">
        <v>5</v>
      </c>
    </row>
    <row r="18" spans="1:11">
      <c r="A18" s="437" t="s">
        <v>802</v>
      </c>
      <c r="B18" s="233">
        <v>1</v>
      </c>
      <c r="C18" s="233">
        <v>1</v>
      </c>
      <c r="D18" s="233"/>
      <c r="E18" s="233"/>
      <c r="F18" s="233"/>
      <c r="G18" s="233">
        <v>1</v>
      </c>
      <c r="H18" s="233"/>
      <c r="I18" s="233">
        <v>1</v>
      </c>
      <c r="J18" s="233"/>
      <c r="K18" s="233">
        <v>4</v>
      </c>
    </row>
    <row r="19" spans="1:11">
      <c r="A19" s="238" t="s">
        <v>803</v>
      </c>
      <c r="B19" s="253">
        <v>17</v>
      </c>
      <c r="C19" s="253">
        <v>43</v>
      </c>
      <c r="D19" s="253">
        <v>24</v>
      </c>
      <c r="E19" s="253">
        <v>3</v>
      </c>
      <c r="F19" s="253">
        <v>13</v>
      </c>
      <c r="G19" s="253">
        <v>8</v>
      </c>
      <c r="H19" s="253">
        <v>1</v>
      </c>
      <c r="I19" s="253">
        <v>8</v>
      </c>
      <c r="J19" s="253">
        <v>21</v>
      </c>
      <c r="K19" s="253">
        <v>138</v>
      </c>
    </row>
    <row r="20" spans="1:11">
      <c r="A20" s="438" t="s">
        <v>77</v>
      </c>
      <c r="B20" s="235">
        <v>1</v>
      </c>
      <c r="C20" s="235">
        <v>3</v>
      </c>
      <c r="D20" s="235">
        <v>0</v>
      </c>
      <c r="E20" s="235">
        <v>0</v>
      </c>
      <c r="F20" s="235">
        <v>0</v>
      </c>
      <c r="G20" s="235">
        <v>3</v>
      </c>
      <c r="H20" s="235">
        <v>0</v>
      </c>
      <c r="I20" s="235">
        <v>0</v>
      </c>
      <c r="J20" s="235">
        <v>1</v>
      </c>
      <c r="K20" s="235">
        <v>8</v>
      </c>
    </row>
    <row r="21" spans="1:11">
      <c r="A21" s="437" t="s">
        <v>805</v>
      </c>
      <c r="B21" s="233"/>
      <c r="C21" s="233">
        <v>1</v>
      </c>
      <c r="D21" s="233"/>
      <c r="E21" s="233"/>
      <c r="F21" s="233"/>
      <c r="G21" s="233"/>
      <c r="H21" s="233"/>
      <c r="I21" s="233"/>
      <c r="J21" s="233"/>
      <c r="K21" s="233">
        <v>1</v>
      </c>
    </row>
    <row r="22" spans="1:11">
      <c r="A22" s="437" t="s">
        <v>806</v>
      </c>
      <c r="B22" s="233">
        <v>1</v>
      </c>
      <c r="C22" s="233">
        <v>1</v>
      </c>
      <c r="D22" s="233"/>
      <c r="E22" s="233"/>
      <c r="F22" s="233"/>
      <c r="G22" s="233">
        <v>1</v>
      </c>
      <c r="H22" s="233"/>
      <c r="I22" s="233"/>
      <c r="J22" s="233"/>
      <c r="K22" s="233">
        <v>3</v>
      </c>
    </row>
    <row r="23" spans="1:11">
      <c r="A23" s="437" t="s">
        <v>807</v>
      </c>
      <c r="B23" s="233"/>
      <c r="C23" s="233">
        <v>1</v>
      </c>
      <c r="D23" s="233"/>
      <c r="E23" s="233"/>
      <c r="F23" s="233"/>
      <c r="G23" s="233">
        <v>1</v>
      </c>
      <c r="H23" s="233"/>
      <c r="I23" s="233"/>
      <c r="J23" s="233"/>
      <c r="K23" s="233">
        <v>2</v>
      </c>
    </row>
    <row r="24" spans="1:11">
      <c r="A24" s="437" t="s">
        <v>808</v>
      </c>
      <c r="B24" s="233"/>
      <c r="C24" s="233"/>
      <c r="D24" s="233"/>
      <c r="E24" s="233"/>
      <c r="F24" s="233"/>
      <c r="G24" s="233"/>
      <c r="H24" s="233"/>
      <c r="I24" s="233"/>
      <c r="J24" s="233">
        <v>1</v>
      </c>
      <c r="K24" s="233">
        <v>1</v>
      </c>
    </row>
    <row r="25" spans="1:11">
      <c r="A25" s="437" t="s">
        <v>943</v>
      </c>
      <c r="B25" s="233"/>
      <c r="C25" s="233"/>
      <c r="D25" s="233"/>
      <c r="E25" s="233"/>
      <c r="F25" s="233"/>
      <c r="G25" s="233">
        <v>1</v>
      </c>
      <c r="H25" s="233"/>
      <c r="I25" s="233"/>
      <c r="J25" s="233"/>
      <c r="K25" s="233">
        <v>1</v>
      </c>
    </row>
    <row r="26" spans="1:11">
      <c r="A26" s="438" t="s">
        <v>78</v>
      </c>
      <c r="B26" s="235">
        <v>1</v>
      </c>
      <c r="C26" s="235">
        <v>12</v>
      </c>
      <c r="D26" s="235">
        <v>17</v>
      </c>
      <c r="E26" s="235">
        <v>0</v>
      </c>
      <c r="F26" s="235">
        <v>0</v>
      </c>
      <c r="G26" s="235">
        <v>0</v>
      </c>
      <c r="H26" s="235">
        <v>1</v>
      </c>
      <c r="I26" s="235">
        <v>0</v>
      </c>
      <c r="J26" s="235">
        <v>6</v>
      </c>
      <c r="K26" s="235">
        <v>37</v>
      </c>
    </row>
    <row r="27" spans="1:11">
      <c r="A27" s="437" t="s">
        <v>956</v>
      </c>
      <c r="B27" s="233"/>
      <c r="C27" s="233"/>
      <c r="D27" s="233">
        <v>1</v>
      </c>
      <c r="E27" s="233"/>
      <c r="F27" s="233"/>
      <c r="G27" s="233"/>
      <c r="H27" s="233"/>
      <c r="I27" s="233"/>
      <c r="J27" s="233"/>
      <c r="K27" s="233">
        <v>1</v>
      </c>
    </row>
    <row r="28" spans="1:11">
      <c r="A28" s="437" t="s">
        <v>957</v>
      </c>
      <c r="B28" s="233"/>
      <c r="C28" s="233"/>
      <c r="D28" s="233">
        <v>1</v>
      </c>
      <c r="E28" s="233"/>
      <c r="F28" s="233"/>
      <c r="G28" s="233"/>
      <c r="H28" s="233"/>
      <c r="I28" s="233"/>
      <c r="J28" s="233"/>
      <c r="K28" s="233">
        <v>1</v>
      </c>
    </row>
    <row r="29" spans="1:11">
      <c r="A29" s="437" t="s">
        <v>814</v>
      </c>
      <c r="B29" s="233">
        <v>1</v>
      </c>
      <c r="C29" s="233">
        <v>1</v>
      </c>
      <c r="D29" s="233"/>
      <c r="E29" s="233"/>
      <c r="F29" s="233"/>
      <c r="G29" s="233"/>
      <c r="H29" s="233"/>
      <c r="I29" s="233"/>
      <c r="J29" s="233">
        <v>1</v>
      </c>
      <c r="K29" s="233">
        <v>3</v>
      </c>
    </row>
    <row r="30" spans="1:11">
      <c r="A30" s="437" t="s">
        <v>816</v>
      </c>
      <c r="B30" s="233"/>
      <c r="C30" s="233">
        <v>1</v>
      </c>
      <c r="D30" s="233">
        <v>1</v>
      </c>
      <c r="E30" s="233"/>
      <c r="F30" s="233"/>
      <c r="G30" s="233"/>
      <c r="H30" s="233"/>
      <c r="I30" s="233"/>
      <c r="J30" s="233">
        <v>1</v>
      </c>
      <c r="K30" s="233">
        <v>3</v>
      </c>
    </row>
    <row r="31" spans="1:11">
      <c r="A31" s="437" t="s">
        <v>936</v>
      </c>
      <c r="B31" s="233"/>
      <c r="C31" s="233">
        <v>1</v>
      </c>
      <c r="D31" s="233"/>
      <c r="E31" s="233"/>
      <c r="F31" s="233"/>
      <c r="G31" s="233"/>
      <c r="H31" s="233"/>
      <c r="I31" s="233"/>
      <c r="J31" s="233"/>
      <c r="K31" s="233">
        <v>1</v>
      </c>
    </row>
    <row r="32" spans="1:11">
      <c r="A32" s="437" t="s">
        <v>958</v>
      </c>
      <c r="B32" s="233"/>
      <c r="C32" s="233"/>
      <c r="D32" s="233">
        <v>1</v>
      </c>
      <c r="E32" s="233"/>
      <c r="F32" s="233"/>
      <c r="G32" s="233"/>
      <c r="H32" s="233"/>
      <c r="I32" s="233"/>
      <c r="J32" s="233"/>
      <c r="K32" s="233">
        <v>1</v>
      </c>
    </row>
    <row r="33" spans="1:11">
      <c r="A33" s="437" t="s">
        <v>959</v>
      </c>
      <c r="B33" s="233"/>
      <c r="C33" s="233"/>
      <c r="D33" s="233">
        <v>1</v>
      </c>
      <c r="E33" s="233"/>
      <c r="F33" s="233"/>
      <c r="G33" s="233"/>
      <c r="H33" s="233"/>
      <c r="I33" s="233"/>
      <c r="J33" s="233"/>
      <c r="K33" s="233">
        <v>1</v>
      </c>
    </row>
    <row r="34" spans="1:11">
      <c r="A34" s="437" t="s">
        <v>960</v>
      </c>
      <c r="B34" s="233"/>
      <c r="C34" s="233"/>
      <c r="D34" s="233">
        <v>1</v>
      </c>
      <c r="E34" s="233"/>
      <c r="F34" s="233"/>
      <c r="G34" s="233"/>
      <c r="H34" s="233"/>
      <c r="I34" s="233"/>
      <c r="J34" s="233"/>
      <c r="K34" s="233">
        <v>1</v>
      </c>
    </row>
    <row r="35" spans="1:11">
      <c r="A35" s="437" t="s">
        <v>818</v>
      </c>
      <c r="B35" s="233"/>
      <c r="C35" s="233">
        <v>1</v>
      </c>
      <c r="D35" s="233">
        <v>1</v>
      </c>
      <c r="E35" s="233"/>
      <c r="F35" s="233"/>
      <c r="G35" s="233"/>
      <c r="H35" s="233"/>
      <c r="I35" s="233"/>
      <c r="J35" s="233"/>
      <c r="K35" s="233">
        <v>2</v>
      </c>
    </row>
    <row r="36" spans="1:11">
      <c r="A36" s="437" t="s">
        <v>961</v>
      </c>
      <c r="B36" s="233"/>
      <c r="C36" s="233">
        <v>1</v>
      </c>
      <c r="D36" s="233"/>
      <c r="E36" s="233"/>
      <c r="F36" s="233"/>
      <c r="G36" s="233"/>
      <c r="H36" s="233"/>
      <c r="I36" s="233"/>
      <c r="J36" s="233"/>
      <c r="K36" s="233">
        <v>1</v>
      </c>
    </row>
    <row r="37" spans="1:11">
      <c r="A37" s="437" t="s">
        <v>820</v>
      </c>
      <c r="B37" s="233"/>
      <c r="C37" s="233"/>
      <c r="D37" s="233">
        <v>1</v>
      </c>
      <c r="E37" s="233"/>
      <c r="F37" s="233"/>
      <c r="G37" s="233"/>
      <c r="H37" s="233"/>
      <c r="I37" s="233"/>
      <c r="J37" s="233"/>
      <c r="K37" s="233">
        <v>1</v>
      </c>
    </row>
    <row r="38" spans="1:11">
      <c r="A38" s="437" t="s">
        <v>962</v>
      </c>
      <c r="B38" s="233"/>
      <c r="C38" s="233">
        <v>1</v>
      </c>
      <c r="D38" s="233"/>
      <c r="E38" s="233"/>
      <c r="F38" s="233"/>
      <c r="G38" s="233"/>
      <c r="H38" s="233"/>
      <c r="I38" s="233"/>
      <c r="J38" s="233">
        <v>1</v>
      </c>
      <c r="K38" s="233">
        <v>2</v>
      </c>
    </row>
    <row r="39" spans="1:11">
      <c r="A39" s="437" t="s">
        <v>963</v>
      </c>
      <c r="B39" s="233"/>
      <c r="C39" s="233">
        <v>1</v>
      </c>
      <c r="D39" s="233"/>
      <c r="E39" s="233"/>
      <c r="F39" s="233"/>
      <c r="G39" s="233"/>
      <c r="H39" s="233"/>
      <c r="I39" s="233"/>
      <c r="J39" s="233"/>
      <c r="K39" s="233">
        <v>1</v>
      </c>
    </row>
    <row r="40" spans="1:11">
      <c r="A40" s="437" t="s">
        <v>821</v>
      </c>
      <c r="B40" s="233"/>
      <c r="C40" s="233">
        <v>1</v>
      </c>
      <c r="D40" s="233">
        <v>1</v>
      </c>
      <c r="E40" s="233"/>
      <c r="F40" s="233"/>
      <c r="G40" s="233"/>
      <c r="H40" s="233"/>
      <c r="I40" s="233"/>
      <c r="J40" s="233">
        <v>1</v>
      </c>
      <c r="K40" s="233">
        <v>3</v>
      </c>
    </row>
    <row r="41" spans="1:11">
      <c r="A41" s="437" t="s">
        <v>964</v>
      </c>
      <c r="B41" s="233"/>
      <c r="C41" s="233"/>
      <c r="D41" s="233">
        <v>1</v>
      </c>
      <c r="E41" s="233"/>
      <c r="F41" s="233"/>
      <c r="G41" s="233"/>
      <c r="H41" s="233"/>
      <c r="I41" s="233"/>
      <c r="J41" s="233"/>
      <c r="K41" s="233">
        <v>1</v>
      </c>
    </row>
    <row r="42" spans="1:11">
      <c r="A42" s="437" t="s">
        <v>965</v>
      </c>
      <c r="B42" s="233"/>
      <c r="C42" s="233"/>
      <c r="D42" s="233">
        <v>1</v>
      </c>
      <c r="E42" s="233"/>
      <c r="F42" s="233"/>
      <c r="G42" s="233"/>
      <c r="H42" s="233"/>
      <c r="I42" s="233"/>
      <c r="J42" s="233"/>
      <c r="K42" s="233">
        <v>1</v>
      </c>
    </row>
    <row r="43" spans="1:11">
      <c r="A43" s="437" t="s">
        <v>822</v>
      </c>
      <c r="B43" s="233"/>
      <c r="C43" s="233">
        <v>1</v>
      </c>
      <c r="D43" s="233">
        <v>1</v>
      </c>
      <c r="E43" s="233"/>
      <c r="F43" s="233"/>
      <c r="G43" s="233"/>
      <c r="H43" s="233"/>
      <c r="I43" s="233"/>
      <c r="J43" s="233"/>
      <c r="K43" s="233">
        <v>2</v>
      </c>
    </row>
    <row r="44" spans="1:11">
      <c r="A44" s="437" t="s">
        <v>825</v>
      </c>
      <c r="B44" s="233"/>
      <c r="C44" s="233"/>
      <c r="D44" s="233"/>
      <c r="E44" s="233"/>
      <c r="F44" s="233"/>
      <c r="G44" s="233"/>
      <c r="H44" s="233">
        <v>1</v>
      </c>
      <c r="I44" s="233"/>
      <c r="J44" s="233"/>
      <c r="K44" s="233">
        <v>1</v>
      </c>
    </row>
    <row r="45" spans="1:11">
      <c r="A45" s="437" t="s">
        <v>827</v>
      </c>
      <c r="B45" s="233"/>
      <c r="C45" s="233">
        <v>1</v>
      </c>
      <c r="D45" s="233"/>
      <c r="E45" s="233"/>
      <c r="F45" s="233"/>
      <c r="G45" s="233"/>
      <c r="H45" s="233"/>
      <c r="I45" s="233"/>
      <c r="J45" s="233">
        <v>1</v>
      </c>
      <c r="K45" s="233">
        <v>2</v>
      </c>
    </row>
    <row r="46" spans="1:11">
      <c r="A46" s="437" t="s">
        <v>828</v>
      </c>
      <c r="B46" s="233"/>
      <c r="C46" s="233">
        <v>1</v>
      </c>
      <c r="D46" s="233">
        <v>1</v>
      </c>
      <c r="E46" s="233"/>
      <c r="F46" s="233"/>
      <c r="G46" s="233"/>
      <c r="H46" s="233"/>
      <c r="I46" s="233"/>
      <c r="J46" s="233"/>
      <c r="K46" s="233">
        <v>2</v>
      </c>
    </row>
    <row r="47" spans="1:11">
      <c r="A47" s="437" t="s">
        <v>966</v>
      </c>
      <c r="B47" s="233"/>
      <c r="C47" s="233"/>
      <c r="D47" s="233">
        <v>1</v>
      </c>
      <c r="E47" s="233"/>
      <c r="F47" s="233"/>
      <c r="G47" s="233"/>
      <c r="H47" s="233"/>
      <c r="I47" s="233"/>
      <c r="J47" s="233"/>
      <c r="K47" s="233">
        <v>1</v>
      </c>
    </row>
    <row r="48" spans="1:11">
      <c r="A48" s="437" t="s">
        <v>967</v>
      </c>
      <c r="B48" s="233"/>
      <c r="C48" s="233"/>
      <c r="D48" s="233">
        <v>1</v>
      </c>
      <c r="E48" s="233"/>
      <c r="F48" s="233"/>
      <c r="G48" s="233"/>
      <c r="H48" s="233"/>
      <c r="I48" s="233"/>
      <c r="J48" s="233"/>
      <c r="K48" s="233">
        <v>1</v>
      </c>
    </row>
    <row r="49" spans="1:11">
      <c r="A49" s="437" t="s">
        <v>830</v>
      </c>
      <c r="B49" s="233"/>
      <c r="C49" s="233">
        <v>1</v>
      </c>
      <c r="D49" s="233">
        <v>1</v>
      </c>
      <c r="E49" s="233"/>
      <c r="F49" s="233"/>
      <c r="G49" s="233"/>
      <c r="H49" s="233"/>
      <c r="I49" s="233"/>
      <c r="J49" s="233"/>
      <c r="K49" s="233">
        <v>2</v>
      </c>
    </row>
    <row r="50" spans="1:11">
      <c r="A50" s="437" t="s">
        <v>832</v>
      </c>
      <c r="B50" s="233"/>
      <c r="C50" s="233"/>
      <c r="D50" s="233"/>
      <c r="E50" s="233"/>
      <c r="F50" s="233"/>
      <c r="G50" s="233"/>
      <c r="H50" s="233"/>
      <c r="I50" s="233"/>
      <c r="J50" s="233">
        <v>1</v>
      </c>
      <c r="K50" s="233">
        <v>1</v>
      </c>
    </row>
    <row r="51" spans="1:11">
      <c r="A51" s="437" t="s">
        <v>833</v>
      </c>
      <c r="B51" s="233"/>
      <c r="C51" s="233"/>
      <c r="D51" s="233">
        <v>1</v>
      </c>
      <c r="E51" s="233"/>
      <c r="F51" s="233"/>
      <c r="G51" s="233"/>
      <c r="H51" s="233"/>
      <c r="I51" s="233"/>
      <c r="J51" s="233"/>
      <c r="K51" s="233">
        <v>1</v>
      </c>
    </row>
    <row r="52" spans="1:11">
      <c r="A52" s="438" t="s">
        <v>74</v>
      </c>
      <c r="B52" s="235">
        <v>7</v>
      </c>
      <c r="C52" s="235">
        <v>6</v>
      </c>
      <c r="D52" s="235">
        <v>1</v>
      </c>
      <c r="E52" s="235">
        <v>0</v>
      </c>
      <c r="F52" s="235">
        <v>7</v>
      </c>
      <c r="G52" s="235">
        <v>0</v>
      </c>
      <c r="H52" s="235">
        <v>0</v>
      </c>
      <c r="I52" s="235">
        <v>2</v>
      </c>
      <c r="J52" s="235">
        <v>4</v>
      </c>
      <c r="K52" s="235">
        <v>27</v>
      </c>
    </row>
    <row r="53" spans="1:11">
      <c r="A53" s="437" t="s">
        <v>836</v>
      </c>
      <c r="B53" s="233"/>
      <c r="C53" s="233"/>
      <c r="D53" s="233"/>
      <c r="E53" s="233"/>
      <c r="F53" s="233">
        <v>1</v>
      </c>
      <c r="G53" s="233"/>
      <c r="H53" s="233"/>
      <c r="I53" s="233"/>
      <c r="J53" s="233"/>
      <c r="K53" s="233">
        <v>1</v>
      </c>
    </row>
    <row r="54" spans="1:11">
      <c r="A54" s="437" t="s">
        <v>837</v>
      </c>
      <c r="B54" s="233">
        <v>1</v>
      </c>
      <c r="C54" s="233"/>
      <c r="D54" s="233"/>
      <c r="E54" s="233"/>
      <c r="F54" s="233"/>
      <c r="G54" s="233"/>
      <c r="H54" s="233"/>
      <c r="I54" s="233"/>
      <c r="J54" s="233"/>
      <c r="K54" s="233">
        <v>1</v>
      </c>
    </row>
    <row r="55" spans="1:11">
      <c r="A55" s="437" t="s">
        <v>838</v>
      </c>
      <c r="B55" s="233">
        <v>1</v>
      </c>
      <c r="C55" s="233">
        <v>1</v>
      </c>
      <c r="D55" s="233"/>
      <c r="E55" s="233"/>
      <c r="F55" s="233"/>
      <c r="G55" s="233"/>
      <c r="H55" s="233"/>
      <c r="I55" s="233"/>
      <c r="J55" s="233"/>
      <c r="K55" s="233">
        <v>2</v>
      </c>
    </row>
    <row r="56" spans="1:11">
      <c r="A56" s="437" t="s">
        <v>839</v>
      </c>
      <c r="B56" s="233">
        <v>1</v>
      </c>
      <c r="C56" s="233">
        <v>1</v>
      </c>
      <c r="D56" s="233"/>
      <c r="E56" s="233"/>
      <c r="F56" s="233"/>
      <c r="G56" s="233"/>
      <c r="H56" s="233"/>
      <c r="I56" s="233"/>
      <c r="J56" s="233"/>
      <c r="K56" s="233">
        <v>2</v>
      </c>
    </row>
    <row r="57" spans="1:11">
      <c r="A57" s="437" t="s">
        <v>840</v>
      </c>
      <c r="B57" s="233">
        <v>1</v>
      </c>
      <c r="C57" s="233"/>
      <c r="D57" s="233"/>
      <c r="E57" s="233"/>
      <c r="F57" s="233">
        <v>1</v>
      </c>
      <c r="G57" s="233"/>
      <c r="H57" s="233"/>
      <c r="I57" s="233"/>
      <c r="J57" s="233"/>
      <c r="K57" s="233">
        <v>2</v>
      </c>
    </row>
    <row r="58" spans="1:11">
      <c r="A58" s="437" t="s">
        <v>841</v>
      </c>
      <c r="B58" s="233"/>
      <c r="C58" s="233">
        <v>1</v>
      </c>
      <c r="D58" s="233"/>
      <c r="E58" s="233"/>
      <c r="F58" s="233">
        <v>1</v>
      </c>
      <c r="G58" s="233"/>
      <c r="H58" s="233"/>
      <c r="I58" s="233">
        <v>1</v>
      </c>
      <c r="J58" s="233">
        <v>1</v>
      </c>
      <c r="K58" s="233">
        <v>4</v>
      </c>
    </row>
    <row r="59" spans="1:11">
      <c r="A59" s="437" t="s">
        <v>842</v>
      </c>
      <c r="B59" s="233"/>
      <c r="C59" s="233">
        <v>1</v>
      </c>
      <c r="D59" s="233"/>
      <c r="E59" s="233"/>
      <c r="F59" s="233"/>
      <c r="G59" s="233"/>
      <c r="H59" s="233"/>
      <c r="I59" s="233"/>
      <c r="J59" s="233"/>
      <c r="K59" s="233">
        <v>1</v>
      </c>
    </row>
    <row r="60" spans="1:11">
      <c r="A60" s="437" t="s">
        <v>844</v>
      </c>
      <c r="B60" s="233"/>
      <c r="C60" s="233"/>
      <c r="D60" s="233"/>
      <c r="E60" s="233"/>
      <c r="F60" s="233">
        <v>1</v>
      </c>
      <c r="G60" s="233"/>
      <c r="H60" s="233"/>
      <c r="I60" s="233"/>
      <c r="J60" s="233"/>
      <c r="K60" s="233">
        <v>1</v>
      </c>
    </row>
    <row r="61" spans="1:11">
      <c r="A61" s="437" t="s">
        <v>845</v>
      </c>
      <c r="B61" s="233">
        <v>1</v>
      </c>
      <c r="C61" s="233"/>
      <c r="D61" s="233"/>
      <c r="E61" s="233"/>
      <c r="F61" s="233"/>
      <c r="G61" s="233"/>
      <c r="H61" s="233"/>
      <c r="I61" s="233"/>
      <c r="J61" s="233">
        <v>1</v>
      </c>
      <c r="K61" s="233">
        <v>2</v>
      </c>
    </row>
    <row r="62" spans="1:11">
      <c r="A62" s="437" t="s">
        <v>846</v>
      </c>
      <c r="B62" s="233"/>
      <c r="C62" s="233">
        <v>1</v>
      </c>
      <c r="D62" s="233"/>
      <c r="E62" s="233"/>
      <c r="F62" s="233">
        <v>1</v>
      </c>
      <c r="G62" s="233"/>
      <c r="H62" s="233"/>
      <c r="I62" s="233"/>
      <c r="J62" s="233">
        <v>1</v>
      </c>
      <c r="K62" s="233">
        <v>3</v>
      </c>
    </row>
    <row r="63" spans="1:11">
      <c r="A63" s="437" t="s">
        <v>848</v>
      </c>
      <c r="B63" s="233">
        <v>1</v>
      </c>
      <c r="C63" s="233">
        <v>1</v>
      </c>
      <c r="D63" s="233">
        <v>1</v>
      </c>
      <c r="E63" s="233"/>
      <c r="F63" s="233">
        <v>1</v>
      </c>
      <c r="G63" s="233"/>
      <c r="H63" s="233"/>
      <c r="I63" s="233">
        <v>1</v>
      </c>
      <c r="J63" s="233">
        <v>1</v>
      </c>
      <c r="K63" s="233">
        <v>6</v>
      </c>
    </row>
    <row r="64" spans="1:11">
      <c r="A64" s="437" t="s">
        <v>852</v>
      </c>
      <c r="B64" s="233"/>
      <c r="C64" s="233"/>
      <c r="D64" s="233"/>
      <c r="E64" s="233"/>
      <c r="F64" s="233">
        <v>1</v>
      </c>
      <c r="G64" s="233"/>
      <c r="H64" s="233"/>
      <c r="I64" s="233"/>
      <c r="J64" s="233"/>
      <c r="K64" s="233">
        <v>1</v>
      </c>
    </row>
    <row r="65" spans="1:11">
      <c r="A65" s="437" t="s">
        <v>949</v>
      </c>
      <c r="B65" s="233">
        <v>1</v>
      </c>
      <c r="C65" s="233"/>
      <c r="D65" s="233"/>
      <c r="E65" s="233"/>
      <c r="F65" s="233"/>
      <c r="G65" s="233"/>
      <c r="H65" s="233"/>
      <c r="I65" s="233"/>
      <c r="J65" s="233"/>
      <c r="K65" s="233">
        <v>1</v>
      </c>
    </row>
    <row r="66" spans="1:11">
      <c r="A66" s="438" t="s">
        <v>75</v>
      </c>
      <c r="B66" s="235">
        <v>1</v>
      </c>
      <c r="C66" s="235">
        <v>1</v>
      </c>
      <c r="D66" s="235">
        <v>1</v>
      </c>
      <c r="E66" s="235">
        <v>0</v>
      </c>
      <c r="F66" s="235">
        <v>1</v>
      </c>
      <c r="G66" s="235">
        <v>1</v>
      </c>
      <c r="H66" s="235">
        <v>0</v>
      </c>
      <c r="I66" s="235">
        <v>0</v>
      </c>
      <c r="J66" s="235">
        <v>1</v>
      </c>
      <c r="K66" s="235">
        <v>6</v>
      </c>
    </row>
    <row r="67" spans="1:11">
      <c r="A67" s="437" t="s">
        <v>853</v>
      </c>
      <c r="B67" s="233">
        <v>1</v>
      </c>
      <c r="C67" s="233">
        <v>1</v>
      </c>
      <c r="D67" s="233"/>
      <c r="E67" s="233"/>
      <c r="F67" s="233">
        <v>1</v>
      </c>
      <c r="G67" s="233">
        <v>1</v>
      </c>
      <c r="H67" s="233"/>
      <c r="I67" s="233"/>
      <c r="J67" s="233">
        <v>1</v>
      </c>
      <c r="K67" s="233">
        <v>5</v>
      </c>
    </row>
    <row r="68" spans="1:11">
      <c r="A68" s="437" t="s">
        <v>856</v>
      </c>
      <c r="B68" s="233"/>
      <c r="C68" s="233"/>
      <c r="D68" s="233">
        <v>1</v>
      </c>
      <c r="E68" s="233"/>
      <c r="F68" s="233"/>
      <c r="G68" s="233"/>
      <c r="H68" s="233"/>
      <c r="I68" s="233"/>
      <c r="J68" s="233"/>
      <c r="K68" s="233">
        <v>1</v>
      </c>
    </row>
    <row r="69" spans="1:11">
      <c r="A69" s="438" t="s">
        <v>79</v>
      </c>
      <c r="B69" s="235">
        <v>0</v>
      </c>
      <c r="C69" s="235">
        <v>5</v>
      </c>
      <c r="D69" s="235">
        <v>2</v>
      </c>
      <c r="E69" s="235">
        <v>0</v>
      </c>
      <c r="F69" s="235">
        <v>1</v>
      </c>
      <c r="G69" s="235">
        <v>1</v>
      </c>
      <c r="H69" s="235">
        <v>0</v>
      </c>
      <c r="I69" s="235">
        <v>0</v>
      </c>
      <c r="J69" s="235">
        <v>2</v>
      </c>
      <c r="K69" s="235">
        <v>11</v>
      </c>
    </row>
    <row r="70" spans="1:11">
      <c r="A70" s="437" t="s">
        <v>860</v>
      </c>
      <c r="B70" s="233"/>
      <c r="C70" s="233">
        <v>1</v>
      </c>
      <c r="D70" s="233"/>
      <c r="E70" s="233"/>
      <c r="F70" s="233"/>
      <c r="G70" s="233">
        <v>1</v>
      </c>
      <c r="H70" s="233"/>
      <c r="I70" s="233"/>
      <c r="J70" s="233"/>
      <c r="K70" s="233">
        <v>2</v>
      </c>
    </row>
    <row r="71" spans="1:11">
      <c r="A71" s="437" t="s">
        <v>968</v>
      </c>
      <c r="B71" s="233"/>
      <c r="C71" s="233"/>
      <c r="D71" s="233">
        <v>1</v>
      </c>
      <c r="E71" s="233"/>
      <c r="F71" s="233"/>
      <c r="G71" s="233"/>
      <c r="H71" s="233"/>
      <c r="I71" s="233"/>
      <c r="J71" s="233"/>
      <c r="K71" s="233">
        <v>1</v>
      </c>
    </row>
    <row r="72" spans="1:11">
      <c r="A72" s="437" t="s">
        <v>863</v>
      </c>
      <c r="B72" s="233"/>
      <c r="C72" s="233">
        <v>1</v>
      </c>
      <c r="D72" s="233"/>
      <c r="E72" s="233"/>
      <c r="F72" s="233"/>
      <c r="G72" s="233"/>
      <c r="H72" s="233"/>
      <c r="I72" s="233"/>
      <c r="J72" s="233">
        <v>1</v>
      </c>
      <c r="K72" s="233">
        <v>2</v>
      </c>
    </row>
    <row r="73" spans="1:11">
      <c r="A73" s="437" t="s">
        <v>866</v>
      </c>
      <c r="B73" s="233"/>
      <c r="C73" s="233">
        <v>1</v>
      </c>
      <c r="D73" s="233"/>
      <c r="E73" s="233"/>
      <c r="F73" s="233"/>
      <c r="G73" s="233"/>
      <c r="H73" s="233"/>
      <c r="I73" s="233"/>
      <c r="J73" s="233">
        <v>1</v>
      </c>
      <c r="K73" s="233">
        <v>2</v>
      </c>
    </row>
    <row r="74" spans="1:11">
      <c r="A74" s="437" t="s">
        <v>869</v>
      </c>
      <c r="B74" s="233"/>
      <c r="C74" s="233">
        <v>1</v>
      </c>
      <c r="D74" s="233">
        <v>1</v>
      </c>
      <c r="E74" s="233"/>
      <c r="F74" s="233">
        <v>1</v>
      </c>
      <c r="G74" s="233"/>
      <c r="H74" s="233"/>
      <c r="I74" s="233"/>
      <c r="J74" s="233"/>
      <c r="K74" s="233">
        <v>3</v>
      </c>
    </row>
    <row r="75" spans="1:11">
      <c r="A75" s="437" t="s">
        <v>872</v>
      </c>
      <c r="B75" s="233"/>
      <c r="C75" s="233">
        <v>1</v>
      </c>
      <c r="D75" s="233"/>
      <c r="E75" s="233"/>
      <c r="F75" s="233"/>
      <c r="G75" s="233"/>
      <c r="H75" s="233"/>
      <c r="I75" s="233"/>
      <c r="J75" s="233"/>
      <c r="K75" s="233">
        <v>1</v>
      </c>
    </row>
    <row r="76" spans="1:11">
      <c r="A76" s="438" t="s">
        <v>80</v>
      </c>
      <c r="B76" s="235">
        <v>0</v>
      </c>
      <c r="C76" s="235">
        <v>4</v>
      </c>
      <c r="D76" s="235">
        <v>0</v>
      </c>
      <c r="E76" s="235">
        <v>0</v>
      </c>
      <c r="F76" s="235">
        <v>2</v>
      </c>
      <c r="G76" s="235">
        <v>1</v>
      </c>
      <c r="H76" s="235">
        <v>0</v>
      </c>
      <c r="I76" s="235">
        <v>1</v>
      </c>
      <c r="J76" s="235">
        <v>0</v>
      </c>
      <c r="K76" s="235">
        <v>8</v>
      </c>
    </row>
    <row r="77" spans="1:11">
      <c r="A77" s="437" t="s">
        <v>874</v>
      </c>
      <c r="B77" s="233"/>
      <c r="C77" s="233">
        <v>1</v>
      </c>
      <c r="D77" s="233"/>
      <c r="E77" s="233"/>
      <c r="F77" s="233"/>
      <c r="G77" s="233"/>
      <c r="H77" s="233"/>
      <c r="I77" s="233">
        <v>1</v>
      </c>
      <c r="J77" s="233"/>
      <c r="K77" s="233">
        <v>2</v>
      </c>
    </row>
    <row r="78" spans="1:11">
      <c r="A78" s="437" t="s">
        <v>875</v>
      </c>
      <c r="B78" s="233"/>
      <c r="C78" s="233"/>
      <c r="D78" s="233"/>
      <c r="E78" s="233"/>
      <c r="F78" s="233"/>
      <c r="G78" s="233">
        <v>1</v>
      </c>
      <c r="H78" s="233"/>
      <c r="I78" s="233"/>
      <c r="J78" s="233"/>
      <c r="K78" s="233">
        <v>1</v>
      </c>
    </row>
    <row r="79" spans="1:11">
      <c r="A79" s="437" t="s">
        <v>838</v>
      </c>
      <c r="B79" s="233"/>
      <c r="C79" s="233">
        <v>1</v>
      </c>
      <c r="D79" s="233"/>
      <c r="E79" s="233"/>
      <c r="F79" s="233"/>
      <c r="G79" s="233"/>
      <c r="H79" s="233"/>
      <c r="I79" s="233"/>
      <c r="J79" s="233"/>
      <c r="K79" s="233">
        <v>1</v>
      </c>
    </row>
    <row r="80" spans="1:11">
      <c r="A80" s="437" t="s">
        <v>877</v>
      </c>
      <c r="B80" s="233"/>
      <c r="C80" s="233">
        <v>1</v>
      </c>
      <c r="D80" s="233"/>
      <c r="E80" s="233"/>
      <c r="F80" s="233">
        <v>1</v>
      </c>
      <c r="G80" s="233"/>
      <c r="H80" s="233"/>
      <c r="I80" s="233"/>
      <c r="J80" s="233"/>
      <c r="K80" s="233">
        <v>2</v>
      </c>
    </row>
    <row r="81" spans="1:11">
      <c r="A81" s="437" t="s">
        <v>878</v>
      </c>
      <c r="B81" s="233"/>
      <c r="C81" s="233">
        <v>1</v>
      </c>
      <c r="D81" s="233"/>
      <c r="E81" s="233"/>
      <c r="F81" s="233">
        <v>1</v>
      </c>
      <c r="G81" s="233"/>
      <c r="H81" s="233"/>
      <c r="I81" s="233"/>
      <c r="J81" s="233"/>
      <c r="K81" s="233">
        <v>2</v>
      </c>
    </row>
    <row r="82" spans="1:11">
      <c r="A82" s="438" t="s">
        <v>81</v>
      </c>
      <c r="B82" s="235">
        <v>6</v>
      </c>
      <c r="C82" s="235">
        <v>7</v>
      </c>
      <c r="D82" s="235">
        <v>0</v>
      </c>
      <c r="E82" s="235">
        <v>3</v>
      </c>
      <c r="F82" s="235">
        <v>2</v>
      </c>
      <c r="G82" s="235">
        <v>0</v>
      </c>
      <c r="H82" s="235">
        <v>0</v>
      </c>
      <c r="I82" s="235">
        <v>4</v>
      </c>
      <c r="J82" s="235">
        <v>7</v>
      </c>
      <c r="K82" s="235">
        <v>29</v>
      </c>
    </row>
    <row r="83" spans="1:11">
      <c r="A83" s="437" t="s">
        <v>880</v>
      </c>
      <c r="B83" s="233"/>
      <c r="C83" s="233"/>
      <c r="D83" s="233"/>
      <c r="E83" s="233"/>
      <c r="F83" s="233"/>
      <c r="G83" s="233"/>
      <c r="H83" s="233"/>
      <c r="I83" s="233"/>
      <c r="J83" s="233">
        <v>1</v>
      </c>
      <c r="K83" s="233">
        <v>1</v>
      </c>
    </row>
    <row r="84" spans="1:11">
      <c r="A84" s="437" t="s">
        <v>881</v>
      </c>
      <c r="B84" s="233"/>
      <c r="C84" s="233"/>
      <c r="D84" s="233"/>
      <c r="E84" s="233"/>
      <c r="F84" s="233"/>
      <c r="G84" s="233"/>
      <c r="H84" s="233"/>
      <c r="I84" s="233"/>
      <c r="J84" s="233">
        <v>1</v>
      </c>
      <c r="K84" s="233">
        <v>1</v>
      </c>
    </row>
    <row r="85" spans="1:11">
      <c r="A85" s="437" t="s">
        <v>888</v>
      </c>
      <c r="B85" s="233"/>
      <c r="C85" s="233">
        <v>1</v>
      </c>
      <c r="D85" s="233"/>
      <c r="E85" s="233"/>
      <c r="F85" s="233">
        <v>1</v>
      </c>
      <c r="G85" s="233"/>
      <c r="H85" s="233"/>
      <c r="I85" s="233"/>
      <c r="J85" s="233"/>
      <c r="K85" s="233">
        <v>2</v>
      </c>
    </row>
    <row r="86" spans="1:11">
      <c r="A86" s="437" t="s">
        <v>892</v>
      </c>
      <c r="B86" s="233"/>
      <c r="C86" s="233"/>
      <c r="D86" s="233"/>
      <c r="E86" s="233"/>
      <c r="F86" s="233"/>
      <c r="G86" s="233"/>
      <c r="H86" s="233"/>
      <c r="I86" s="233"/>
      <c r="J86" s="233">
        <v>1</v>
      </c>
      <c r="K86" s="233">
        <v>1</v>
      </c>
    </row>
    <row r="87" spans="1:11">
      <c r="A87" s="437" t="s">
        <v>896</v>
      </c>
      <c r="B87" s="233"/>
      <c r="C87" s="233"/>
      <c r="D87" s="233"/>
      <c r="E87" s="233"/>
      <c r="F87" s="233"/>
      <c r="G87" s="233"/>
      <c r="H87" s="233"/>
      <c r="I87" s="233">
        <v>1</v>
      </c>
      <c r="J87" s="233"/>
      <c r="K87" s="233">
        <v>1</v>
      </c>
    </row>
    <row r="88" spans="1:11">
      <c r="A88" s="437" t="s">
        <v>897</v>
      </c>
      <c r="B88" s="233"/>
      <c r="C88" s="233"/>
      <c r="D88" s="233"/>
      <c r="E88" s="233">
        <v>1</v>
      </c>
      <c r="F88" s="233"/>
      <c r="G88" s="233"/>
      <c r="H88" s="233"/>
      <c r="I88" s="233"/>
      <c r="J88" s="233"/>
      <c r="K88" s="233">
        <v>1</v>
      </c>
    </row>
    <row r="89" spans="1:11">
      <c r="A89" s="437" t="s">
        <v>898</v>
      </c>
      <c r="B89" s="233"/>
      <c r="C89" s="233"/>
      <c r="D89" s="233"/>
      <c r="E89" s="233"/>
      <c r="F89" s="233"/>
      <c r="G89" s="233"/>
      <c r="H89" s="233"/>
      <c r="I89" s="233"/>
      <c r="J89" s="233">
        <v>1</v>
      </c>
      <c r="K89" s="233">
        <v>1</v>
      </c>
    </row>
    <row r="90" spans="1:11">
      <c r="A90" s="437" t="s">
        <v>902</v>
      </c>
      <c r="B90" s="233">
        <v>1</v>
      </c>
      <c r="C90" s="233">
        <v>1</v>
      </c>
      <c r="D90" s="233"/>
      <c r="E90" s="233"/>
      <c r="F90" s="233">
        <v>1</v>
      </c>
      <c r="G90" s="233"/>
      <c r="H90" s="233"/>
      <c r="I90" s="233"/>
      <c r="J90" s="233">
        <v>1</v>
      </c>
      <c r="K90" s="233">
        <v>4</v>
      </c>
    </row>
    <row r="91" spans="1:11">
      <c r="A91" s="437" t="s">
        <v>903</v>
      </c>
      <c r="B91" s="233"/>
      <c r="C91" s="233">
        <v>1</v>
      </c>
      <c r="D91" s="233"/>
      <c r="E91" s="233"/>
      <c r="F91" s="233"/>
      <c r="G91" s="233"/>
      <c r="H91" s="233"/>
      <c r="I91" s="233"/>
      <c r="J91" s="233"/>
      <c r="K91" s="233">
        <v>1</v>
      </c>
    </row>
    <row r="92" spans="1:11">
      <c r="A92" s="437" t="s">
        <v>904</v>
      </c>
      <c r="B92" s="233"/>
      <c r="C92" s="233"/>
      <c r="D92" s="233"/>
      <c r="E92" s="233"/>
      <c r="F92" s="233"/>
      <c r="G92" s="233"/>
      <c r="H92" s="233"/>
      <c r="I92" s="233"/>
      <c r="J92" s="233">
        <v>1</v>
      </c>
      <c r="K92" s="233">
        <v>1</v>
      </c>
    </row>
    <row r="93" spans="1:11">
      <c r="A93" s="437" t="s">
        <v>906</v>
      </c>
      <c r="B93" s="233"/>
      <c r="C93" s="233"/>
      <c r="D93" s="233"/>
      <c r="E93" s="233">
        <v>1</v>
      </c>
      <c r="F93" s="233"/>
      <c r="G93" s="233"/>
      <c r="H93" s="233"/>
      <c r="I93" s="233"/>
      <c r="J93" s="233"/>
      <c r="K93" s="233">
        <v>1</v>
      </c>
    </row>
    <row r="94" spans="1:11">
      <c r="A94" s="437" t="s">
        <v>907</v>
      </c>
      <c r="B94" s="233">
        <v>1</v>
      </c>
      <c r="C94" s="233">
        <v>1</v>
      </c>
      <c r="D94" s="233"/>
      <c r="E94" s="233"/>
      <c r="F94" s="233"/>
      <c r="G94" s="233"/>
      <c r="H94" s="233"/>
      <c r="I94" s="233">
        <v>1</v>
      </c>
      <c r="J94" s="233">
        <v>1</v>
      </c>
      <c r="K94" s="233">
        <v>4</v>
      </c>
    </row>
    <row r="95" spans="1:11">
      <c r="A95" s="437" t="s">
        <v>969</v>
      </c>
      <c r="B95" s="233"/>
      <c r="C95" s="233"/>
      <c r="D95" s="233"/>
      <c r="E95" s="233">
        <v>1</v>
      </c>
      <c r="F95" s="233"/>
      <c r="G95" s="233"/>
      <c r="H95" s="233"/>
      <c r="I95" s="233"/>
      <c r="J95" s="233"/>
      <c r="K95" s="233">
        <v>1</v>
      </c>
    </row>
    <row r="96" spans="1:11">
      <c r="A96" s="437" t="s">
        <v>910</v>
      </c>
      <c r="B96" s="233"/>
      <c r="C96" s="233">
        <v>1</v>
      </c>
      <c r="D96" s="233"/>
      <c r="E96" s="233"/>
      <c r="F96" s="233"/>
      <c r="G96" s="233"/>
      <c r="H96" s="233"/>
      <c r="I96" s="233"/>
      <c r="J96" s="233"/>
      <c r="K96" s="233">
        <v>1</v>
      </c>
    </row>
    <row r="97" spans="1:11">
      <c r="A97" s="437" t="s">
        <v>911</v>
      </c>
      <c r="B97" s="233">
        <v>1</v>
      </c>
      <c r="C97" s="233">
        <v>1</v>
      </c>
      <c r="D97" s="233"/>
      <c r="E97" s="233"/>
      <c r="F97" s="233"/>
      <c r="G97" s="233"/>
      <c r="H97" s="233"/>
      <c r="I97" s="233">
        <v>1</v>
      </c>
      <c r="J97" s="233"/>
      <c r="K97" s="233">
        <v>3</v>
      </c>
    </row>
    <row r="98" spans="1:11">
      <c r="A98" s="437" t="s">
        <v>917</v>
      </c>
      <c r="B98" s="233">
        <v>1</v>
      </c>
      <c r="C98" s="233"/>
      <c r="D98" s="233"/>
      <c r="E98" s="233"/>
      <c r="F98" s="233"/>
      <c r="G98" s="233"/>
      <c r="H98" s="233"/>
      <c r="I98" s="233"/>
      <c r="J98" s="233"/>
      <c r="K98" s="233">
        <v>1</v>
      </c>
    </row>
    <row r="99" spans="1:11">
      <c r="A99" s="437" t="s">
        <v>918</v>
      </c>
      <c r="B99" s="233">
        <v>1</v>
      </c>
      <c r="C99" s="233"/>
      <c r="D99" s="233"/>
      <c r="E99" s="233"/>
      <c r="F99" s="233"/>
      <c r="G99" s="233"/>
      <c r="H99" s="233"/>
      <c r="I99" s="233">
        <v>1</v>
      </c>
      <c r="J99" s="233"/>
      <c r="K99" s="233">
        <v>2</v>
      </c>
    </row>
    <row r="100" spans="1:11">
      <c r="A100" s="437" t="s">
        <v>921</v>
      </c>
      <c r="B100" s="233">
        <v>1</v>
      </c>
      <c r="C100" s="233">
        <v>1</v>
      </c>
      <c r="D100" s="233"/>
      <c r="E100" s="233"/>
      <c r="F100" s="233"/>
      <c r="G100" s="233"/>
      <c r="H100" s="233"/>
      <c r="I100" s="233"/>
      <c r="J100" s="233"/>
      <c r="K100" s="233">
        <v>2</v>
      </c>
    </row>
    <row r="101" spans="1:11">
      <c r="A101" s="438" t="s">
        <v>82</v>
      </c>
      <c r="B101" s="235">
        <v>1</v>
      </c>
      <c r="C101" s="235">
        <v>5</v>
      </c>
      <c r="D101" s="235">
        <v>3</v>
      </c>
      <c r="E101" s="235">
        <v>0</v>
      </c>
      <c r="F101" s="235">
        <v>0</v>
      </c>
      <c r="G101" s="235">
        <v>1</v>
      </c>
      <c r="H101" s="235">
        <v>0</v>
      </c>
      <c r="I101" s="235">
        <v>1</v>
      </c>
      <c r="J101" s="235">
        <v>0</v>
      </c>
      <c r="K101" s="235">
        <v>11</v>
      </c>
    </row>
    <row r="102" spans="1:11">
      <c r="A102" s="437" t="s">
        <v>924</v>
      </c>
      <c r="B102" s="233"/>
      <c r="C102" s="233">
        <v>1</v>
      </c>
      <c r="D102" s="233">
        <v>1</v>
      </c>
      <c r="E102" s="233"/>
      <c r="F102" s="233"/>
      <c r="G102" s="233"/>
      <c r="H102" s="233"/>
      <c r="I102" s="233"/>
      <c r="J102" s="233"/>
      <c r="K102" s="233">
        <v>2</v>
      </c>
    </row>
    <row r="103" spans="1:11">
      <c r="A103" s="437" t="s">
        <v>925</v>
      </c>
      <c r="B103" s="233"/>
      <c r="C103" s="233">
        <v>1</v>
      </c>
      <c r="D103" s="233">
        <v>2</v>
      </c>
      <c r="E103" s="233"/>
      <c r="F103" s="233"/>
      <c r="G103" s="233"/>
      <c r="H103" s="233"/>
      <c r="I103" s="233"/>
      <c r="J103" s="233"/>
      <c r="K103" s="233">
        <v>3</v>
      </c>
    </row>
    <row r="104" spans="1:11">
      <c r="A104" s="437" t="s">
        <v>928</v>
      </c>
      <c r="B104" s="233"/>
      <c r="C104" s="233">
        <v>1</v>
      </c>
      <c r="D104" s="233"/>
      <c r="E104" s="233"/>
      <c r="F104" s="233"/>
      <c r="G104" s="233"/>
      <c r="H104" s="233"/>
      <c r="I104" s="233"/>
      <c r="J104" s="233"/>
      <c r="K104" s="233">
        <v>1</v>
      </c>
    </row>
    <row r="105" spans="1:11">
      <c r="A105" s="437" t="s">
        <v>929</v>
      </c>
      <c r="B105" s="233">
        <v>1</v>
      </c>
      <c r="C105" s="233">
        <v>1</v>
      </c>
      <c r="D105" s="233"/>
      <c r="E105" s="233"/>
      <c r="F105" s="233"/>
      <c r="G105" s="233">
        <v>1</v>
      </c>
      <c r="H105" s="233"/>
      <c r="I105" s="233">
        <v>1</v>
      </c>
      <c r="J105" s="233"/>
      <c r="K105" s="233">
        <v>4</v>
      </c>
    </row>
    <row r="106" spans="1:11">
      <c r="A106" s="437" t="s">
        <v>930</v>
      </c>
      <c r="B106" s="233"/>
      <c r="C106" s="233">
        <v>1</v>
      </c>
      <c r="D106" s="233"/>
      <c r="E106" s="233"/>
      <c r="F106" s="233"/>
      <c r="G106" s="233"/>
      <c r="H106" s="233"/>
      <c r="I106" s="233"/>
      <c r="J106" s="233"/>
      <c r="K106" s="233">
        <v>1</v>
      </c>
    </row>
    <row r="107" spans="1:11">
      <c r="A107" s="438" t="s">
        <v>83</v>
      </c>
      <c r="B107" s="235">
        <v>0</v>
      </c>
      <c r="C107" s="235">
        <v>0</v>
      </c>
      <c r="D107" s="235">
        <v>0</v>
      </c>
      <c r="E107" s="235">
        <v>0</v>
      </c>
      <c r="F107" s="235">
        <v>0</v>
      </c>
      <c r="G107" s="235">
        <v>1</v>
      </c>
      <c r="H107" s="235">
        <v>0</v>
      </c>
      <c r="I107" s="235">
        <v>0</v>
      </c>
      <c r="J107" s="235">
        <v>0</v>
      </c>
      <c r="K107" s="235">
        <v>1</v>
      </c>
    </row>
    <row r="108" spans="1:11">
      <c r="A108" s="437" t="s">
        <v>970</v>
      </c>
      <c r="B108" s="233"/>
      <c r="C108" s="233"/>
      <c r="D108" s="233"/>
      <c r="E108" s="233"/>
      <c r="F108" s="233"/>
      <c r="G108" s="233">
        <v>1</v>
      </c>
      <c r="H108" s="233"/>
      <c r="I108" s="233"/>
      <c r="J108" s="233"/>
      <c r="K108" s="233">
        <v>1</v>
      </c>
    </row>
    <row r="109" spans="1:11">
      <c r="A109" s="437"/>
      <c r="B109" s="233"/>
      <c r="C109" s="233"/>
      <c r="D109" s="233"/>
      <c r="E109" s="233"/>
      <c r="F109" s="233"/>
      <c r="G109" s="233"/>
      <c r="H109" s="233"/>
      <c r="I109" s="233"/>
      <c r="J109" s="233"/>
      <c r="K109" s="233"/>
    </row>
    <row r="110" spans="1:11">
      <c r="A110" s="228" t="s">
        <v>932</v>
      </c>
      <c r="B110" s="253">
        <v>30</v>
      </c>
      <c r="C110" s="253">
        <v>86</v>
      </c>
      <c r="D110" s="253">
        <v>63</v>
      </c>
      <c r="E110" s="253">
        <v>5</v>
      </c>
      <c r="F110" s="253">
        <v>26</v>
      </c>
      <c r="G110" s="253">
        <v>17</v>
      </c>
      <c r="H110" s="253">
        <v>4</v>
      </c>
      <c r="I110" s="253">
        <v>49</v>
      </c>
      <c r="J110" s="253">
        <v>43</v>
      </c>
      <c r="K110" s="253">
        <v>323</v>
      </c>
    </row>
    <row r="111" spans="1:11">
      <c r="A111" s="228" t="s">
        <v>933</v>
      </c>
      <c r="B111" s="253">
        <v>325</v>
      </c>
      <c r="C111" s="253">
        <v>1598</v>
      </c>
      <c r="D111" s="253">
        <v>907</v>
      </c>
      <c r="E111" s="253">
        <v>51</v>
      </c>
      <c r="F111" s="253">
        <v>358</v>
      </c>
      <c r="G111" s="253">
        <v>222</v>
      </c>
      <c r="H111" s="253">
        <v>48</v>
      </c>
      <c r="I111" s="253">
        <v>709</v>
      </c>
      <c r="J111" s="253">
        <v>381</v>
      </c>
      <c r="K111" s="253">
        <v>4599</v>
      </c>
    </row>
    <row r="112" spans="1:11" ht="13.5" thickBot="1">
      <c r="A112" s="43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</row>
    <row r="113" spans="1:11" ht="13.5" thickTop="1">
      <c r="A113" s="276"/>
      <c r="B113" s="276"/>
      <c r="C113" s="276"/>
      <c r="D113" s="276"/>
      <c r="E113" s="276"/>
      <c r="F113" s="276"/>
      <c r="G113" s="276"/>
      <c r="H113" s="276"/>
      <c r="I113" s="276"/>
      <c r="J113" s="276"/>
      <c r="K113" s="276"/>
    </row>
  </sheetData>
  <mergeCells count="5">
    <mergeCell ref="A1:K1"/>
    <mergeCell ref="A2:K2"/>
    <mergeCell ref="A3:K3"/>
    <mergeCell ref="A4:K4"/>
    <mergeCell ref="A5:K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C58"/>
  <sheetViews>
    <sheetView zoomScaleNormal="100" workbookViewId="0">
      <selection sqref="A1:C1"/>
    </sheetView>
  </sheetViews>
  <sheetFormatPr defaultColWidth="9.140625" defaultRowHeight="12.75"/>
  <cols>
    <col min="1" max="1" width="62.5703125" style="183" bestFit="1" customWidth="1"/>
    <col min="2" max="2" width="10.7109375" style="183" customWidth="1"/>
    <col min="3" max="3" width="14" style="183" customWidth="1"/>
    <col min="4" max="12" width="9.7109375" style="183" customWidth="1"/>
    <col min="13" max="256" width="9.140625" style="183"/>
    <col min="257" max="257" width="62.5703125" style="183" bestFit="1" customWidth="1"/>
    <col min="258" max="258" width="10.7109375" style="183" customWidth="1"/>
    <col min="259" max="259" width="14" style="183" customWidth="1"/>
    <col min="260" max="268" width="9.7109375" style="183" customWidth="1"/>
    <col min="269" max="512" width="9.140625" style="183"/>
    <col min="513" max="513" width="62.5703125" style="183" bestFit="1" customWidth="1"/>
    <col min="514" max="514" width="10.7109375" style="183" customWidth="1"/>
    <col min="515" max="515" width="14" style="183" customWidth="1"/>
    <col min="516" max="524" width="9.7109375" style="183" customWidth="1"/>
    <col min="525" max="768" width="9.140625" style="183"/>
    <col min="769" max="769" width="62.5703125" style="183" bestFit="1" customWidth="1"/>
    <col min="770" max="770" width="10.7109375" style="183" customWidth="1"/>
    <col min="771" max="771" width="14" style="183" customWidth="1"/>
    <col min="772" max="780" width="9.7109375" style="183" customWidth="1"/>
    <col min="781" max="1024" width="9.140625" style="183"/>
    <col min="1025" max="1025" width="62.5703125" style="183" bestFit="1" customWidth="1"/>
    <col min="1026" max="1026" width="10.7109375" style="183" customWidth="1"/>
    <col min="1027" max="1027" width="14" style="183" customWidth="1"/>
    <col min="1028" max="1036" width="9.7109375" style="183" customWidth="1"/>
    <col min="1037" max="1280" width="9.140625" style="183"/>
    <col min="1281" max="1281" width="62.5703125" style="183" bestFit="1" customWidth="1"/>
    <col min="1282" max="1282" width="10.7109375" style="183" customWidth="1"/>
    <col min="1283" max="1283" width="14" style="183" customWidth="1"/>
    <col min="1284" max="1292" width="9.7109375" style="183" customWidth="1"/>
    <col min="1293" max="1536" width="9.140625" style="183"/>
    <col min="1537" max="1537" width="62.5703125" style="183" bestFit="1" customWidth="1"/>
    <col min="1538" max="1538" width="10.7109375" style="183" customWidth="1"/>
    <col min="1539" max="1539" width="14" style="183" customWidth="1"/>
    <col min="1540" max="1548" width="9.7109375" style="183" customWidth="1"/>
    <col min="1549" max="1792" width="9.140625" style="183"/>
    <col min="1793" max="1793" width="62.5703125" style="183" bestFit="1" customWidth="1"/>
    <col min="1794" max="1794" width="10.7109375" style="183" customWidth="1"/>
    <col min="1795" max="1795" width="14" style="183" customWidth="1"/>
    <col min="1796" max="1804" width="9.7109375" style="183" customWidth="1"/>
    <col min="1805" max="2048" width="9.140625" style="183"/>
    <col min="2049" max="2049" width="62.5703125" style="183" bestFit="1" customWidth="1"/>
    <col min="2050" max="2050" width="10.7109375" style="183" customWidth="1"/>
    <col min="2051" max="2051" width="14" style="183" customWidth="1"/>
    <col min="2052" max="2060" width="9.7109375" style="183" customWidth="1"/>
    <col min="2061" max="2304" width="9.140625" style="183"/>
    <col min="2305" max="2305" width="62.5703125" style="183" bestFit="1" customWidth="1"/>
    <col min="2306" max="2306" width="10.7109375" style="183" customWidth="1"/>
    <col min="2307" max="2307" width="14" style="183" customWidth="1"/>
    <col min="2308" max="2316" width="9.7109375" style="183" customWidth="1"/>
    <col min="2317" max="2560" width="9.140625" style="183"/>
    <col min="2561" max="2561" width="62.5703125" style="183" bestFit="1" customWidth="1"/>
    <col min="2562" max="2562" width="10.7109375" style="183" customWidth="1"/>
    <col min="2563" max="2563" width="14" style="183" customWidth="1"/>
    <col min="2564" max="2572" width="9.7109375" style="183" customWidth="1"/>
    <col min="2573" max="2816" width="9.140625" style="183"/>
    <col min="2817" max="2817" width="62.5703125" style="183" bestFit="1" customWidth="1"/>
    <col min="2818" max="2818" width="10.7109375" style="183" customWidth="1"/>
    <col min="2819" max="2819" width="14" style="183" customWidth="1"/>
    <col min="2820" max="2828" width="9.7109375" style="183" customWidth="1"/>
    <col min="2829" max="3072" width="9.140625" style="183"/>
    <col min="3073" max="3073" width="62.5703125" style="183" bestFit="1" customWidth="1"/>
    <col min="3074" max="3074" width="10.7109375" style="183" customWidth="1"/>
    <col min="3075" max="3075" width="14" style="183" customWidth="1"/>
    <col min="3076" max="3084" width="9.7109375" style="183" customWidth="1"/>
    <col min="3085" max="3328" width="9.140625" style="183"/>
    <col min="3329" max="3329" width="62.5703125" style="183" bestFit="1" customWidth="1"/>
    <col min="3330" max="3330" width="10.7109375" style="183" customWidth="1"/>
    <col min="3331" max="3331" width="14" style="183" customWidth="1"/>
    <col min="3332" max="3340" width="9.7109375" style="183" customWidth="1"/>
    <col min="3341" max="3584" width="9.140625" style="183"/>
    <col min="3585" max="3585" width="62.5703125" style="183" bestFit="1" customWidth="1"/>
    <col min="3586" max="3586" width="10.7109375" style="183" customWidth="1"/>
    <col min="3587" max="3587" width="14" style="183" customWidth="1"/>
    <col min="3588" max="3596" width="9.7109375" style="183" customWidth="1"/>
    <col min="3597" max="3840" width="9.140625" style="183"/>
    <col min="3841" max="3841" width="62.5703125" style="183" bestFit="1" customWidth="1"/>
    <col min="3842" max="3842" width="10.7109375" style="183" customWidth="1"/>
    <col min="3843" max="3843" width="14" style="183" customWidth="1"/>
    <col min="3844" max="3852" width="9.7109375" style="183" customWidth="1"/>
    <col min="3853" max="4096" width="9.140625" style="183"/>
    <col min="4097" max="4097" width="62.5703125" style="183" bestFit="1" customWidth="1"/>
    <col min="4098" max="4098" width="10.7109375" style="183" customWidth="1"/>
    <col min="4099" max="4099" width="14" style="183" customWidth="1"/>
    <col min="4100" max="4108" width="9.7109375" style="183" customWidth="1"/>
    <col min="4109" max="4352" width="9.140625" style="183"/>
    <col min="4353" max="4353" width="62.5703125" style="183" bestFit="1" customWidth="1"/>
    <col min="4354" max="4354" width="10.7109375" style="183" customWidth="1"/>
    <col min="4355" max="4355" width="14" style="183" customWidth="1"/>
    <col min="4356" max="4364" width="9.7109375" style="183" customWidth="1"/>
    <col min="4365" max="4608" width="9.140625" style="183"/>
    <col min="4609" max="4609" width="62.5703125" style="183" bestFit="1" customWidth="1"/>
    <col min="4610" max="4610" width="10.7109375" style="183" customWidth="1"/>
    <col min="4611" max="4611" width="14" style="183" customWidth="1"/>
    <col min="4612" max="4620" width="9.7109375" style="183" customWidth="1"/>
    <col min="4621" max="4864" width="9.140625" style="183"/>
    <col min="4865" max="4865" width="62.5703125" style="183" bestFit="1" customWidth="1"/>
    <col min="4866" max="4866" width="10.7109375" style="183" customWidth="1"/>
    <col min="4867" max="4867" width="14" style="183" customWidth="1"/>
    <col min="4868" max="4876" width="9.7109375" style="183" customWidth="1"/>
    <col min="4877" max="5120" width="9.140625" style="183"/>
    <col min="5121" max="5121" width="62.5703125" style="183" bestFit="1" customWidth="1"/>
    <col min="5122" max="5122" width="10.7109375" style="183" customWidth="1"/>
    <col min="5123" max="5123" width="14" style="183" customWidth="1"/>
    <col min="5124" max="5132" width="9.7109375" style="183" customWidth="1"/>
    <col min="5133" max="5376" width="9.140625" style="183"/>
    <col min="5377" max="5377" width="62.5703125" style="183" bestFit="1" customWidth="1"/>
    <col min="5378" max="5378" width="10.7109375" style="183" customWidth="1"/>
    <col min="5379" max="5379" width="14" style="183" customWidth="1"/>
    <col min="5380" max="5388" width="9.7109375" style="183" customWidth="1"/>
    <col min="5389" max="5632" width="9.140625" style="183"/>
    <col min="5633" max="5633" width="62.5703125" style="183" bestFit="1" customWidth="1"/>
    <col min="5634" max="5634" width="10.7109375" style="183" customWidth="1"/>
    <col min="5635" max="5635" width="14" style="183" customWidth="1"/>
    <col min="5636" max="5644" width="9.7109375" style="183" customWidth="1"/>
    <col min="5645" max="5888" width="9.140625" style="183"/>
    <col min="5889" max="5889" width="62.5703125" style="183" bestFit="1" customWidth="1"/>
    <col min="5890" max="5890" width="10.7109375" style="183" customWidth="1"/>
    <col min="5891" max="5891" width="14" style="183" customWidth="1"/>
    <col min="5892" max="5900" width="9.7109375" style="183" customWidth="1"/>
    <col min="5901" max="6144" width="9.140625" style="183"/>
    <col min="6145" max="6145" width="62.5703125" style="183" bestFit="1" customWidth="1"/>
    <col min="6146" max="6146" width="10.7109375" style="183" customWidth="1"/>
    <col min="6147" max="6147" width="14" style="183" customWidth="1"/>
    <col min="6148" max="6156" width="9.7109375" style="183" customWidth="1"/>
    <col min="6157" max="6400" width="9.140625" style="183"/>
    <col min="6401" max="6401" width="62.5703125" style="183" bestFit="1" customWidth="1"/>
    <col min="6402" max="6402" width="10.7109375" style="183" customWidth="1"/>
    <col min="6403" max="6403" width="14" style="183" customWidth="1"/>
    <col min="6404" max="6412" width="9.7109375" style="183" customWidth="1"/>
    <col min="6413" max="6656" width="9.140625" style="183"/>
    <col min="6657" max="6657" width="62.5703125" style="183" bestFit="1" customWidth="1"/>
    <col min="6658" max="6658" width="10.7109375" style="183" customWidth="1"/>
    <col min="6659" max="6659" width="14" style="183" customWidth="1"/>
    <col min="6660" max="6668" width="9.7109375" style="183" customWidth="1"/>
    <col min="6669" max="6912" width="9.140625" style="183"/>
    <col min="6913" max="6913" width="62.5703125" style="183" bestFit="1" customWidth="1"/>
    <col min="6914" max="6914" width="10.7109375" style="183" customWidth="1"/>
    <col min="6915" max="6915" width="14" style="183" customWidth="1"/>
    <col min="6916" max="6924" width="9.7109375" style="183" customWidth="1"/>
    <col min="6925" max="7168" width="9.140625" style="183"/>
    <col min="7169" max="7169" width="62.5703125" style="183" bestFit="1" customWidth="1"/>
    <col min="7170" max="7170" width="10.7109375" style="183" customWidth="1"/>
    <col min="7171" max="7171" width="14" style="183" customWidth="1"/>
    <col min="7172" max="7180" width="9.7109375" style="183" customWidth="1"/>
    <col min="7181" max="7424" width="9.140625" style="183"/>
    <col min="7425" max="7425" width="62.5703125" style="183" bestFit="1" customWidth="1"/>
    <col min="7426" max="7426" width="10.7109375" style="183" customWidth="1"/>
    <col min="7427" max="7427" width="14" style="183" customWidth="1"/>
    <col min="7428" max="7436" width="9.7109375" style="183" customWidth="1"/>
    <col min="7437" max="7680" width="9.140625" style="183"/>
    <col min="7681" max="7681" width="62.5703125" style="183" bestFit="1" customWidth="1"/>
    <col min="7682" max="7682" width="10.7109375" style="183" customWidth="1"/>
    <col min="7683" max="7683" width="14" style="183" customWidth="1"/>
    <col min="7684" max="7692" width="9.7109375" style="183" customWidth="1"/>
    <col min="7693" max="7936" width="9.140625" style="183"/>
    <col min="7937" max="7937" width="62.5703125" style="183" bestFit="1" customWidth="1"/>
    <col min="7938" max="7938" width="10.7109375" style="183" customWidth="1"/>
    <col min="7939" max="7939" width="14" style="183" customWidth="1"/>
    <col min="7940" max="7948" width="9.7109375" style="183" customWidth="1"/>
    <col min="7949" max="8192" width="9.140625" style="183"/>
    <col min="8193" max="8193" width="62.5703125" style="183" bestFit="1" customWidth="1"/>
    <col min="8194" max="8194" width="10.7109375" style="183" customWidth="1"/>
    <col min="8195" max="8195" width="14" style="183" customWidth="1"/>
    <col min="8196" max="8204" width="9.7109375" style="183" customWidth="1"/>
    <col min="8205" max="8448" width="9.140625" style="183"/>
    <col min="8449" max="8449" width="62.5703125" style="183" bestFit="1" customWidth="1"/>
    <col min="8450" max="8450" width="10.7109375" style="183" customWidth="1"/>
    <col min="8451" max="8451" width="14" style="183" customWidth="1"/>
    <col min="8452" max="8460" width="9.7109375" style="183" customWidth="1"/>
    <col min="8461" max="8704" width="9.140625" style="183"/>
    <col min="8705" max="8705" width="62.5703125" style="183" bestFit="1" customWidth="1"/>
    <col min="8706" max="8706" width="10.7109375" style="183" customWidth="1"/>
    <col min="8707" max="8707" width="14" style="183" customWidth="1"/>
    <col min="8708" max="8716" width="9.7109375" style="183" customWidth="1"/>
    <col min="8717" max="8960" width="9.140625" style="183"/>
    <col min="8961" max="8961" width="62.5703125" style="183" bestFit="1" customWidth="1"/>
    <col min="8962" max="8962" width="10.7109375" style="183" customWidth="1"/>
    <col min="8963" max="8963" width="14" style="183" customWidth="1"/>
    <col min="8964" max="8972" width="9.7109375" style="183" customWidth="1"/>
    <col min="8973" max="9216" width="9.140625" style="183"/>
    <col min="9217" max="9217" width="62.5703125" style="183" bestFit="1" customWidth="1"/>
    <col min="9218" max="9218" width="10.7109375" style="183" customWidth="1"/>
    <col min="9219" max="9219" width="14" style="183" customWidth="1"/>
    <col min="9220" max="9228" width="9.7109375" style="183" customWidth="1"/>
    <col min="9229" max="9472" width="9.140625" style="183"/>
    <col min="9473" max="9473" width="62.5703125" style="183" bestFit="1" customWidth="1"/>
    <col min="9474" max="9474" width="10.7109375" style="183" customWidth="1"/>
    <col min="9475" max="9475" width="14" style="183" customWidth="1"/>
    <col min="9476" max="9484" width="9.7109375" style="183" customWidth="1"/>
    <col min="9485" max="9728" width="9.140625" style="183"/>
    <col min="9729" max="9729" width="62.5703125" style="183" bestFit="1" customWidth="1"/>
    <col min="9730" max="9730" width="10.7109375" style="183" customWidth="1"/>
    <col min="9731" max="9731" width="14" style="183" customWidth="1"/>
    <col min="9732" max="9740" width="9.7109375" style="183" customWidth="1"/>
    <col min="9741" max="9984" width="9.140625" style="183"/>
    <col min="9985" max="9985" width="62.5703125" style="183" bestFit="1" customWidth="1"/>
    <col min="9986" max="9986" width="10.7109375" style="183" customWidth="1"/>
    <col min="9987" max="9987" width="14" style="183" customWidth="1"/>
    <col min="9988" max="9996" width="9.7109375" style="183" customWidth="1"/>
    <col min="9997" max="10240" width="9.140625" style="183"/>
    <col min="10241" max="10241" width="62.5703125" style="183" bestFit="1" customWidth="1"/>
    <col min="10242" max="10242" width="10.7109375" style="183" customWidth="1"/>
    <col min="10243" max="10243" width="14" style="183" customWidth="1"/>
    <col min="10244" max="10252" width="9.7109375" style="183" customWidth="1"/>
    <col min="10253" max="10496" width="9.140625" style="183"/>
    <col min="10497" max="10497" width="62.5703125" style="183" bestFit="1" customWidth="1"/>
    <col min="10498" max="10498" width="10.7109375" style="183" customWidth="1"/>
    <col min="10499" max="10499" width="14" style="183" customWidth="1"/>
    <col min="10500" max="10508" width="9.7109375" style="183" customWidth="1"/>
    <col min="10509" max="10752" width="9.140625" style="183"/>
    <col min="10753" max="10753" width="62.5703125" style="183" bestFit="1" customWidth="1"/>
    <col min="10754" max="10754" width="10.7109375" style="183" customWidth="1"/>
    <col min="10755" max="10755" width="14" style="183" customWidth="1"/>
    <col min="10756" max="10764" width="9.7109375" style="183" customWidth="1"/>
    <col min="10765" max="11008" width="9.140625" style="183"/>
    <col min="11009" max="11009" width="62.5703125" style="183" bestFit="1" customWidth="1"/>
    <col min="11010" max="11010" width="10.7109375" style="183" customWidth="1"/>
    <col min="11011" max="11011" width="14" style="183" customWidth="1"/>
    <col min="11012" max="11020" width="9.7109375" style="183" customWidth="1"/>
    <col min="11021" max="11264" width="9.140625" style="183"/>
    <col min="11265" max="11265" width="62.5703125" style="183" bestFit="1" customWidth="1"/>
    <col min="11266" max="11266" width="10.7109375" style="183" customWidth="1"/>
    <col min="11267" max="11267" width="14" style="183" customWidth="1"/>
    <col min="11268" max="11276" width="9.7109375" style="183" customWidth="1"/>
    <col min="11277" max="11520" width="9.140625" style="183"/>
    <col min="11521" max="11521" width="62.5703125" style="183" bestFit="1" customWidth="1"/>
    <col min="11522" max="11522" width="10.7109375" style="183" customWidth="1"/>
    <col min="11523" max="11523" width="14" style="183" customWidth="1"/>
    <col min="11524" max="11532" width="9.7109375" style="183" customWidth="1"/>
    <col min="11533" max="11776" width="9.140625" style="183"/>
    <col min="11777" max="11777" width="62.5703125" style="183" bestFit="1" customWidth="1"/>
    <col min="11778" max="11778" width="10.7109375" style="183" customWidth="1"/>
    <col min="11779" max="11779" width="14" style="183" customWidth="1"/>
    <col min="11780" max="11788" width="9.7109375" style="183" customWidth="1"/>
    <col min="11789" max="12032" width="9.140625" style="183"/>
    <col min="12033" max="12033" width="62.5703125" style="183" bestFit="1" customWidth="1"/>
    <col min="12034" max="12034" width="10.7109375" style="183" customWidth="1"/>
    <col min="12035" max="12035" width="14" style="183" customWidth="1"/>
    <col min="12036" max="12044" width="9.7109375" style="183" customWidth="1"/>
    <col min="12045" max="12288" width="9.140625" style="183"/>
    <col min="12289" max="12289" width="62.5703125" style="183" bestFit="1" customWidth="1"/>
    <col min="12290" max="12290" width="10.7109375" style="183" customWidth="1"/>
    <col min="12291" max="12291" width="14" style="183" customWidth="1"/>
    <col min="12292" max="12300" width="9.7109375" style="183" customWidth="1"/>
    <col min="12301" max="12544" width="9.140625" style="183"/>
    <col min="12545" max="12545" width="62.5703125" style="183" bestFit="1" customWidth="1"/>
    <col min="12546" max="12546" width="10.7109375" style="183" customWidth="1"/>
    <col min="12547" max="12547" width="14" style="183" customWidth="1"/>
    <col min="12548" max="12556" width="9.7109375" style="183" customWidth="1"/>
    <col min="12557" max="12800" width="9.140625" style="183"/>
    <col min="12801" max="12801" width="62.5703125" style="183" bestFit="1" customWidth="1"/>
    <col min="12802" max="12802" width="10.7109375" style="183" customWidth="1"/>
    <col min="12803" max="12803" width="14" style="183" customWidth="1"/>
    <col min="12804" max="12812" width="9.7109375" style="183" customWidth="1"/>
    <col min="12813" max="13056" width="9.140625" style="183"/>
    <col min="13057" max="13057" width="62.5703125" style="183" bestFit="1" customWidth="1"/>
    <col min="13058" max="13058" width="10.7109375" style="183" customWidth="1"/>
    <col min="13059" max="13059" width="14" style="183" customWidth="1"/>
    <col min="13060" max="13068" width="9.7109375" style="183" customWidth="1"/>
    <col min="13069" max="13312" width="9.140625" style="183"/>
    <col min="13313" max="13313" width="62.5703125" style="183" bestFit="1" customWidth="1"/>
    <col min="13314" max="13314" width="10.7109375" style="183" customWidth="1"/>
    <col min="13315" max="13315" width="14" style="183" customWidth="1"/>
    <col min="13316" max="13324" width="9.7109375" style="183" customWidth="1"/>
    <col min="13325" max="13568" width="9.140625" style="183"/>
    <col min="13569" max="13569" width="62.5703125" style="183" bestFit="1" customWidth="1"/>
    <col min="13570" max="13570" width="10.7109375" style="183" customWidth="1"/>
    <col min="13571" max="13571" width="14" style="183" customWidth="1"/>
    <col min="13572" max="13580" width="9.7109375" style="183" customWidth="1"/>
    <col min="13581" max="13824" width="9.140625" style="183"/>
    <col min="13825" max="13825" width="62.5703125" style="183" bestFit="1" customWidth="1"/>
    <col min="13826" max="13826" width="10.7109375" style="183" customWidth="1"/>
    <col min="13827" max="13827" width="14" style="183" customWidth="1"/>
    <col min="13828" max="13836" width="9.7109375" style="183" customWidth="1"/>
    <col min="13837" max="14080" width="9.140625" style="183"/>
    <col min="14081" max="14081" width="62.5703125" style="183" bestFit="1" customWidth="1"/>
    <col min="14082" max="14082" width="10.7109375" style="183" customWidth="1"/>
    <col min="14083" max="14083" width="14" style="183" customWidth="1"/>
    <col min="14084" max="14092" width="9.7109375" style="183" customWidth="1"/>
    <col min="14093" max="14336" width="9.140625" style="183"/>
    <col min="14337" max="14337" width="62.5703125" style="183" bestFit="1" customWidth="1"/>
    <col min="14338" max="14338" width="10.7109375" style="183" customWidth="1"/>
    <col min="14339" max="14339" width="14" style="183" customWidth="1"/>
    <col min="14340" max="14348" width="9.7109375" style="183" customWidth="1"/>
    <col min="14349" max="14592" width="9.140625" style="183"/>
    <col min="14593" max="14593" width="62.5703125" style="183" bestFit="1" customWidth="1"/>
    <col min="14594" max="14594" width="10.7109375" style="183" customWidth="1"/>
    <col min="14595" max="14595" width="14" style="183" customWidth="1"/>
    <col min="14596" max="14604" width="9.7109375" style="183" customWidth="1"/>
    <col min="14605" max="14848" width="9.140625" style="183"/>
    <col min="14849" max="14849" width="62.5703125" style="183" bestFit="1" customWidth="1"/>
    <col min="14850" max="14850" width="10.7109375" style="183" customWidth="1"/>
    <col min="14851" max="14851" width="14" style="183" customWidth="1"/>
    <col min="14852" max="14860" width="9.7109375" style="183" customWidth="1"/>
    <col min="14861" max="15104" width="9.140625" style="183"/>
    <col min="15105" max="15105" width="62.5703125" style="183" bestFit="1" customWidth="1"/>
    <col min="15106" max="15106" width="10.7109375" style="183" customWidth="1"/>
    <col min="15107" max="15107" width="14" style="183" customWidth="1"/>
    <col min="15108" max="15116" width="9.7109375" style="183" customWidth="1"/>
    <col min="15117" max="15360" width="9.140625" style="183"/>
    <col min="15361" max="15361" width="62.5703125" style="183" bestFit="1" customWidth="1"/>
    <col min="15362" max="15362" width="10.7109375" style="183" customWidth="1"/>
    <col min="15363" max="15363" width="14" style="183" customWidth="1"/>
    <col min="15364" max="15372" width="9.7109375" style="183" customWidth="1"/>
    <col min="15373" max="15616" width="9.140625" style="183"/>
    <col min="15617" max="15617" width="62.5703125" style="183" bestFit="1" customWidth="1"/>
    <col min="15618" max="15618" width="10.7109375" style="183" customWidth="1"/>
    <col min="15619" max="15619" width="14" style="183" customWidth="1"/>
    <col min="15620" max="15628" width="9.7109375" style="183" customWidth="1"/>
    <col min="15629" max="15872" width="9.140625" style="183"/>
    <col min="15873" max="15873" width="62.5703125" style="183" bestFit="1" customWidth="1"/>
    <col min="15874" max="15874" width="10.7109375" style="183" customWidth="1"/>
    <col min="15875" max="15875" width="14" style="183" customWidth="1"/>
    <col min="15876" max="15884" width="9.7109375" style="183" customWidth="1"/>
    <col min="15885" max="16128" width="9.140625" style="183"/>
    <col min="16129" max="16129" width="62.5703125" style="183" bestFit="1" customWidth="1"/>
    <col min="16130" max="16130" width="10.7109375" style="183" customWidth="1"/>
    <col min="16131" max="16131" width="14" style="183" customWidth="1"/>
    <col min="16132" max="16140" width="9.7109375" style="183" customWidth="1"/>
    <col min="16141" max="16384" width="9.140625" style="183"/>
  </cols>
  <sheetData>
    <row r="1" spans="1:3" ht="18">
      <c r="A1" s="515"/>
      <c r="B1" s="515"/>
      <c r="C1" s="515"/>
    </row>
    <row r="2" spans="1:3" ht="18">
      <c r="A2" s="487" t="s">
        <v>150</v>
      </c>
      <c r="B2" s="487"/>
      <c r="C2" s="487"/>
    </row>
    <row r="3" spans="1:3" ht="18">
      <c r="A3" s="487" t="s">
        <v>934</v>
      </c>
      <c r="B3" s="487"/>
      <c r="C3" s="487"/>
    </row>
    <row r="4" spans="1:3" ht="18">
      <c r="A4" s="490" t="s">
        <v>1025</v>
      </c>
      <c r="B4" s="490"/>
      <c r="C4" s="490"/>
    </row>
    <row r="5" spans="1:3" ht="18">
      <c r="A5" s="487"/>
      <c r="B5" s="487"/>
      <c r="C5" s="487"/>
    </row>
    <row r="6" spans="1:3">
      <c r="B6" s="431"/>
    </row>
    <row r="7" spans="1:3" ht="26.25" thickBot="1">
      <c r="A7" s="255"/>
      <c r="B7" s="255" t="s">
        <v>151</v>
      </c>
      <c r="C7" s="425" t="s">
        <v>568</v>
      </c>
    </row>
    <row r="8" spans="1:3">
      <c r="A8" s="443" t="s">
        <v>792</v>
      </c>
      <c r="B8" s="444">
        <v>14</v>
      </c>
      <c r="C8" s="444">
        <v>14</v>
      </c>
    </row>
    <row r="9" spans="1:3">
      <c r="A9" s="437" t="s">
        <v>793</v>
      </c>
      <c r="B9" s="426">
        <v>1</v>
      </c>
      <c r="C9" s="426">
        <v>1</v>
      </c>
    </row>
    <row r="10" spans="1:3">
      <c r="A10" s="437" t="s">
        <v>794</v>
      </c>
      <c r="B10" s="426">
        <v>2</v>
      </c>
      <c r="C10" s="426">
        <v>2</v>
      </c>
    </row>
    <row r="11" spans="1:3">
      <c r="A11" s="437" t="s">
        <v>795</v>
      </c>
      <c r="B11" s="426">
        <v>2</v>
      </c>
      <c r="C11" s="426">
        <v>2</v>
      </c>
    </row>
    <row r="12" spans="1:3">
      <c r="A12" s="437" t="s">
        <v>796</v>
      </c>
      <c r="B12" s="426">
        <v>2</v>
      </c>
      <c r="C12" s="426">
        <v>2</v>
      </c>
    </row>
    <row r="13" spans="1:3">
      <c r="A13" s="437" t="s">
        <v>797</v>
      </c>
      <c r="B13" s="426">
        <v>1</v>
      </c>
      <c r="C13" s="426">
        <v>1</v>
      </c>
    </row>
    <row r="14" spans="1:3">
      <c r="A14" s="437" t="s">
        <v>798</v>
      </c>
      <c r="B14" s="426">
        <v>1</v>
      </c>
      <c r="C14" s="426">
        <v>1</v>
      </c>
    </row>
    <row r="15" spans="1:3">
      <c r="A15" s="437" t="s">
        <v>799</v>
      </c>
      <c r="B15" s="426">
        <v>1</v>
      </c>
      <c r="C15" s="426">
        <v>1</v>
      </c>
    </row>
    <row r="16" spans="1:3">
      <c r="A16" s="437" t="s">
        <v>800</v>
      </c>
      <c r="B16" s="426">
        <v>2</v>
      </c>
      <c r="C16" s="426">
        <v>2</v>
      </c>
    </row>
    <row r="17" spans="1:3">
      <c r="A17" s="437" t="s">
        <v>801</v>
      </c>
      <c r="B17" s="426">
        <v>1</v>
      </c>
      <c r="C17" s="426">
        <v>1</v>
      </c>
    </row>
    <row r="18" spans="1:3">
      <c r="A18" s="437" t="s">
        <v>802</v>
      </c>
      <c r="B18" s="426">
        <v>1</v>
      </c>
      <c r="C18" s="426">
        <v>1</v>
      </c>
    </row>
    <row r="19" spans="1:3">
      <c r="A19" s="238" t="s">
        <v>803</v>
      </c>
      <c r="B19" s="255">
        <v>26</v>
      </c>
      <c r="C19" s="255">
        <v>26</v>
      </c>
    </row>
    <row r="20" spans="1:3">
      <c r="A20" s="438" t="s">
        <v>77</v>
      </c>
      <c r="B20" s="424">
        <v>2</v>
      </c>
      <c r="C20" s="424">
        <v>2</v>
      </c>
    </row>
    <row r="21" spans="1:3">
      <c r="A21" s="437" t="s">
        <v>806</v>
      </c>
      <c r="B21" s="426">
        <v>1</v>
      </c>
      <c r="C21" s="426">
        <v>1</v>
      </c>
    </row>
    <row r="22" spans="1:3">
      <c r="A22" s="437" t="s">
        <v>807</v>
      </c>
      <c r="B22" s="426">
        <v>1</v>
      </c>
      <c r="C22" s="426">
        <v>1</v>
      </c>
    </row>
    <row r="23" spans="1:3">
      <c r="A23" s="438" t="s">
        <v>78</v>
      </c>
      <c r="B23" s="424">
        <v>6</v>
      </c>
      <c r="C23" s="424">
        <v>6</v>
      </c>
    </row>
    <row r="24" spans="1:3">
      <c r="A24" s="437" t="s">
        <v>957</v>
      </c>
      <c r="B24" s="426">
        <v>1</v>
      </c>
      <c r="C24" s="426">
        <v>1</v>
      </c>
    </row>
    <row r="25" spans="1:3">
      <c r="A25" s="437" t="s">
        <v>814</v>
      </c>
      <c r="B25" s="426">
        <v>1</v>
      </c>
      <c r="C25" s="426">
        <v>1</v>
      </c>
    </row>
    <row r="26" spans="1:3">
      <c r="A26" s="437" t="s">
        <v>816</v>
      </c>
      <c r="B26" s="426">
        <v>1</v>
      </c>
      <c r="C26" s="426">
        <v>1</v>
      </c>
    </row>
    <row r="27" spans="1:3">
      <c r="A27" s="437" t="s">
        <v>963</v>
      </c>
      <c r="B27" s="426">
        <v>1</v>
      </c>
      <c r="C27" s="426">
        <v>1</v>
      </c>
    </row>
    <row r="28" spans="1:3">
      <c r="A28" s="437" t="s">
        <v>830</v>
      </c>
      <c r="B28" s="426">
        <v>1</v>
      </c>
      <c r="C28" s="426">
        <v>1</v>
      </c>
    </row>
    <row r="29" spans="1:3">
      <c r="A29" s="437" t="s">
        <v>833</v>
      </c>
      <c r="B29" s="426">
        <v>1</v>
      </c>
      <c r="C29" s="426">
        <v>1</v>
      </c>
    </row>
    <row r="30" spans="1:3">
      <c r="A30" s="438" t="s">
        <v>74</v>
      </c>
      <c r="B30" s="424">
        <v>4</v>
      </c>
      <c r="C30" s="424">
        <v>4</v>
      </c>
    </row>
    <row r="31" spans="1:3">
      <c r="A31" s="437" t="s">
        <v>971</v>
      </c>
      <c r="B31" s="426">
        <v>1</v>
      </c>
      <c r="C31" s="426">
        <v>1</v>
      </c>
    </row>
    <row r="32" spans="1:3">
      <c r="A32" s="437" t="s">
        <v>835</v>
      </c>
      <c r="B32" s="426">
        <v>1</v>
      </c>
      <c r="C32" s="426">
        <v>1</v>
      </c>
    </row>
    <row r="33" spans="1:3">
      <c r="A33" s="437" t="s">
        <v>842</v>
      </c>
      <c r="B33" s="426">
        <v>1</v>
      </c>
      <c r="C33" s="426">
        <v>1</v>
      </c>
    </row>
    <row r="34" spans="1:3">
      <c r="A34" s="437" t="s">
        <v>846</v>
      </c>
      <c r="B34" s="426">
        <v>1</v>
      </c>
      <c r="C34" s="426">
        <v>1</v>
      </c>
    </row>
    <row r="35" spans="1:3">
      <c r="A35" s="438" t="s">
        <v>75</v>
      </c>
      <c r="B35" s="424">
        <v>1</v>
      </c>
      <c r="C35" s="424">
        <v>1</v>
      </c>
    </row>
    <row r="36" spans="1:3">
      <c r="A36" s="437" t="s">
        <v>972</v>
      </c>
      <c r="B36" s="426">
        <v>1</v>
      </c>
      <c r="C36" s="426">
        <v>1</v>
      </c>
    </row>
    <row r="37" spans="1:3">
      <c r="A37" s="438" t="s">
        <v>79</v>
      </c>
      <c r="B37" s="424">
        <v>3</v>
      </c>
      <c r="C37" s="424">
        <v>3</v>
      </c>
    </row>
    <row r="38" spans="1:3">
      <c r="A38" s="437" t="s">
        <v>973</v>
      </c>
      <c r="B38" s="426">
        <v>1</v>
      </c>
      <c r="C38" s="426">
        <v>1</v>
      </c>
    </row>
    <row r="39" spans="1:3">
      <c r="A39" s="437" t="s">
        <v>860</v>
      </c>
      <c r="B39" s="426">
        <v>1</v>
      </c>
      <c r="C39" s="426">
        <v>1</v>
      </c>
    </row>
    <row r="40" spans="1:3">
      <c r="A40" s="437" t="s">
        <v>872</v>
      </c>
      <c r="B40" s="426">
        <v>1</v>
      </c>
      <c r="C40" s="426">
        <v>1</v>
      </c>
    </row>
    <row r="41" spans="1:3">
      <c r="A41" s="438" t="s">
        <v>80</v>
      </c>
      <c r="B41" s="424">
        <v>1</v>
      </c>
      <c r="C41" s="424">
        <v>1</v>
      </c>
    </row>
    <row r="42" spans="1:3">
      <c r="A42" s="437" t="s">
        <v>878</v>
      </c>
      <c r="B42" s="426">
        <v>1</v>
      </c>
      <c r="C42" s="426">
        <v>1</v>
      </c>
    </row>
    <row r="43" spans="1:3">
      <c r="A43" s="438" t="s">
        <v>81</v>
      </c>
      <c r="B43" s="424">
        <v>8</v>
      </c>
      <c r="C43" s="424">
        <v>8</v>
      </c>
    </row>
    <row r="44" spans="1:3">
      <c r="A44" s="437" t="s">
        <v>888</v>
      </c>
      <c r="B44" s="426">
        <v>1</v>
      </c>
      <c r="C44" s="426">
        <v>1</v>
      </c>
    </row>
    <row r="45" spans="1:3">
      <c r="A45" s="437" t="s">
        <v>892</v>
      </c>
      <c r="B45" s="426">
        <v>1</v>
      </c>
      <c r="C45" s="426">
        <v>1</v>
      </c>
    </row>
    <row r="46" spans="1:3">
      <c r="A46" s="437" t="s">
        <v>902</v>
      </c>
      <c r="B46" s="426">
        <v>1</v>
      </c>
      <c r="C46" s="426">
        <v>1</v>
      </c>
    </row>
    <row r="47" spans="1:3">
      <c r="A47" s="437" t="s">
        <v>903</v>
      </c>
      <c r="B47" s="426">
        <v>1</v>
      </c>
      <c r="C47" s="426">
        <v>1</v>
      </c>
    </row>
    <row r="48" spans="1:3">
      <c r="A48" s="437" t="s">
        <v>907</v>
      </c>
      <c r="B48" s="426">
        <v>1</v>
      </c>
      <c r="C48" s="426">
        <v>1</v>
      </c>
    </row>
    <row r="49" spans="1:3">
      <c r="A49" s="437" t="s">
        <v>911</v>
      </c>
      <c r="B49" s="426">
        <v>1</v>
      </c>
      <c r="C49" s="426">
        <v>1</v>
      </c>
    </row>
    <row r="50" spans="1:3">
      <c r="A50" s="437" t="s">
        <v>915</v>
      </c>
      <c r="B50" s="426">
        <v>1</v>
      </c>
      <c r="C50" s="426">
        <v>1</v>
      </c>
    </row>
    <row r="51" spans="1:3">
      <c r="A51" s="437" t="s">
        <v>918</v>
      </c>
      <c r="B51" s="426">
        <v>1</v>
      </c>
      <c r="C51" s="426">
        <v>1</v>
      </c>
    </row>
    <row r="52" spans="1:3">
      <c r="A52" s="438" t="s">
        <v>82</v>
      </c>
      <c r="B52" s="424">
        <v>1</v>
      </c>
      <c r="C52" s="424">
        <v>1</v>
      </c>
    </row>
    <row r="53" spans="1:3">
      <c r="A53" s="437" t="s">
        <v>929</v>
      </c>
      <c r="B53" s="426">
        <v>1</v>
      </c>
      <c r="C53" s="426">
        <v>1</v>
      </c>
    </row>
    <row r="54" spans="1:3">
      <c r="A54" s="437"/>
      <c r="B54" s="426"/>
      <c r="C54" s="426"/>
    </row>
    <row r="55" spans="1:3">
      <c r="A55" s="228" t="s">
        <v>932</v>
      </c>
      <c r="B55" s="253">
        <v>40</v>
      </c>
      <c r="C55" s="253">
        <v>40</v>
      </c>
    </row>
    <row r="56" spans="1:3">
      <c r="A56" s="238" t="s">
        <v>933</v>
      </c>
      <c r="B56" s="255">
        <v>585</v>
      </c>
      <c r="C56" s="255">
        <v>585</v>
      </c>
    </row>
    <row r="57" spans="1:3" ht="13.5" thickBot="1">
      <c r="A57" s="439"/>
      <c r="B57" s="439"/>
      <c r="C57" s="439"/>
    </row>
    <row r="58" spans="1:3" ht="13.5" thickTop="1"/>
  </sheetData>
  <mergeCells count="5"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1"/>
  <sheetViews>
    <sheetView showGridLines="0" zoomScaleNormal="100" workbookViewId="0">
      <selection activeCell="A3" sqref="A3:G3"/>
    </sheetView>
  </sheetViews>
  <sheetFormatPr defaultColWidth="14.7109375" defaultRowHeight="15"/>
  <cols>
    <col min="1" max="1" width="43.85546875" style="123" customWidth="1"/>
    <col min="2" max="6" width="14.7109375" style="124" customWidth="1"/>
    <col min="7" max="7" width="20.42578125" style="12" customWidth="1"/>
    <col min="8" max="16384" width="14.7109375" style="12"/>
  </cols>
  <sheetData>
    <row r="1" spans="1:7" ht="30" customHeight="1">
      <c r="A1" s="518" t="s">
        <v>51</v>
      </c>
      <c r="B1" s="518"/>
      <c r="C1" s="518"/>
      <c r="D1" s="518"/>
      <c r="E1" s="518"/>
      <c r="F1" s="518"/>
      <c r="G1" s="518"/>
    </row>
    <row r="2" spans="1:7" ht="18">
      <c r="A2" s="519" t="s">
        <v>343</v>
      </c>
      <c r="B2" s="519"/>
      <c r="C2" s="519"/>
      <c r="D2" s="519"/>
      <c r="E2" s="519"/>
      <c r="F2" s="519"/>
      <c r="G2" s="519"/>
    </row>
    <row r="3" spans="1:7" ht="30" customHeight="1">
      <c r="A3" s="520" t="s">
        <v>1025</v>
      </c>
      <c r="B3" s="520"/>
      <c r="C3" s="520"/>
      <c r="D3" s="520"/>
      <c r="E3" s="520"/>
      <c r="F3" s="520"/>
      <c r="G3" s="520"/>
    </row>
    <row r="4" spans="1:7" ht="15" customHeight="1">
      <c r="A4" s="521" t="s">
        <v>344</v>
      </c>
      <c r="B4" s="524">
        <v>2021</v>
      </c>
      <c r="C4" s="525"/>
      <c r="D4" s="524">
        <v>2022</v>
      </c>
      <c r="E4" s="525"/>
      <c r="F4" s="522" t="s">
        <v>345</v>
      </c>
      <c r="G4" s="523" t="s">
        <v>1030</v>
      </c>
    </row>
    <row r="5" spans="1:7">
      <c r="A5" s="521"/>
      <c r="B5" s="125" t="s">
        <v>347</v>
      </c>
      <c r="C5" s="125" t="s">
        <v>348</v>
      </c>
      <c r="D5" s="125" t="s">
        <v>349</v>
      </c>
      <c r="E5" s="125" t="s">
        <v>346</v>
      </c>
      <c r="F5" s="522"/>
      <c r="G5" s="523"/>
    </row>
    <row r="6" spans="1:7" ht="15" customHeight="1">
      <c r="A6" s="129" t="s">
        <v>989</v>
      </c>
      <c r="B6" s="127">
        <v>2389</v>
      </c>
      <c r="C6" s="127">
        <v>3299</v>
      </c>
      <c r="D6" s="127">
        <v>3508</v>
      </c>
      <c r="E6" s="127">
        <v>4488</v>
      </c>
      <c r="F6" s="127">
        <f>SUM(B6:E6)</f>
        <v>13684</v>
      </c>
      <c r="G6" s="128">
        <f>SUM(B6:E6)/SUM($B$9:$E$9)</f>
        <v>0.20957836215214495</v>
      </c>
    </row>
    <row r="7" spans="1:7" ht="15" customHeight="1">
      <c r="A7" s="129" t="s">
        <v>990</v>
      </c>
      <c r="B7" s="127">
        <v>8612</v>
      </c>
      <c r="C7" s="127">
        <v>10725</v>
      </c>
      <c r="D7" s="127">
        <v>11056</v>
      </c>
      <c r="E7" s="127">
        <v>9752</v>
      </c>
      <c r="F7" s="127">
        <f>SUM(B7:E7)</f>
        <v>40145</v>
      </c>
      <c r="G7" s="128">
        <f>SUM(B7:E7)/SUM($B$9:$E$9)</f>
        <v>0.61484385768765415</v>
      </c>
    </row>
    <row r="8" spans="1:7" ht="18.75" customHeight="1">
      <c r="A8" s="129" t="s">
        <v>991</v>
      </c>
      <c r="B8" s="127">
        <v>6230</v>
      </c>
      <c r="C8" s="127">
        <v>1865</v>
      </c>
      <c r="D8" s="127">
        <v>912</v>
      </c>
      <c r="E8" s="127">
        <v>2457</v>
      </c>
      <c r="F8" s="127">
        <f>SUM(B8:E8)</f>
        <v>11464</v>
      </c>
      <c r="G8" s="128">
        <f>SUM(B8:E8)/SUM($B$9:$E$9)</f>
        <v>0.17557778016020095</v>
      </c>
    </row>
    <row r="9" spans="1:7" ht="15" customHeight="1">
      <c r="A9" s="147" t="s">
        <v>350</v>
      </c>
      <c r="B9" s="112">
        <f t="shared" ref="B9:E9" si="0">SUM(B6:B8)</f>
        <v>17231</v>
      </c>
      <c r="C9" s="112">
        <f t="shared" si="0"/>
        <v>15889</v>
      </c>
      <c r="D9" s="112">
        <f t="shared" si="0"/>
        <v>15476</v>
      </c>
      <c r="E9" s="112">
        <f t="shared" si="0"/>
        <v>16697</v>
      </c>
      <c r="F9" s="112">
        <f>SUM(F6:F8)</f>
        <v>65293</v>
      </c>
      <c r="G9" s="113">
        <f>SUM(G6:G8)</f>
        <v>1</v>
      </c>
    </row>
    <row r="10" spans="1:7">
      <c r="A10" s="114"/>
      <c r="B10" s="115"/>
      <c r="C10" s="115"/>
      <c r="D10" s="115"/>
      <c r="E10" s="115"/>
      <c r="F10" s="115"/>
      <c r="G10" s="116"/>
    </row>
    <row r="11" spans="1:7" ht="30" customHeight="1">
      <c r="A11" s="518" t="s">
        <v>351</v>
      </c>
      <c r="B11" s="518"/>
      <c r="C11" s="518"/>
      <c r="D11" s="518"/>
      <c r="E11" s="518"/>
      <c r="F11" s="518"/>
      <c r="G11" s="518"/>
    </row>
    <row r="12" spans="1:7" ht="18">
      <c r="A12" s="519" t="s">
        <v>352</v>
      </c>
      <c r="B12" s="519"/>
      <c r="C12" s="519"/>
      <c r="D12" s="519"/>
      <c r="E12" s="519"/>
      <c r="F12" s="519"/>
      <c r="G12" s="519"/>
    </row>
    <row r="13" spans="1:7" ht="30" customHeight="1">
      <c r="A13" s="520" t="s">
        <v>1025</v>
      </c>
      <c r="B13" s="520"/>
      <c r="C13" s="520"/>
      <c r="D13" s="520"/>
      <c r="E13" s="520"/>
      <c r="F13" s="520"/>
      <c r="G13" s="520"/>
    </row>
    <row r="14" spans="1:7" ht="16.5" customHeight="1">
      <c r="A14" s="521" t="s">
        <v>353</v>
      </c>
      <c r="B14" s="524">
        <v>2021</v>
      </c>
      <c r="C14" s="525"/>
      <c r="D14" s="524">
        <v>2022</v>
      </c>
      <c r="E14" s="525"/>
      <c r="F14" s="522" t="s">
        <v>345</v>
      </c>
      <c r="G14" s="523" t="s">
        <v>1030</v>
      </c>
    </row>
    <row r="15" spans="1:7">
      <c r="A15" s="521"/>
      <c r="B15" s="125" t="s">
        <v>347</v>
      </c>
      <c r="C15" s="125" t="s">
        <v>348</v>
      </c>
      <c r="D15" s="125" t="s">
        <v>349</v>
      </c>
      <c r="E15" s="125" t="s">
        <v>346</v>
      </c>
      <c r="F15" s="522"/>
      <c r="G15" s="523"/>
    </row>
    <row r="16" spans="1:7">
      <c r="A16" s="129" t="s">
        <v>980</v>
      </c>
      <c r="B16" s="127">
        <v>6391</v>
      </c>
      <c r="C16" s="127">
        <v>6278</v>
      </c>
      <c r="D16" s="127">
        <v>5859</v>
      </c>
      <c r="E16" s="127">
        <v>6051</v>
      </c>
      <c r="F16" s="127">
        <f t="shared" ref="F16:F24" si="1">SUM(B16:E16)</f>
        <v>24579</v>
      </c>
      <c r="G16" s="128">
        <f>SUM(B16:E16)/SUM($B$25:$E$25)</f>
        <v>0.376441578729726</v>
      </c>
    </row>
    <row r="17" spans="1:7">
      <c r="A17" s="129" t="s">
        <v>981</v>
      </c>
      <c r="B17" s="127">
        <v>6060</v>
      </c>
      <c r="C17" s="127">
        <v>4839</v>
      </c>
      <c r="D17" s="127">
        <v>4903</v>
      </c>
      <c r="E17" s="127">
        <v>5434</v>
      </c>
      <c r="F17" s="127">
        <f t="shared" si="1"/>
        <v>21236</v>
      </c>
      <c r="G17" s="128">
        <f t="shared" ref="G17:G24" si="2">SUM(B17:E17)/SUM($B$25:$E$25)</f>
        <v>0.32524160323464996</v>
      </c>
    </row>
    <row r="18" spans="1:7">
      <c r="A18" s="129" t="s">
        <v>982</v>
      </c>
      <c r="B18" s="127">
        <v>2324</v>
      </c>
      <c r="C18" s="127">
        <v>2145</v>
      </c>
      <c r="D18" s="127">
        <v>2155</v>
      </c>
      <c r="E18" s="127">
        <v>2320</v>
      </c>
      <c r="F18" s="127">
        <f t="shared" si="1"/>
        <v>8944</v>
      </c>
      <c r="G18" s="128">
        <f t="shared" si="2"/>
        <v>0.13698252492610233</v>
      </c>
    </row>
    <row r="19" spans="1:7">
      <c r="A19" s="129" t="s">
        <v>983</v>
      </c>
      <c r="B19" s="127">
        <v>694</v>
      </c>
      <c r="C19" s="127">
        <v>671</v>
      </c>
      <c r="D19" s="127">
        <v>691</v>
      </c>
      <c r="E19" s="127">
        <v>779</v>
      </c>
      <c r="F19" s="127">
        <f t="shared" si="1"/>
        <v>2835</v>
      </c>
      <c r="G19" s="128">
        <f t="shared" si="2"/>
        <v>4.3419662138360925E-2</v>
      </c>
    </row>
    <row r="20" spans="1:7">
      <c r="A20" s="129" t="s">
        <v>984</v>
      </c>
      <c r="B20" s="127">
        <v>509</v>
      </c>
      <c r="C20" s="127">
        <v>519</v>
      </c>
      <c r="D20" s="127">
        <v>529</v>
      </c>
      <c r="E20" s="127">
        <v>648</v>
      </c>
      <c r="F20" s="127">
        <f t="shared" si="1"/>
        <v>2205</v>
      </c>
      <c r="G20" s="128">
        <f t="shared" si="2"/>
        <v>3.3770848329836275E-2</v>
      </c>
    </row>
    <row r="21" spans="1:7">
      <c r="A21" s="129" t="s">
        <v>985</v>
      </c>
      <c r="B21" s="127">
        <v>400</v>
      </c>
      <c r="C21" s="127">
        <v>522</v>
      </c>
      <c r="D21" s="127">
        <v>454</v>
      </c>
      <c r="E21" s="127">
        <v>469</v>
      </c>
      <c r="F21" s="127">
        <f t="shared" si="1"/>
        <v>1845</v>
      </c>
      <c r="G21" s="128">
        <f t="shared" si="2"/>
        <v>2.8257240439250764E-2</v>
      </c>
    </row>
    <row r="22" spans="1:7">
      <c r="A22" s="129" t="s">
        <v>986</v>
      </c>
      <c r="B22" s="127">
        <v>384</v>
      </c>
      <c r="C22" s="127">
        <v>431</v>
      </c>
      <c r="D22" s="127">
        <v>364</v>
      </c>
      <c r="E22" s="127">
        <v>456</v>
      </c>
      <c r="F22" s="127">
        <f t="shared" si="1"/>
        <v>1635</v>
      </c>
      <c r="G22" s="128">
        <f t="shared" si="2"/>
        <v>2.5040969169742546E-2</v>
      </c>
    </row>
    <row r="23" spans="1:7">
      <c r="A23" s="129" t="s">
        <v>987</v>
      </c>
      <c r="B23" s="127">
        <v>346</v>
      </c>
      <c r="C23" s="127">
        <v>349</v>
      </c>
      <c r="D23" s="127">
        <v>342</v>
      </c>
      <c r="E23" s="127">
        <v>340</v>
      </c>
      <c r="F23" s="127">
        <f t="shared" si="1"/>
        <v>1377</v>
      </c>
      <c r="G23" s="128">
        <f t="shared" si="2"/>
        <v>2.1089550181489593E-2</v>
      </c>
    </row>
    <row r="24" spans="1:7">
      <c r="A24" s="129" t="s">
        <v>988</v>
      </c>
      <c r="B24" s="127">
        <v>123</v>
      </c>
      <c r="C24" s="127">
        <v>135</v>
      </c>
      <c r="D24" s="127">
        <v>179</v>
      </c>
      <c r="E24" s="127">
        <v>200</v>
      </c>
      <c r="F24" s="127">
        <f t="shared" si="1"/>
        <v>637</v>
      </c>
      <c r="G24" s="128">
        <f t="shared" si="2"/>
        <v>9.7560228508415912E-3</v>
      </c>
    </row>
    <row r="25" spans="1:7">
      <c r="A25" s="147" t="s">
        <v>350</v>
      </c>
      <c r="B25" s="112">
        <f t="shared" ref="B25:G25" si="3">SUM(B16:B24)</f>
        <v>17231</v>
      </c>
      <c r="C25" s="112">
        <f t="shared" si="3"/>
        <v>15889</v>
      </c>
      <c r="D25" s="112">
        <f t="shared" si="3"/>
        <v>15476</v>
      </c>
      <c r="E25" s="112">
        <f t="shared" si="3"/>
        <v>16697</v>
      </c>
      <c r="F25" s="112">
        <f t="shared" si="3"/>
        <v>65293</v>
      </c>
      <c r="G25" s="113">
        <f t="shared" si="3"/>
        <v>0.99999999999999989</v>
      </c>
    </row>
    <row r="26" spans="1:7">
      <c r="A26" s="114"/>
      <c r="B26" s="115"/>
      <c r="C26" s="115"/>
      <c r="D26" s="115"/>
      <c r="E26" s="115"/>
      <c r="F26" s="115"/>
      <c r="G26" s="116"/>
    </row>
    <row r="27" spans="1:7" ht="30" customHeight="1">
      <c r="A27" s="518" t="s">
        <v>351</v>
      </c>
      <c r="B27" s="518"/>
      <c r="C27" s="518"/>
      <c r="D27" s="518"/>
      <c r="E27" s="518"/>
      <c r="F27" s="518"/>
      <c r="G27" s="518"/>
    </row>
    <row r="28" spans="1:7" ht="18">
      <c r="A28" s="519" t="s">
        <v>354</v>
      </c>
      <c r="B28" s="519"/>
      <c r="C28" s="519"/>
      <c r="D28" s="519"/>
      <c r="E28" s="519"/>
      <c r="F28" s="519"/>
      <c r="G28" s="519"/>
    </row>
    <row r="29" spans="1:7" ht="30" customHeight="1">
      <c r="A29" s="520" t="s">
        <v>1025</v>
      </c>
      <c r="B29" s="520"/>
      <c r="C29" s="520"/>
      <c r="D29" s="520"/>
      <c r="E29" s="520"/>
      <c r="F29" s="520"/>
      <c r="G29" s="520"/>
    </row>
    <row r="30" spans="1:7" ht="16.5" customHeight="1">
      <c r="A30" s="521" t="s">
        <v>344</v>
      </c>
      <c r="B30" s="524">
        <v>2021</v>
      </c>
      <c r="C30" s="525"/>
      <c r="D30" s="524">
        <v>2022</v>
      </c>
      <c r="E30" s="525"/>
      <c r="F30" s="522" t="s">
        <v>345</v>
      </c>
      <c r="G30" s="523" t="s">
        <v>1030</v>
      </c>
    </row>
    <row r="31" spans="1:7">
      <c r="A31" s="521"/>
      <c r="B31" s="125" t="s">
        <v>347</v>
      </c>
      <c r="C31" s="125" t="s">
        <v>348</v>
      </c>
      <c r="D31" s="125" t="s">
        <v>349</v>
      </c>
      <c r="E31" s="125" t="s">
        <v>346</v>
      </c>
      <c r="F31" s="522"/>
      <c r="G31" s="523"/>
    </row>
    <row r="32" spans="1:7">
      <c r="A32" s="117" t="s">
        <v>355</v>
      </c>
      <c r="B32" s="118">
        <v>1237</v>
      </c>
      <c r="C32" s="118">
        <v>1393</v>
      </c>
      <c r="D32" s="118">
        <v>1402</v>
      </c>
      <c r="E32" s="118">
        <v>1421</v>
      </c>
      <c r="F32" s="127">
        <f>SUM(B32:E32)</f>
        <v>5453</v>
      </c>
      <c r="G32" s="128">
        <f>SUM(B32:E32)/SUM($B$50:$E$50)</f>
        <v>8.3515843964896697E-2</v>
      </c>
    </row>
    <row r="33" spans="1:7">
      <c r="A33" s="117" t="s">
        <v>356</v>
      </c>
      <c r="B33" s="118">
        <v>1115</v>
      </c>
      <c r="C33" s="118">
        <v>1251</v>
      </c>
      <c r="D33" s="118">
        <v>1248</v>
      </c>
      <c r="E33" s="118">
        <v>1768</v>
      </c>
      <c r="F33" s="127">
        <f t="shared" ref="F33:F49" si="4">SUM(B33:E33)</f>
        <v>5382</v>
      </c>
      <c r="G33" s="128">
        <f t="shared" ref="G33:G49" si="5">SUM(B33:E33)/SUM($B$50:$E$50)</f>
        <v>8.2428437964253448E-2</v>
      </c>
    </row>
    <row r="34" spans="1:7">
      <c r="A34" s="117" t="s">
        <v>357</v>
      </c>
      <c r="B34" s="118">
        <v>4</v>
      </c>
      <c r="C34" s="118">
        <v>10</v>
      </c>
      <c r="D34" s="118">
        <v>2</v>
      </c>
      <c r="E34" s="118">
        <v>3</v>
      </c>
      <c r="F34" s="127">
        <f t="shared" si="4"/>
        <v>19</v>
      </c>
      <c r="G34" s="128">
        <f t="shared" si="5"/>
        <v>2.9099597200312437E-4</v>
      </c>
    </row>
    <row r="35" spans="1:7">
      <c r="A35" s="117" t="s">
        <v>358</v>
      </c>
      <c r="B35" s="118">
        <v>31</v>
      </c>
      <c r="C35" s="118">
        <v>36</v>
      </c>
      <c r="D35" s="118">
        <v>37</v>
      </c>
      <c r="E35" s="118">
        <v>34</v>
      </c>
      <c r="F35" s="127">
        <f t="shared" si="4"/>
        <v>138</v>
      </c>
      <c r="G35" s="128">
        <f t="shared" si="5"/>
        <v>2.1135496913911138E-3</v>
      </c>
    </row>
    <row r="36" spans="1:7">
      <c r="A36" s="117" t="s">
        <v>359</v>
      </c>
      <c r="B36" s="118">
        <v>830</v>
      </c>
      <c r="C36" s="118">
        <v>717</v>
      </c>
      <c r="D36" s="118">
        <v>714</v>
      </c>
      <c r="E36" s="118">
        <v>901</v>
      </c>
      <c r="F36" s="127">
        <f t="shared" si="4"/>
        <v>3162</v>
      </c>
      <c r="G36" s="128">
        <f t="shared" si="5"/>
        <v>4.8427855972309433E-2</v>
      </c>
    </row>
    <row r="37" spans="1:7">
      <c r="A37" s="117" t="s">
        <v>360</v>
      </c>
      <c r="B37" s="118">
        <v>80</v>
      </c>
      <c r="C37" s="118">
        <v>39</v>
      </c>
      <c r="D37" s="118">
        <v>58</v>
      </c>
      <c r="E37" s="118">
        <v>38</v>
      </c>
      <c r="F37" s="127">
        <f t="shared" si="4"/>
        <v>215</v>
      </c>
      <c r="G37" s="128">
        <f t="shared" si="5"/>
        <v>3.2928491568774603E-3</v>
      </c>
    </row>
    <row r="38" spans="1:7">
      <c r="A38" s="117" t="s">
        <v>361</v>
      </c>
      <c r="B38" s="118">
        <v>15</v>
      </c>
      <c r="C38" s="118">
        <v>18</v>
      </c>
      <c r="D38" s="118">
        <v>20</v>
      </c>
      <c r="E38" s="118">
        <v>23</v>
      </c>
      <c r="F38" s="127">
        <f t="shared" si="4"/>
        <v>76</v>
      </c>
      <c r="G38" s="128">
        <f t="shared" si="5"/>
        <v>1.1639838880124975E-3</v>
      </c>
    </row>
    <row r="39" spans="1:7">
      <c r="A39" s="117" t="s">
        <v>992</v>
      </c>
      <c r="B39" s="118">
        <v>11</v>
      </c>
      <c r="C39" s="118">
        <v>12</v>
      </c>
      <c r="D39" s="118">
        <v>19</v>
      </c>
      <c r="E39" s="118">
        <v>9</v>
      </c>
      <c r="F39" s="127">
        <f t="shared" si="4"/>
        <v>51</v>
      </c>
      <c r="G39" s="128">
        <f t="shared" si="5"/>
        <v>7.8109445116628117E-4</v>
      </c>
    </row>
    <row r="40" spans="1:7">
      <c r="A40" s="117" t="s">
        <v>362</v>
      </c>
      <c r="B40" s="118">
        <v>1538</v>
      </c>
      <c r="C40" s="118">
        <v>1538</v>
      </c>
      <c r="D40" s="118">
        <v>1451</v>
      </c>
      <c r="E40" s="118">
        <v>1491</v>
      </c>
      <c r="F40" s="127">
        <f t="shared" si="4"/>
        <v>6018</v>
      </c>
      <c r="G40" s="128">
        <f t="shared" si="5"/>
        <v>9.2169145237621181E-2</v>
      </c>
    </row>
    <row r="41" spans="1:7">
      <c r="A41" s="117" t="s">
        <v>363</v>
      </c>
      <c r="B41" s="118">
        <v>66</v>
      </c>
      <c r="C41" s="118">
        <v>44</v>
      </c>
      <c r="D41" s="118">
        <v>45</v>
      </c>
      <c r="E41" s="118">
        <v>58</v>
      </c>
      <c r="F41" s="127">
        <f t="shared" si="4"/>
        <v>213</v>
      </c>
      <c r="G41" s="128">
        <f t="shared" si="5"/>
        <v>3.2622180019297627E-3</v>
      </c>
    </row>
    <row r="42" spans="1:7">
      <c r="A42" s="117" t="s">
        <v>339</v>
      </c>
      <c r="B42" s="118">
        <v>42</v>
      </c>
      <c r="C42" s="118">
        <v>33</v>
      </c>
      <c r="D42" s="118">
        <v>26</v>
      </c>
      <c r="E42" s="118">
        <v>35</v>
      </c>
      <c r="F42" s="127">
        <f t="shared" si="4"/>
        <v>136</v>
      </c>
      <c r="G42" s="128">
        <f t="shared" si="5"/>
        <v>2.0829185364434166E-3</v>
      </c>
    </row>
    <row r="43" spans="1:7">
      <c r="A43" s="117" t="s">
        <v>402</v>
      </c>
      <c r="B43" s="118">
        <v>1346</v>
      </c>
      <c r="C43" s="118">
        <v>651</v>
      </c>
      <c r="D43" s="118">
        <v>418</v>
      </c>
      <c r="E43" s="118">
        <v>143</v>
      </c>
      <c r="F43" s="127">
        <f t="shared" si="4"/>
        <v>2558</v>
      </c>
      <c r="G43" s="128">
        <f t="shared" si="5"/>
        <v>3.9177247178104849E-2</v>
      </c>
    </row>
    <row r="44" spans="1:7">
      <c r="A44" s="117" t="s">
        <v>364</v>
      </c>
      <c r="B44" s="118">
        <v>77</v>
      </c>
      <c r="C44" s="118">
        <v>46</v>
      </c>
      <c r="D44" s="118">
        <v>60</v>
      </c>
      <c r="E44" s="118">
        <v>48</v>
      </c>
      <c r="F44" s="127">
        <f t="shared" si="4"/>
        <v>231</v>
      </c>
      <c r="G44" s="128">
        <f t="shared" si="5"/>
        <v>3.5378983964590386E-3</v>
      </c>
    </row>
    <row r="45" spans="1:7">
      <c r="A45" s="117" t="s">
        <v>365</v>
      </c>
      <c r="B45" s="118">
        <v>69</v>
      </c>
      <c r="C45" s="118">
        <v>62</v>
      </c>
      <c r="D45" s="118">
        <v>37</v>
      </c>
      <c r="E45" s="118">
        <v>75</v>
      </c>
      <c r="F45" s="127">
        <f t="shared" si="4"/>
        <v>243</v>
      </c>
      <c r="G45" s="128">
        <f t="shared" si="5"/>
        <v>3.7216853261452221E-3</v>
      </c>
    </row>
    <row r="46" spans="1:7">
      <c r="A46" s="117" t="s">
        <v>366</v>
      </c>
      <c r="B46" s="118">
        <v>438</v>
      </c>
      <c r="C46" s="118">
        <v>536</v>
      </c>
      <c r="D46" s="118">
        <v>397</v>
      </c>
      <c r="E46" s="118">
        <v>390</v>
      </c>
      <c r="F46" s="127">
        <f t="shared" si="4"/>
        <v>1761</v>
      </c>
      <c r="G46" s="128">
        <f t="shared" si="5"/>
        <v>2.6970731931447476E-2</v>
      </c>
    </row>
    <row r="47" spans="1:7">
      <c r="A47" s="117" t="s">
        <v>993</v>
      </c>
      <c r="B47" s="118">
        <v>235</v>
      </c>
      <c r="C47" s="118">
        <v>270</v>
      </c>
      <c r="D47" s="118">
        <v>332</v>
      </c>
      <c r="E47" s="118">
        <v>438</v>
      </c>
      <c r="F47" s="127">
        <f t="shared" si="4"/>
        <v>1275</v>
      </c>
      <c r="G47" s="128">
        <f t="shared" si="5"/>
        <v>1.9527361279157031E-2</v>
      </c>
    </row>
    <row r="48" spans="1:7">
      <c r="A48" s="117" t="s">
        <v>367</v>
      </c>
      <c r="B48" s="118">
        <v>703</v>
      </c>
      <c r="C48" s="118">
        <v>650</v>
      </c>
      <c r="D48" s="118">
        <v>614</v>
      </c>
      <c r="E48" s="118">
        <v>573</v>
      </c>
      <c r="F48" s="127">
        <f t="shared" si="4"/>
        <v>2540</v>
      </c>
      <c r="G48" s="128">
        <f t="shared" si="5"/>
        <v>3.8901566783575578E-2</v>
      </c>
    </row>
    <row r="49" spans="1:7">
      <c r="A49" s="117" t="s">
        <v>368</v>
      </c>
      <c r="B49" s="118">
        <v>9394</v>
      </c>
      <c r="C49" s="118">
        <v>8583</v>
      </c>
      <c r="D49" s="118">
        <v>8596</v>
      </c>
      <c r="E49" s="118">
        <v>9249</v>
      </c>
      <c r="F49" s="127">
        <f t="shared" si="4"/>
        <v>35822</v>
      </c>
      <c r="G49" s="128">
        <f t="shared" si="5"/>
        <v>0.54863461626820642</v>
      </c>
    </row>
    <row r="50" spans="1:7">
      <c r="A50" s="147" t="s">
        <v>350</v>
      </c>
      <c r="B50" s="119">
        <f>SUM(B32:B49)</f>
        <v>17231</v>
      </c>
      <c r="C50" s="119">
        <f>SUM(C32:C49)</f>
        <v>15889</v>
      </c>
      <c r="D50" s="119">
        <f t="shared" ref="D50:E50" si="6">SUM(D32:D49)</f>
        <v>15476</v>
      </c>
      <c r="E50" s="119">
        <f t="shared" si="6"/>
        <v>16697</v>
      </c>
      <c r="F50" s="119">
        <f t="shared" ref="F50" si="7">SUM(F32:F49)</f>
        <v>65293</v>
      </c>
      <c r="G50" s="113">
        <f>SUM(G32:G49)</f>
        <v>1</v>
      </c>
    </row>
    <row r="51" spans="1:7">
      <c r="A51" s="120"/>
      <c r="B51" s="121"/>
      <c r="C51" s="121"/>
      <c r="D51" s="121"/>
      <c r="E51" s="121"/>
      <c r="F51" s="121"/>
      <c r="G51" s="121"/>
    </row>
    <row r="52" spans="1:7">
      <c r="A52" s="120"/>
      <c r="B52" s="122"/>
      <c r="C52" s="122"/>
      <c r="D52" s="122"/>
      <c r="E52" s="122"/>
      <c r="F52" s="122"/>
      <c r="G52" s="121"/>
    </row>
    <row r="53" spans="1:7">
      <c r="A53" s="120"/>
      <c r="B53" s="122"/>
      <c r="C53" s="122"/>
      <c r="D53" s="122"/>
      <c r="E53" s="122"/>
      <c r="F53" s="122"/>
      <c r="G53" s="121"/>
    </row>
    <row r="54" spans="1:7">
      <c r="A54" s="120"/>
      <c r="B54" s="122"/>
      <c r="C54" s="122"/>
      <c r="D54" s="122"/>
      <c r="E54" s="122"/>
      <c r="F54" s="122"/>
      <c r="G54" s="121"/>
    </row>
    <row r="55" spans="1:7">
      <c r="A55" s="120"/>
      <c r="B55" s="122"/>
      <c r="C55" s="122"/>
      <c r="D55" s="122"/>
      <c r="E55" s="122"/>
      <c r="F55" s="122"/>
      <c r="G55" s="121"/>
    </row>
    <row r="56" spans="1:7">
      <c r="A56" s="120"/>
      <c r="B56" s="122"/>
      <c r="C56" s="122"/>
      <c r="D56" s="122"/>
      <c r="E56" s="122"/>
      <c r="F56" s="122"/>
      <c r="G56" s="121"/>
    </row>
    <row r="57" spans="1:7">
      <c r="A57" s="120"/>
      <c r="B57" s="122"/>
      <c r="C57" s="122"/>
      <c r="D57" s="122"/>
      <c r="E57" s="122"/>
      <c r="F57" s="122"/>
      <c r="G57" s="121"/>
    </row>
    <row r="58" spans="1:7">
      <c r="A58" s="120"/>
      <c r="B58" s="122"/>
      <c r="C58" s="122"/>
      <c r="D58" s="122"/>
      <c r="E58" s="122"/>
      <c r="F58" s="122"/>
      <c r="G58" s="121"/>
    </row>
    <row r="59" spans="1:7">
      <c r="A59" s="120"/>
      <c r="B59" s="122"/>
      <c r="C59" s="122"/>
      <c r="D59" s="122"/>
      <c r="E59" s="122"/>
      <c r="F59" s="122"/>
      <c r="G59" s="121"/>
    </row>
    <row r="60" spans="1:7">
      <c r="A60" s="120"/>
      <c r="B60" s="122"/>
      <c r="C60" s="122"/>
      <c r="D60" s="122"/>
      <c r="E60" s="122"/>
      <c r="F60" s="122"/>
      <c r="G60" s="121"/>
    </row>
    <row r="61" spans="1:7">
      <c r="A61" s="120"/>
      <c r="B61" s="122"/>
      <c r="C61" s="122"/>
      <c r="D61" s="122"/>
      <c r="E61" s="122"/>
      <c r="F61" s="122"/>
      <c r="G61" s="121"/>
    </row>
  </sheetData>
  <mergeCells count="24">
    <mergeCell ref="A1:G1"/>
    <mergeCell ref="A2:G2"/>
    <mergeCell ref="A3:G3"/>
    <mergeCell ref="A4:A5"/>
    <mergeCell ref="F4:F5"/>
    <mergeCell ref="G4:G5"/>
    <mergeCell ref="B4:C4"/>
    <mergeCell ref="D4:E4"/>
    <mergeCell ref="A11:G11"/>
    <mergeCell ref="A12:G12"/>
    <mergeCell ref="A13:G13"/>
    <mergeCell ref="A14:A15"/>
    <mergeCell ref="F14:F15"/>
    <mergeCell ref="G14:G15"/>
    <mergeCell ref="B14:C14"/>
    <mergeCell ref="D14:E14"/>
    <mergeCell ref="A27:G27"/>
    <mergeCell ref="A28:G28"/>
    <mergeCell ref="A29:G29"/>
    <mergeCell ref="A30:A31"/>
    <mergeCell ref="F30:F31"/>
    <mergeCell ref="G30:G31"/>
    <mergeCell ref="B30:C30"/>
    <mergeCell ref="D30:E30"/>
  </mergeCells>
  <conditionalFormatting sqref="A16:A24 A26:G26 A10:G10">
    <cfRule type="cellIs" dxfId="242" priority="598" stopIfTrue="1" operator="greaterThan">
      <formula>0</formula>
    </cfRule>
    <cfRule type="containsBlanks" dxfId="241" priority="599" stopIfTrue="1">
      <formula>LEN(TRIM(A10))=0</formula>
    </cfRule>
    <cfRule type="cellIs" dxfId="240" priority="600" stopIfTrue="1" operator="equal">
      <formula>0</formula>
    </cfRule>
  </conditionalFormatting>
  <conditionalFormatting sqref="A32:A49">
    <cfRule type="cellIs" dxfId="239" priority="601" stopIfTrue="1" operator="greaterThan">
      <formula>0</formula>
    </cfRule>
    <cfRule type="containsBlanks" dxfId="238" priority="602" stopIfTrue="1">
      <formula>LEN(TRIM(A32))=0</formula>
    </cfRule>
    <cfRule type="cellIs" dxfId="237" priority="603" stopIfTrue="1" operator="equal">
      <formula>0</formula>
    </cfRule>
  </conditionalFormatting>
  <conditionalFormatting sqref="A6:A8 G6:G8 G16:G24">
    <cfRule type="cellIs" dxfId="236" priority="604" stopIfTrue="1" operator="greaterThan">
      <formula>0</formula>
    </cfRule>
    <cfRule type="containsBlanks" dxfId="235" priority="605" stopIfTrue="1">
      <formula>LEN(TRIM(A6))=0</formula>
    </cfRule>
    <cfRule type="cellIs" dxfId="234" priority="606" stopIfTrue="1" operator="equal">
      <formula>0</formula>
    </cfRule>
  </conditionalFormatting>
  <conditionalFormatting sqref="F6:F8">
    <cfRule type="cellIs" dxfId="233" priority="568" stopIfTrue="1" operator="greaterThan">
      <formula>0</formula>
    </cfRule>
    <cfRule type="containsBlanks" dxfId="232" priority="569" stopIfTrue="1">
      <formula>LEN(TRIM(F6))=0</formula>
    </cfRule>
    <cfRule type="cellIs" dxfId="231" priority="570" stopIfTrue="1" operator="equal">
      <formula>0</formula>
    </cfRule>
  </conditionalFormatting>
  <conditionalFormatting sqref="E17:F24">
    <cfRule type="cellIs" dxfId="230" priority="562" stopIfTrue="1" operator="greaterThan">
      <formula>0</formula>
    </cfRule>
    <cfRule type="containsBlanks" dxfId="229" priority="563" stopIfTrue="1">
      <formula>LEN(TRIM(E17))=0</formula>
    </cfRule>
    <cfRule type="cellIs" dxfId="228" priority="564" stopIfTrue="1" operator="equal">
      <formula>0</formula>
    </cfRule>
  </conditionalFormatting>
  <conditionalFormatting sqref="F6:F8">
    <cfRule type="cellIs" dxfId="227" priority="565" stopIfTrue="1" operator="greaterThan">
      <formula>0</formula>
    </cfRule>
    <cfRule type="containsBlanks" dxfId="226" priority="566" stopIfTrue="1">
      <formula>LEN(TRIM(F6))=0</formula>
    </cfRule>
    <cfRule type="cellIs" dxfId="225" priority="567" stopIfTrue="1" operator="equal">
      <formula>0</formula>
    </cfRule>
  </conditionalFormatting>
  <conditionalFormatting sqref="E32:E49">
    <cfRule type="cellIs" dxfId="224" priority="559" stopIfTrue="1" operator="greaterThan">
      <formula>0</formula>
    </cfRule>
    <cfRule type="containsBlanks" dxfId="223" priority="560" stopIfTrue="1">
      <formula>LEN(TRIM(E32))=0</formula>
    </cfRule>
    <cfRule type="cellIs" dxfId="222" priority="561" stopIfTrue="1" operator="equal">
      <formula>0</formula>
    </cfRule>
  </conditionalFormatting>
  <conditionalFormatting sqref="F32">
    <cfRule type="cellIs" dxfId="221" priority="547" stopIfTrue="1" operator="greaterThan">
      <formula>0</formula>
    </cfRule>
    <cfRule type="containsBlanks" dxfId="220" priority="548" stopIfTrue="1">
      <formula>LEN(TRIM(F32))=0</formula>
    </cfRule>
    <cfRule type="cellIs" dxfId="219" priority="549" stopIfTrue="1" operator="equal">
      <formula>0</formula>
    </cfRule>
  </conditionalFormatting>
  <conditionalFormatting sqref="F16:F24">
    <cfRule type="cellIs" dxfId="218" priority="553" stopIfTrue="1" operator="greaterThan">
      <formula>0</formula>
    </cfRule>
    <cfRule type="containsBlanks" dxfId="217" priority="554" stopIfTrue="1">
      <formula>LEN(TRIM(F16))=0</formula>
    </cfRule>
    <cfRule type="cellIs" dxfId="216" priority="555" stopIfTrue="1" operator="equal">
      <formula>0</formula>
    </cfRule>
  </conditionalFormatting>
  <conditionalFormatting sqref="F16:F24">
    <cfRule type="cellIs" dxfId="215" priority="556" stopIfTrue="1" operator="greaterThan">
      <formula>0</formula>
    </cfRule>
    <cfRule type="containsBlanks" dxfId="214" priority="557" stopIfTrue="1">
      <formula>LEN(TRIM(F16))=0</formula>
    </cfRule>
    <cfRule type="cellIs" dxfId="213" priority="558" stopIfTrue="1" operator="equal">
      <formula>0</formula>
    </cfRule>
  </conditionalFormatting>
  <conditionalFormatting sqref="F32">
    <cfRule type="cellIs" dxfId="212" priority="550" stopIfTrue="1" operator="greaterThan">
      <formula>0</formula>
    </cfRule>
    <cfRule type="containsBlanks" dxfId="211" priority="551" stopIfTrue="1">
      <formula>LEN(TRIM(F32))=0</formula>
    </cfRule>
    <cfRule type="cellIs" dxfId="210" priority="552" stopIfTrue="1" operator="equal">
      <formula>0</formula>
    </cfRule>
  </conditionalFormatting>
  <conditionalFormatting sqref="E6:E8">
    <cfRule type="cellIs" dxfId="209" priority="457" stopIfTrue="1" operator="greaterThan">
      <formula>0</formula>
    </cfRule>
    <cfRule type="containsBlanks" dxfId="208" priority="458" stopIfTrue="1">
      <formula>LEN(TRIM(E6))=0</formula>
    </cfRule>
    <cfRule type="cellIs" dxfId="207" priority="459" stopIfTrue="1" operator="equal">
      <formula>0</formula>
    </cfRule>
  </conditionalFormatting>
  <conditionalFormatting sqref="E6:E8">
    <cfRule type="cellIs" dxfId="206" priority="460" stopIfTrue="1" operator="greaterThan">
      <formula>0</formula>
    </cfRule>
    <cfRule type="containsBlanks" dxfId="205" priority="461" stopIfTrue="1">
      <formula>LEN(TRIM(E6))=0</formula>
    </cfRule>
    <cfRule type="cellIs" dxfId="204" priority="462" stopIfTrue="1" operator="equal">
      <formula>0</formula>
    </cfRule>
  </conditionalFormatting>
  <conditionalFormatting sqref="E16:E24">
    <cfRule type="cellIs" dxfId="203" priority="397" stopIfTrue="1" operator="greaterThan">
      <formula>0</formula>
    </cfRule>
    <cfRule type="containsBlanks" dxfId="202" priority="398" stopIfTrue="1">
      <formula>LEN(TRIM(E16))=0</formula>
    </cfRule>
    <cfRule type="cellIs" dxfId="201" priority="399" stopIfTrue="1" operator="equal">
      <formula>0</formula>
    </cfRule>
  </conditionalFormatting>
  <conditionalFormatting sqref="E16:E24">
    <cfRule type="cellIs" dxfId="200" priority="400" stopIfTrue="1" operator="greaterThan">
      <formula>0</formula>
    </cfRule>
    <cfRule type="containsBlanks" dxfId="199" priority="401" stopIfTrue="1">
      <formula>LEN(TRIM(E16))=0</formula>
    </cfRule>
    <cfRule type="cellIs" dxfId="198" priority="402" stopIfTrue="1" operator="equal">
      <formula>0</formula>
    </cfRule>
  </conditionalFormatting>
  <conditionalFormatting sqref="B6:B8">
    <cfRule type="cellIs" dxfId="197" priority="205" stopIfTrue="1" operator="greaterThan">
      <formula>0</formula>
    </cfRule>
    <cfRule type="containsBlanks" dxfId="196" priority="206" stopIfTrue="1">
      <formula>LEN(TRIM(B6))=0</formula>
    </cfRule>
    <cfRule type="cellIs" dxfId="195" priority="207" stopIfTrue="1" operator="equal">
      <formula>0</formula>
    </cfRule>
  </conditionalFormatting>
  <conditionalFormatting sqref="B6:B8">
    <cfRule type="cellIs" dxfId="194" priority="208" stopIfTrue="1" operator="greaterThan">
      <formula>0</formula>
    </cfRule>
    <cfRule type="containsBlanks" dxfId="193" priority="209" stopIfTrue="1">
      <formula>LEN(TRIM(B6))=0</formula>
    </cfRule>
    <cfRule type="cellIs" dxfId="192" priority="210" stopIfTrue="1" operator="equal">
      <formula>0</formula>
    </cfRule>
  </conditionalFormatting>
  <conditionalFormatting sqref="B17:B24">
    <cfRule type="cellIs" dxfId="191" priority="202" stopIfTrue="1" operator="greaterThan">
      <formula>0</formula>
    </cfRule>
    <cfRule type="containsBlanks" dxfId="190" priority="203" stopIfTrue="1">
      <formula>LEN(TRIM(B17))=0</formula>
    </cfRule>
    <cfRule type="cellIs" dxfId="189" priority="204" stopIfTrue="1" operator="equal">
      <formula>0</formula>
    </cfRule>
  </conditionalFormatting>
  <conditionalFormatting sqref="B16:B24">
    <cfRule type="cellIs" dxfId="188" priority="196" stopIfTrue="1" operator="greaterThan">
      <formula>0</formula>
    </cfRule>
    <cfRule type="containsBlanks" dxfId="187" priority="197" stopIfTrue="1">
      <formula>LEN(TRIM(B16))=0</formula>
    </cfRule>
    <cfRule type="cellIs" dxfId="186" priority="198" stopIfTrue="1" operator="equal">
      <formula>0</formula>
    </cfRule>
  </conditionalFormatting>
  <conditionalFormatting sqref="B16:B24">
    <cfRule type="cellIs" dxfId="185" priority="199" stopIfTrue="1" operator="greaterThan">
      <formula>0</formula>
    </cfRule>
    <cfRule type="containsBlanks" dxfId="184" priority="200" stopIfTrue="1">
      <formula>LEN(TRIM(B16))=0</formula>
    </cfRule>
    <cfRule type="cellIs" dxfId="183" priority="201" stopIfTrue="1" operator="equal">
      <formula>0</formula>
    </cfRule>
  </conditionalFormatting>
  <conditionalFormatting sqref="B32:B49">
    <cfRule type="cellIs" dxfId="182" priority="193" stopIfTrue="1" operator="greaterThan">
      <formula>0</formula>
    </cfRule>
    <cfRule type="containsBlanks" dxfId="181" priority="194" stopIfTrue="1">
      <formula>LEN(TRIM(B32))=0</formula>
    </cfRule>
    <cfRule type="cellIs" dxfId="180" priority="195" stopIfTrue="1" operator="equal">
      <formula>0</formula>
    </cfRule>
  </conditionalFormatting>
  <conditionalFormatting sqref="C6:C8">
    <cfRule type="cellIs" dxfId="179" priority="187" stopIfTrue="1" operator="greaterThan">
      <formula>0</formula>
    </cfRule>
    <cfRule type="containsBlanks" dxfId="178" priority="188" stopIfTrue="1">
      <formula>LEN(TRIM(C6))=0</formula>
    </cfRule>
    <cfRule type="cellIs" dxfId="177" priority="189" stopIfTrue="1" operator="equal">
      <formula>0</formula>
    </cfRule>
  </conditionalFormatting>
  <conditionalFormatting sqref="C6:C8">
    <cfRule type="cellIs" dxfId="176" priority="190" stopIfTrue="1" operator="greaterThan">
      <formula>0</formula>
    </cfRule>
    <cfRule type="containsBlanks" dxfId="175" priority="191" stopIfTrue="1">
      <formula>LEN(TRIM(C6))=0</formula>
    </cfRule>
    <cfRule type="cellIs" dxfId="174" priority="192" stopIfTrue="1" operator="equal">
      <formula>0</formula>
    </cfRule>
  </conditionalFormatting>
  <conditionalFormatting sqref="C17:C24">
    <cfRule type="cellIs" dxfId="173" priority="184" stopIfTrue="1" operator="greaterThan">
      <formula>0</formula>
    </cfRule>
    <cfRule type="containsBlanks" dxfId="172" priority="185" stopIfTrue="1">
      <formula>LEN(TRIM(C17))=0</formula>
    </cfRule>
    <cfRule type="cellIs" dxfId="171" priority="186" stopIfTrue="1" operator="equal">
      <formula>0</formula>
    </cfRule>
  </conditionalFormatting>
  <conditionalFormatting sqref="C16:C24">
    <cfRule type="cellIs" dxfId="170" priority="178" stopIfTrue="1" operator="greaterThan">
      <formula>0</formula>
    </cfRule>
    <cfRule type="containsBlanks" dxfId="169" priority="179" stopIfTrue="1">
      <formula>LEN(TRIM(C16))=0</formula>
    </cfRule>
    <cfRule type="cellIs" dxfId="168" priority="180" stopIfTrue="1" operator="equal">
      <formula>0</formula>
    </cfRule>
  </conditionalFormatting>
  <conditionalFormatting sqref="C16:C24">
    <cfRule type="cellIs" dxfId="167" priority="181" stopIfTrue="1" operator="greaterThan">
      <formula>0</formula>
    </cfRule>
    <cfRule type="containsBlanks" dxfId="166" priority="182" stopIfTrue="1">
      <formula>LEN(TRIM(C16))=0</formula>
    </cfRule>
    <cfRule type="cellIs" dxfId="165" priority="183" stopIfTrue="1" operator="equal">
      <formula>0</formula>
    </cfRule>
  </conditionalFormatting>
  <conditionalFormatting sqref="C32:C49">
    <cfRule type="cellIs" dxfId="164" priority="175" stopIfTrue="1" operator="greaterThan">
      <formula>0</formula>
    </cfRule>
    <cfRule type="containsBlanks" dxfId="163" priority="176" stopIfTrue="1">
      <formula>LEN(TRIM(C32))=0</formula>
    </cfRule>
    <cfRule type="cellIs" dxfId="162" priority="177" stopIfTrue="1" operator="equal">
      <formula>0</formula>
    </cfRule>
  </conditionalFormatting>
  <conditionalFormatting sqref="D17:D24">
    <cfRule type="cellIs" dxfId="161" priority="166" stopIfTrue="1" operator="greaterThan">
      <formula>0</formula>
    </cfRule>
    <cfRule type="containsBlanks" dxfId="160" priority="167" stopIfTrue="1">
      <formula>LEN(TRIM(D17))=0</formula>
    </cfRule>
    <cfRule type="cellIs" dxfId="159" priority="168" stopIfTrue="1" operator="equal">
      <formula>0</formula>
    </cfRule>
  </conditionalFormatting>
  <conditionalFormatting sqref="D16:D24">
    <cfRule type="cellIs" dxfId="158" priority="160" stopIfTrue="1" operator="greaterThan">
      <formula>0</formula>
    </cfRule>
    <cfRule type="containsBlanks" dxfId="157" priority="161" stopIfTrue="1">
      <formula>LEN(TRIM(D16))=0</formula>
    </cfRule>
    <cfRule type="cellIs" dxfId="156" priority="162" stopIfTrue="1" operator="equal">
      <formula>0</formula>
    </cfRule>
  </conditionalFormatting>
  <conditionalFormatting sqref="D16:D24">
    <cfRule type="cellIs" dxfId="155" priority="163" stopIfTrue="1" operator="greaterThan">
      <formula>0</formula>
    </cfRule>
    <cfRule type="containsBlanks" dxfId="154" priority="164" stopIfTrue="1">
      <formula>LEN(TRIM(D16))=0</formula>
    </cfRule>
    <cfRule type="cellIs" dxfId="153" priority="165" stopIfTrue="1" operator="equal">
      <formula>0</formula>
    </cfRule>
  </conditionalFormatting>
  <conditionalFormatting sqref="D32:D49">
    <cfRule type="cellIs" dxfId="152" priority="157" stopIfTrue="1" operator="greaterThan">
      <formula>0</formula>
    </cfRule>
    <cfRule type="containsBlanks" dxfId="151" priority="158" stopIfTrue="1">
      <formula>LEN(TRIM(D32))=0</formula>
    </cfRule>
    <cfRule type="cellIs" dxfId="150" priority="159" stopIfTrue="1" operator="equal">
      <formula>0</formula>
    </cfRule>
  </conditionalFormatting>
  <conditionalFormatting sqref="G32">
    <cfRule type="cellIs" dxfId="149" priority="154" stopIfTrue="1" operator="greaterThan">
      <formula>0</formula>
    </cfRule>
    <cfRule type="containsBlanks" dxfId="148" priority="155" stopIfTrue="1">
      <formula>LEN(TRIM(G32))=0</formula>
    </cfRule>
    <cfRule type="cellIs" dxfId="147" priority="156" stopIfTrue="1" operator="equal">
      <formula>0</formula>
    </cfRule>
  </conditionalFormatting>
  <conditionalFormatting sqref="F33:F49">
    <cfRule type="cellIs" dxfId="146" priority="148" stopIfTrue="1" operator="greaterThan">
      <formula>0</formula>
    </cfRule>
    <cfRule type="containsBlanks" dxfId="145" priority="149" stopIfTrue="1">
      <formula>LEN(TRIM(F33))=0</formula>
    </cfRule>
    <cfRule type="cellIs" dxfId="144" priority="150" stopIfTrue="1" operator="equal">
      <formula>0</formula>
    </cfRule>
  </conditionalFormatting>
  <conditionalFormatting sqref="F33:F49">
    <cfRule type="cellIs" dxfId="143" priority="151" stopIfTrue="1" operator="greaterThan">
      <formula>0</formula>
    </cfRule>
    <cfRule type="containsBlanks" dxfId="142" priority="152" stopIfTrue="1">
      <formula>LEN(TRIM(F33))=0</formula>
    </cfRule>
    <cfRule type="cellIs" dxfId="141" priority="153" stopIfTrue="1" operator="equal">
      <formula>0</formula>
    </cfRule>
  </conditionalFormatting>
  <conditionalFormatting sqref="G33:G49">
    <cfRule type="cellIs" dxfId="140" priority="145" stopIfTrue="1" operator="greaterThan">
      <formula>0</formula>
    </cfRule>
    <cfRule type="containsBlanks" dxfId="139" priority="146" stopIfTrue="1">
      <formula>LEN(TRIM(G33))=0</formula>
    </cfRule>
    <cfRule type="cellIs" dxfId="138" priority="147" stopIfTrue="1" operator="equal">
      <formula>0</formula>
    </cfRule>
  </conditionalFormatting>
  <conditionalFormatting sqref="B6:B8">
    <cfRule type="cellIs" dxfId="137" priority="133" stopIfTrue="1" operator="greaterThan">
      <formula>0</formula>
    </cfRule>
    <cfRule type="containsBlanks" dxfId="136" priority="134" stopIfTrue="1">
      <formula>LEN(TRIM(B6))=0</formula>
    </cfRule>
    <cfRule type="cellIs" dxfId="135" priority="135" stopIfTrue="1" operator="equal">
      <formula>0</formula>
    </cfRule>
  </conditionalFormatting>
  <conditionalFormatting sqref="B6:B8">
    <cfRule type="cellIs" dxfId="134" priority="136" stopIfTrue="1" operator="greaterThan">
      <formula>0</formula>
    </cfRule>
    <cfRule type="containsBlanks" dxfId="133" priority="137" stopIfTrue="1">
      <formula>LEN(TRIM(B6))=0</formula>
    </cfRule>
    <cfRule type="cellIs" dxfId="132" priority="138" stopIfTrue="1" operator="equal">
      <formula>0</formula>
    </cfRule>
  </conditionalFormatting>
  <conditionalFormatting sqref="C6:C8">
    <cfRule type="cellIs" dxfId="131" priority="127" stopIfTrue="1" operator="greaterThan">
      <formula>0</formula>
    </cfRule>
    <cfRule type="containsBlanks" dxfId="130" priority="128" stopIfTrue="1">
      <formula>LEN(TRIM(C6))=0</formula>
    </cfRule>
    <cfRule type="cellIs" dxfId="129" priority="129" stopIfTrue="1" operator="equal">
      <formula>0</formula>
    </cfRule>
  </conditionalFormatting>
  <conditionalFormatting sqref="C6:C8">
    <cfRule type="cellIs" dxfId="128" priority="130" stopIfTrue="1" operator="greaterThan">
      <formula>0</formula>
    </cfRule>
    <cfRule type="containsBlanks" dxfId="127" priority="131" stopIfTrue="1">
      <formula>LEN(TRIM(C6))=0</formula>
    </cfRule>
    <cfRule type="cellIs" dxfId="126" priority="132" stopIfTrue="1" operator="equal">
      <formula>0</formula>
    </cfRule>
  </conditionalFormatting>
  <conditionalFormatting sqref="D17:D24">
    <cfRule type="cellIs" dxfId="125" priority="124" stopIfTrue="1" operator="greaterThan">
      <formula>0</formula>
    </cfRule>
    <cfRule type="containsBlanks" dxfId="124" priority="125" stopIfTrue="1">
      <formula>LEN(TRIM(D17))=0</formula>
    </cfRule>
    <cfRule type="cellIs" dxfId="123" priority="126" stopIfTrue="1" operator="equal">
      <formula>0</formula>
    </cfRule>
  </conditionalFormatting>
  <conditionalFormatting sqref="D16:D24">
    <cfRule type="cellIs" dxfId="122" priority="118" stopIfTrue="1" operator="greaterThan">
      <formula>0</formula>
    </cfRule>
    <cfRule type="containsBlanks" dxfId="121" priority="119" stopIfTrue="1">
      <formula>LEN(TRIM(D16))=0</formula>
    </cfRule>
    <cfRule type="cellIs" dxfId="120" priority="120" stopIfTrue="1" operator="equal">
      <formula>0</formula>
    </cfRule>
  </conditionalFormatting>
  <conditionalFormatting sqref="D16:D24">
    <cfRule type="cellIs" dxfId="119" priority="121" stopIfTrue="1" operator="greaterThan">
      <formula>0</formula>
    </cfRule>
    <cfRule type="containsBlanks" dxfId="118" priority="122" stopIfTrue="1">
      <formula>LEN(TRIM(D16))=0</formula>
    </cfRule>
    <cfRule type="cellIs" dxfId="117" priority="123" stopIfTrue="1" operator="equal">
      <formula>0</formula>
    </cfRule>
  </conditionalFormatting>
  <conditionalFormatting sqref="B17:B24">
    <cfRule type="cellIs" dxfId="116" priority="115" stopIfTrue="1" operator="greaterThan">
      <formula>0</formula>
    </cfRule>
    <cfRule type="containsBlanks" dxfId="115" priority="116" stopIfTrue="1">
      <formula>LEN(TRIM(B17))=0</formula>
    </cfRule>
    <cfRule type="cellIs" dxfId="114" priority="117" stopIfTrue="1" operator="equal">
      <formula>0</formula>
    </cfRule>
  </conditionalFormatting>
  <conditionalFormatting sqref="B16:B24">
    <cfRule type="cellIs" dxfId="113" priority="109" stopIfTrue="1" operator="greaterThan">
      <formula>0</formula>
    </cfRule>
    <cfRule type="containsBlanks" dxfId="112" priority="110" stopIfTrue="1">
      <formula>LEN(TRIM(B16))=0</formula>
    </cfRule>
    <cfRule type="cellIs" dxfId="111" priority="111" stopIfTrue="1" operator="equal">
      <formula>0</formula>
    </cfRule>
  </conditionalFormatting>
  <conditionalFormatting sqref="B16:B24">
    <cfRule type="cellIs" dxfId="110" priority="112" stopIfTrue="1" operator="greaterThan">
      <formula>0</formula>
    </cfRule>
    <cfRule type="containsBlanks" dxfId="109" priority="113" stopIfTrue="1">
      <formula>LEN(TRIM(B16))=0</formula>
    </cfRule>
    <cfRule type="cellIs" dxfId="108" priority="114" stopIfTrue="1" operator="equal">
      <formula>0</formula>
    </cfRule>
  </conditionalFormatting>
  <conditionalFormatting sqref="C17:C24">
    <cfRule type="cellIs" dxfId="107" priority="106" stopIfTrue="1" operator="greaterThan">
      <formula>0</formula>
    </cfRule>
    <cfRule type="containsBlanks" dxfId="106" priority="107" stopIfTrue="1">
      <formula>LEN(TRIM(C17))=0</formula>
    </cfRule>
    <cfRule type="cellIs" dxfId="105" priority="108" stopIfTrue="1" operator="equal">
      <formula>0</formula>
    </cfRule>
  </conditionalFormatting>
  <conditionalFormatting sqref="C16:C24">
    <cfRule type="cellIs" dxfId="104" priority="100" stopIfTrue="1" operator="greaterThan">
      <formula>0</formula>
    </cfRule>
    <cfRule type="containsBlanks" dxfId="103" priority="101" stopIfTrue="1">
      <formula>LEN(TRIM(C16))=0</formula>
    </cfRule>
    <cfRule type="cellIs" dxfId="102" priority="102" stopIfTrue="1" operator="equal">
      <formula>0</formula>
    </cfRule>
  </conditionalFormatting>
  <conditionalFormatting sqref="C16:C24">
    <cfRule type="cellIs" dxfId="101" priority="103" stopIfTrue="1" operator="greaterThan">
      <formula>0</formula>
    </cfRule>
    <cfRule type="containsBlanks" dxfId="100" priority="104" stopIfTrue="1">
      <formula>LEN(TRIM(C16))=0</formula>
    </cfRule>
    <cfRule type="cellIs" dxfId="99" priority="105" stopIfTrue="1" operator="equal">
      <formula>0</formula>
    </cfRule>
  </conditionalFormatting>
  <conditionalFormatting sqref="D32:D49">
    <cfRule type="cellIs" dxfId="98" priority="97" stopIfTrue="1" operator="greaterThan">
      <formula>0</formula>
    </cfRule>
    <cfRule type="containsBlanks" dxfId="97" priority="98" stopIfTrue="1">
      <formula>LEN(TRIM(D32))=0</formula>
    </cfRule>
    <cfRule type="cellIs" dxfId="96" priority="99" stopIfTrue="1" operator="equal">
      <formula>0</formula>
    </cfRule>
  </conditionalFormatting>
  <conditionalFormatting sqref="B32:B49">
    <cfRule type="cellIs" dxfId="95" priority="94" stopIfTrue="1" operator="greaterThan">
      <formula>0</formula>
    </cfRule>
    <cfRule type="containsBlanks" dxfId="94" priority="95" stopIfTrue="1">
      <formula>LEN(TRIM(B32))=0</formula>
    </cfRule>
    <cfRule type="cellIs" dxfId="93" priority="96" stopIfTrue="1" operator="equal">
      <formula>0</formula>
    </cfRule>
  </conditionalFormatting>
  <conditionalFormatting sqref="C32:C49">
    <cfRule type="cellIs" dxfId="92" priority="91" stopIfTrue="1" operator="greaterThan">
      <formula>0</formula>
    </cfRule>
    <cfRule type="containsBlanks" dxfId="91" priority="92" stopIfTrue="1">
      <formula>LEN(TRIM(C32))=0</formula>
    </cfRule>
    <cfRule type="cellIs" dxfId="90" priority="93" stopIfTrue="1" operator="equal">
      <formula>0</formula>
    </cfRule>
  </conditionalFormatting>
  <conditionalFormatting sqref="B6:B8">
    <cfRule type="cellIs" dxfId="89" priority="85" stopIfTrue="1" operator="greaterThan">
      <formula>0</formula>
    </cfRule>
    <cfRule type="containsBlanks" dxfId="88" priority="86" stopIfTrue="1">
      <formula>LEN(TRIM(B6))=0</formula>
    </cfRule>
    <cfRule type="cellIs" dxfId="87" priority="87" stopIfTrue="1" operator="equal">
      <formula>0</formula>
    </cfRule>
  </conditionalFormatting>
  <conditionalFormatting sqref="B6:B8">
    <cfRule type="cellIs" dxfId="86" priority="88" stopIfTrue="1" operator="greaterThan">
      <formula>0</formula>
    </cfRule>
    <cfRule type="containsBlanks" dxfId="85" priority="89" stopIfTrue="1">
      <formula>LEN(TRIM(B6))=0</formula>
    </cfRule>
    <cfRule type="cellIs" dxfId="84" priority="90" stopIfTrue="1" operator="equal">
      <formula>0</formula>
    </cfRule>
  </conditionalFormatting>
  <conditionalFormatting sqref="C6:C8">
    <cfRule type="cellIs" dxfId="83" priority="79" stopIfTrue="1" operator="greaterThan">
      <formula>0</formula>
    </cfRule>
    <cfRule type="containsBlanks" dxfId="82" priority="80" stopIfTrue="1">
      <formula>LEN(TRIM(C6))=0</formula>
    </cfRule>
    <cfRule type="cellIs" dxfId="81" priority="81" stopIfTrue="1" operator="equal">
      <formula>0</formula>
    </cfRule>
  </conditionalFormatting>
  <conditionalFormatting sqref="C6:C8">
    <cfRule type="cellIs" dxfId="80" priority="82" stopIfTrue="1" operator="greaterThan">
      <formula>0</formula>
    </cfRule>
    <cfRule type="containsBlanks" dxfId="79" priority="83" stopIfTrue="1">
      <formula>LEN(TRIM(C6))=0</formula>
    </cfRule>
    <cfRule type="cellIs" dxfId="78" priority="84" stopIfTrue="1" operator="equal">
      <formula>0</formula>
    </cfRule>
  </conditionalFormatting>
  <conditionalFormatting sqref="C6:C8">
    <cfRule type="cellIs" dxfId="77" priority="73" stopIfTrue="1" operator="greaterThan">
      <formula>0</formula>
    </cfRule>
    <cfRule type="containsBlanks" dxfId="76" priority="74" stopIfTrue="1">
      <formula>LEN(TRIM(C6))=0</formula>
    </cfRule>
    <cfRule type="cellIs" dxfId="75" priority="75" stopIfTrue="1" operator="equal">
      <formula>0</formula>
    </cfRule>
  </conditionalFormatting>
  <conditionalFormatting sqref="C6:C8">
    <cfRule type="cellIs" dxfId="74" priority="76" stopIfTrue="1" operator="greaterThan">
      <formula>0</formula>
    </cfRule>
    <cfRule type="containsBlanks" dxfId="73" priority="77" stopIfTrue="1">
      <formula>LEN(TRIM(C6))=0</formula>
    </cfRule>
    <cfRule type="cellIs" dxfId="72" priority="78" stopIfTrue="1" operator="equal">
      <formula>0</formula>
    </cfRule>
  </conditionalFormatting>
  <conditionalFormatting sqref="B6:B8">
    <cfRule type="cellIs" dxfId="71" priority="67" stopIfTrue="1" operator="greaterThan">
      <formula>0</formula>
    </cfRule>
    <cfRule type="containsBlanks" dxfId="70" priority="68" stopIfTrue="1">
      <formula>LEN(TRIM(B6))=0</formula>
    </cfRule>
    <cfRule type="cellIs" dxfId="69" priority="69" stopIfTrue="1" operator="equal">
      <formula>0</formula>
    </cfRule>
  </conditionalFormatting>
  <conditionalFormatting sqref="B6:B8">
    <cfRule type="cellIs" dxfId="68" priority="70" stopIfTrue="1" operator="greaterThan">
      <formula>0</formula>
    </cfRule>
    <cfRule type="containsBlanks" dxfId="67" priority="71" stopIfTrue="1">
      <formula>LEN(TRIM(B6))=0</formula>
    </cfRule>
    <cfRule type="cellIs" dxfId="66" priority="72" stopIfTrue="1" operator="equal">
      <formula>0</formula>
    </cfRule>
  </conditionalFormatting>
  <conditionalFormatting sqref="D6:D8">
    <cfRule type="cellIs" dxfId="65" priority="61" stopIfTrue="1" operator="greaterThan">
      <formula>0</formula>
    </cfRule>
    <cfRule type="containsBlanks" dxfId="64" priority="62" stopIfTrue="1">
      <formula>LEN(TRIM(D6))=0</formula>
    </cfRule>
    <cfRule type="cellIs" dxfId="63" priority="63" stopIfTrue="1" operator="equal">
      <formula>0</formula>
    </cfRule>
  </conditionalFormatting>
  <conditionalFormatting sqref="D6:D8">
    <cfRule type="cellIs" dxfId="62" priority="64" stopIfTrue="1" operator="greaterThan">
      <formula>0</formula>
    </cfRule>
    <cfRule type="containsBlanks" dxfId="61" priority="65" stopIfTrue="1">
      <formula>LEN(TRIM(D6))=0</formula>
    </cfRule>
    <cfRule type="cellIs" dxfId="60" priority="66" stopIfTrue="1" operator="equal">
      <formula>0</formula>
    </cfRule>
  </conditionalFormatting>
  <conditionalFormatting sqref="D17:D24">
    <cfRule type="cellIs" dxfId="59" priority="58" stopIfTrue="1" operator="greaterThan">
      <formula>0</formula>
    </cfRule>
    <cfRule type="containsBlanks" dxfId="58" priority="59" stopIfTrue="1">
      <formula>LEN(TRIM(D17))=0</formula>
    </cfRule>
    <cfRule type="cellIs" dxfId="57" priority="60" stopIfTrue="1" operator="equal">
      <formula>0</formula>
    </cfRule>
  </conditionalFormatting>
  <conditionalFormatting sqref="D16:D24">
    <cfRule type="cellIs" dxfId="56" priority="52" stopIfTrue="1" operator="greaterThan">
      <formula>0</formula>
    </cfRule>
    <cfRule type="containsBlanks" dxfId="55" priority="53" stopIfTrue="1">
      <formula>LEN(TRIM(D16))=0</formula>
    </cfRule>
    <cfRule type="cellIs" dxfId="54" priority="54" stopIfTrue="1" operator="equal">
      <formula>0</formula>
    </cfRule>
  </conditionalFormatting>
  <conditionalFormatting sqref="D16:D24">
    <cfRule type="cellIs" dxfId="53" priority="55" stopIfTrue="1" operator="greaterThan">
      <formula>0</formula>
    </cfRule>
    <cfRule type="containsBlanks" dxfId="52" priority="56" stopIfTrue="1">
      <formula>LEN(TRIM(D16))=0</formula>
    </cfRule>
    <cfRule type="cellIs" dxfId="51" priority="57" stopIfTrue="1" operator="equal">
      <formula>0</formula>
    </cfRule>
  </conditionalFormatting>
  <conditionalFormatting sqref="B17:B24">
    <cfRule type="cellIs" dxfId="50" priority="49" stopIfTrue="1" operator="greaterThan">
      <formula>0</formula>
    </cfRule>
    <cfRule type="containsBlanks" dxfId="49" priority="50" stopIfTrue="1">
      <formula>LEN(TRIM(B17))=0</formula>
    </cfRule>
    <cfRule type="cellIs" dxfId="48" priority="51" stopIfTrue="1" operator="equal">
      <formula>0</formula>
    </cfRule>
  </conditionalFormatting>
  <conditionalFormatting sqref="B16:B24">
    <cfRule type="cellIs" dxfId="47" priority="43" stopIfTrue="1" operator="greaterThan">
      <formula>0</formula>
    </cfRule>
    <cfRule type="containsBlanks" dxfId="46" priority="44" stopIfTrue="1">
      <formula>LEN(TRIM(B16))=0</formula>
    </cfRule>
    <cfRule type="cellIs" dxfId="45" priority="45" stopIfTrue="1" operator="equal">
      <formula>0</formula>
    </cfRule>
  </conditionalFormatting>
  <conditionalFormatting sqref="B16:B24">
    <cfRule type="cellIs" dxfId="44" priority="46" stopIfTrue="1" operator="greaterThan">
      <formula>0</formula>
    </cfRule>
    <cfRule type="containsBlanks" dxfId="43" priority="47" stopIfTrue="1">
      <formula>LEN(TRIM(B16))=0</formula>
    </cfRule>
    <cfRule type="cellIs" dxfId="42" priority="48" stopIfTrue="1" operator="equal">
      <formula>0</formula>
    </cfRule>
  </conditionalFormatting>
  <conditionalFormatting sqref="C17:C24">
    <cfRule type="cellIs" dxfId="41" priority="40" stopIfTrue="1" operator="greaterThan">
      <formula>0</formula>
    </cfRule>
    <cfRule type="containsBlanks" dxfId="40" priority="41" stopIfTrue="1">
      <formula>LEN(TRIM(C17))=0</formula>
    </cfRule>
    <cfRule type="cellIs" dxfId="39" priority="42" stopIfTrue="1" operator="equal">
      <formula>0</formula>
    </cfRule>
  </conditionalFormatting>
  <conditionalFormatting sqref="C16:C24">
    <cfRule type="cellIs" dxfId="38" priority="34" stopIfTrue="1" operator="greaterThan">
      <formula>0</formula>
    </cfRule>
    <cfRule type="containsBlanks" dxfId="37" priority="35" stopIfTrue="1">
      <formula>LEN(TRIM(C16))=0</formula>
    </cfRule>
    <cfRule type="cellIs" dxfId="36" priority="36" stopIfTrue="1" operator="equal">
      <formula>0</formula>
    </cfRule>
  </conditionalFormatting>
  <conditionalFormatting sqref="C16:C24">
    <cfRule type="cellIs" dxfId="35" priority="37" stopIfTrue="1" operator="greaterThan">
      <formula>0</formula>
    </cfRule>
    <cfRule type="containsBlanks" dxfId="34" priority="38" stopIfTrue="1">
      <formula>LEN(TRIM(C16))=0</formula>
    </cfRule>
    <cfRule type="cellIs" dxfId="33" priority="39" stopIfTrue="1" operator="equal">
      <formula>0</formula>
    </cfRule>
  </conditionalFormatting>
  <conditionalFormatting sqref="C17:C24">
    <cfRule type="cellIs" dxfId="32" priority="31" stopIfTrue="1" operator="greaterThan">
      <formula>0</formula>
    </cfRule>
    <cfRule type="containsBlanks" dxfId="31" priority="32" stopIfTrue="1">
      <formula>LEN(TRIM(C17))=0</formula>
    </cfRule>
    <cfRule type="cellIs" dxfId="30" priority="33" stopIfTrue="1" operator="equal">
      <formula>0</formula>
    </cfRule>
  </conditionalFormatting>
  <conditionalFormatting sqref="C16:C24">
    <cfRule type="cellIs" dxfId="29" priority="25" stopIfTrue="1" operator="greaterThan">
      <formula>0</formula>
    </cfRule>
    <cfRule type="containsBlanks" dxfId="28" priority="26" stopIfTrue="1">
      <formula>LEN(TRIM(C16))=0</formula>
    </cfRule>
    <cfRule type="cellIs" dxfId="27" priority="27" stopIfTrue="1" operator="equal">
      <formula>0</formula>
    </cfRule>
  </conditionalFormatting>
  <conditionalFormatting sqref="C16:C24">
    <cfRule type="cellIs" dxfId="26" priority="28" stopIfTrue="1" operator="greaterThan">
      <formula>0</formula>
    </cfRule>
    <cfRule type="containsBlanks" dxfId="25" priority="29" stopIfTrue="1">
      <formula>LEN(TRIM(C16))=0</formula>
    </cfRule>
    <cfRule type="cellIs" dxfId="24" priority="30" stopIfTrue="1" operator="equal">
      <formula>0</formula>
    </cfRule>
  </conditionalFormatting>
  <conditionalFormatting sqref="B17:B24">
    <cfRule type="cellIs" dxfId="23" priority="22" stopIfTrue="1" operator="greaterThan">
      <formula>0</formula>
    </cfRule>
    <cfRule type="containsBlanks" dxfId="22" priority="23" stopIfTrue="1">
      <formula>LEN(TRIM(B17))=0</formula>
    </cfRule>
    <cfRule type="cellIs" dxfId="21" priority="24" stopIfTrue="1" operator="equal">
      <formula>0</formula>
    </cfRule>
  </conditionalFormatting>
  <conditionalFormatting sqref="B16:B24">
    <cfRule type="cellIs" dxfId="20" priority="16" stopIfTrue="1" operator="greaterThan">
      <formula>0</formula>
    </cfRule>
    <cfRule type="containsBlanks" dxfId="19" priority="17" stopIfTrue="1">
      <formula>LEN(TRIM(B16))=0</formula>
    </cfRule>
    <cfRule type="cellIs" dxfId="18" priority="18" stopIfTrue="1" operator="equal">
      <formula>0</formula>
    </cfRule>
  </conditionalFormatting>
  <conditionalFormatting sqref="B16:B24">
    <cfRule type="cellIs" dxfId="17" priority="19" stopIfTrue="1" operator="greaterThan">
      <formula>0</formula>
    </cfRule>
    <cfRule type="containsBlanks" dxfId="16" priority="20" stopIfTrue="1">
      <formula>LEN(TRIM(B16))=0</formula>
    </cfRule>
    <cfRule type="cellIs" dxfId="15" priority="21" stopIfTrue="1" operator="equal">
      <formula>0</formula>
    </cfRule>
  </conditionalFormatting>
  <conditionalFormatting sqref="D32:D49">
    <cfRule type="cellIs" dxfId="14" priority="13" stopIfTrue="1" operator="greaterThan">
      <formula>0</formula>
    </cfRule>
    <cfRule type="containsBlanks" dxfId="13" priority="14" stopIfTrue="1">
      <formula>LEN(TRIM(D32))=0</formula>
    </cfRule>
    <cfRule type="cellIs" dxfId="12" priority="15" stopIfTrue="1" operator="equal">
      <formula>0</formula>
    </cfRule>
  </conditionalFormatting>
  <conditionalFormatting sqref="B32:B49">
    <cfRule type="cellIs" dxfId="11" priority="10" stopIfTrue="1" operator="greaterThan">
      <formula>0</formula>
    </cfRule>
    <cfRule type="containsBlanks" dxfId="10" priority="11" stopIfTrue="1">
      <formula>LEN(TRIM(B32))=0</formula>
    </cfRule>
    <cfRule type="cellIs" dxfId="9" priority="12" stopIfTrue="1" operator="equal">
      <formula>0</formula>
    </cfRule>
  </conditionalFormatting>
  <conditionalFormatting sqref="C32:C49">
    <cfRule type="cellIs" dxfId="8" priority="7" stopIfTrue="1" operator="greaterThan">
      <formula>0</formula>
    </cfRule>
    <cfRule type="containsBlanks" dxfId="7" priority="8" stopIfTrue="1">
      <formula>LEN(TRIM(C32))=0</formula>
    </cfRule>
    <cfRule type="cellIs" dxfId="6" priority="9" stopIfTrue="1" operator="equal">
      <formula>0</formula>
    </cfRule>
  </conditionalFormatting>
  <conditionalFormatting sqref="C32:C49">
    <cfRule type="cellIs" dxfId="5" priority="4" stopIfTrue="1" operator="greaterThan">
      <formula>0</formula>
    </cfRule>
    <cfRule type="containsBlanks" dxfId="4" priority="5" stopIfTrue="1">
      <formula>LEN(TRIM(C32))=0</formula>
    </cfRule>
    <cfRule type="cellIs" dxfId="3" priority="6" stopIfTrue="1" operator="equal">
      <formula>0</formula>
    </cfRule>
  </conditionalFormatting>
  <conditionalFormatting sqref="B32:B49">
    <cfRule type="cellIs" dxfId="2" priority="1" stopIfTrue="1" operator="greaterThan">
      <formula>0</formula>
    </cfRule>
    <cfRule type="containsBlanks" dxfId="1" priority="2" stopIfTrue="1">
      <formula>LEN(TRIM(B32))=0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5"/>
  <sheetViews>
    <sheetView showGridLines="0" zoomScaleNormal="100" workbookViewId="0">
      <selection sqref="A1:G1"/>
    </sheetView>
  </sheetViews>
  <sheetFormatPr defaultColWidth="11.42578125" defaultRowHeight="15"/>
  <cols>
    <col min="1" max="1" width="104.85546875" style="20" bestFit="1" customWidth="1"/>
    <col min="2" max="6" width="13.42578125" style="20" customWidth="1"/>
    <col min="7" max="7" width="18.85546875" style="20" customWidth="1"/>
    <col min="8" max="16384" width="11.42578125" style="20"/>
  </cols>
  <sheetData>
    <row r="1" spans="1:7" ht="30" customHeight="1">
      <c r="A1" s="518" t="s">
        <v>351</v>
      </c>
      <c r="B1" s="518"/>
      <c r="C1" s="518"/>
      <c r="D1" s="518"/>
      <c r="E1" s="518"/>
      <c r="F1" s="518"/>
      <c r="G1" s="518"/>
    </row>
    <row r="2" spans="1:7" ht="18">
      <c r="A2" s="526" t="s">
        <v>369</v>
      </c>
      <c r="B2" s="519"/>
      <c r="C2" s="519"/>
      <c r="D2" s="519"/>
      <c r="E2" s="519"/>
      <c r="F2" s="519"/>
      <c r="G2" s="519"/>
    </row>
    <row r="3" spans="1:7" ht="30" customHeight="1">
      <c r="A3" s="520" t="s">
        <v>1025</v>
      </c>
      <c r="B3" s="520"/>
      <c r="C3" s="520"/>
      <c r="D3" s="520"/>
      <c r="E3" s="520"/>
      <c r="F3" s="520"/>
      <c r="G3" s="520"/>
    </row>
    <row r="4" spans="1:7" ht="15" customHeight="1">
      <c r="A4" s="521" t="s">
        <v>370</v>
      </c>
      <c r="B4" s="524">
        <v>2021</v>
      </c>
      <c r="C4" s="525"/>
      <c r="D4" s="524">
        <v>2022</v>
      </c>
      <c r="E4" s="525"/>
      <c r="F4" s="522" t="s">
        <v>345</v>
      </c>
      <c r="G4" s="523" t="s">
        <v>1030</v>
      </c>
    </row>
    <row r="5" spans="1:7">
      <c r="A5" s="521"/>
      <c r="B5" s="125" t="s">
        <v>347</v>
      </c>
      <c r="C5" s="125" t="s">
        <v>348</v>
      </c>
      <c r="D5" s="125" t="s">
        <v>349</v>
      </c>
      <c r="E5" s="125" t="s">
        <v>346</v>
      </c>
      <c r="F5" s="522"/>
      <c r="G5" s="523"/>
    </row>
    <row r="6" spans="1:7">
      <c r="A6" s="140" t="s">
        <v>56</v>
      </c>
      <c r="B6" s="141"/>
      <c r="C6" s="141"/>
      <c r="D6" s="141"/>
      <c r="E6" s="141"/>
      <c r="F6" s="141"/>
      <c r="G6" s="142"/>
    </row>
    <row r="7" spans="1:7">
      <c r="A7" s="130" t="s">
        <v>371</v>
      </c>
      <c r="B7" s="131">
        <v>1189</v>
      </c>
      <c r="C7" s="131">
        <v>1555</v>
      </c>
      <c r="D7" s="131">
        <v>1347</v>
      </c>
      <c r="E7" s="131">
        <v>1726</v>
      </c>
      <c r="F7" s="131">
        <f>SUM(B7:E7)</f>
        <v>5817</v>
      </c>
      <c r="G7" s="128">
        <f>SUM(B7:E7)/SUM($B$20:$E$20)</f>
        <v>9.3406769863189673E-2</v>
      </c>
    </row>
    <row r="8" spans="1:7">
      <c r="A8" s="130" t="s">
        <v>373</v>
      </c>
      <c r="B8" s="131">
        <v>2252</v>
      </c>
      <c r="C8" s="131">
        <v>1914</v>
      </c>
      <c r="D8" s="131">
        <v>1727</v>
      </c>
      <c r="E8" s="131">
        <v>1410</v>
      </c>
      <c r="F8" s="131">
        <f t="shared" ref="F8:F19" si="0">SUM(B8:E8)</f>
        <v>7303</v>
      </c>
      <c r="G8" s="128">
        <f t="shared" ref="G8:G19" si="1">SUM(B8:E8)/SUM($B$20:$E$20)</f>
        <v>0.11726828954974629</v>
      </c>
    </row>
    <row r="9" spans="1:7">
      <c r="A9" s="130" t="s">
        <v>374</v>
      </c>
      <c r="B9" s="131">
        <v>573</v>
      </c>
      <c r="C9" s="131">
        <v>414</v>
      </c>
      <c r="D9" s="131">
        <v>575</v>
      </c>
      <c r="E9" s="131">
        <v>498</v>
      </c>
      <c r="F9" s="131">
        <f t="shared" si="0"/>
        <v>2060</v>
      </c>
      <c r="G9" s="128">
        <f t="shared" si="1"/>
        <v>3.3078553535872565E-2</v>
      </c>
    </row>
    <row r="10" spans="1:7">
      <c r="A10" s="130" t="s">
        <v>372</v>
      </c>
      <c r="B10" s="131">
        <v>1</v>
      </c>
      <c r="C10" s="131">
        <v>1</v>
      </c>
      <c r="D10" s="131">
        <v>0</v>
      </c>
      <c r="E10" s="131">
        <v>0</v>
      </c>
      <c r="F10" s="131">
        <f t="shared" si="0"/>
        <v>2</v>
      </c>
      <c r="G10" s="128">
        <f t="shared" si="1"/>
        <v>3.2115100520264631E-5</v>
      </c>
    </row>
    <row r="11" spans="1:7">
      <c r="A11" s="130" t="s">
        <v>375</v>
      </c>
      <c r="B11" s="131">
        <v>1283</v>
      </c>
      <c r="C11" s="131">
        <v>1478</v>
      </c>
      <c r="D11" s="131">
        <v>1332</v>
      </c>
      <c r="E11" s="131">
        <v>2830</v>
      </c>
      <c r="F11" s="131">
        <f t="shared" si="0"/>
        <v>6923</v>
      </c>
      <c r="G11" s="128">
        <f t="shared" si="1"/>
        <v>0.11116642045089602</v>
      </c>
    </row>
    <row r="12" spans="1:7">
      <c r="A12" s="130" t="s">
        <v>376</v>
      </c>
      <c r="B12" s="131">
        <v>4945</v>
      </c>
      <c r="C12" s="131">
        <v>5298</v>
      </c>
      <c r="D12" s="131">
        <v>5622</v>
      </c>
      <c r="E12" s="131">
        <v>4933</v>
      </c>
      <c r="F12" s="131">
        <f t="shared" si="0"/>
        <v>20798</v>
      </c>
      <c r="G12" s="128">
        <f t="shared" si="1"/>
        <v>0.33396493031023189</v>
      </c>
    </row>
    <row r="13" spans="1:7">
      <c r="A13" s="130" t="s">
        <v>377</v>
      </c>
      <c r="B13" s="131">
        <v>713</v>
      </c>
      <c r="C13" s="131">
        <v>571</v>
      </c>
      <c r="D13" s="131">
        <v>562</v>
      </c>
      <c r="E13" s="131">
        <v>722</v>
      </c>
      <c r="F13" s="131">
        <f t="shared" si="0"/>
        <v>2568</v>
      </c>
      <c r="G13" s="128">
        <f t="shared" si="1"/>
        <v>4.1235789068019786E-2</v>
      </c>
    </row>
    <row r="14" spans="1:7">
      <c r="A14" s="130" t="s">
        <v>378</v>
      </c>
      <c r="B14" s="131">
        <v>1677</v>
      </c>
      <c r="C14" s="131">
        <v>1390</v>
      </c>
      <c r="D14" s="131">
        <v>1117</v>
      </c>
      <c r="E14" s="131">
        <v>1190</v>
      </c>
      <c r="F14" s="131">
        <f t="shared" si="0"/>
        <v>5374</v>
      </c>
      <c r="G14" s="128">
        <f t="shared" si="1"/>
        <v>8.6293275097951053E-2</v>
      </c>
    </row>
    <row r="15" spans="1:7">
      <c r="A15" s="130" t="s">
        <v>379</v>
      </c>
      <c r="B15" s="131">
        <v>1523</v>
      </c>
      <c r="C15" s="131">
        <v>556</v>
      </c>
      <c r="D15" s="131">
        <v>708</v>
      </c>
      <c r="E15" s="131">
        <v>1010</v>
      </c>
      <c r="F15" s="131">
        <f t="shared" si="0"/>
        <v>3797</v>
      </c>
      <c r="G15" s="128">
        <f t="shared" si="1"/>
        <v>6.09705183377224E-2</v>
      </c>
    </row>
    <row r="16" spans="1:7">
      <c r="A16" s="130" t="s">
        <v>380</v>
      </c>
      <c r="B16" s="131">
        <v>467</v>
      </c>
      <c r="C16" s="131">
        <v>379</v>
      </c>
      <c r="D16" s="131">
        <v>304</v>
      </c>
      <c r="E16" s="131">
        <v>271</v>
      </c>
      <c r="F16" s="131">
        <f t="shared" si="0"/>
        <v>1421</v>
      </c>
      <c r="G16" s="128">
        <f t="shared" si="1"/>
        <v>2.2817778919648018E-2</v>
      </c>
    </row>
    <row r="17" spans="1:7">
      <c r="A17" s="130" t="s">
        <v>381</v>
      </c>
      <c r="B17" s="131">
        <v>65</v>
      </c>
      <c r="C17" s="131">
        <v>65</v>
      </c>
      <c r="D17" s="131">
        <v>55</v>
      </c>
      <c r="E17" s="131">
        <v>56</v>
      </c>
      <c r="F17" s="131">
        <f t="shared" si="0"/>
        <v>241</v>
      </c>
      <c r="G17" s="128">
        <f t="shared" si="1"/>
        <v>3.8698696126918878E-3</v>
      </c>
    </row>
    <row r="18" spans="1:7">
      <c r="A18" s="130" t="s">
        <v>382</v>
      </c>
      <c r="B18" s="131">
        <v>1385</v>
      </c>
      <c r="C18" s="131">
        <v>1333</v>
      </c>
      <c r="D18" s="131">
        <v>1396</v>
      </c>
      <c r="E18" s="131">
        <v>1380</v>
      </c>
      <c r="F18" s="131">
        <f t="shared" si="0"/>
        <v>5494</v>
      </c>
      <c r="G18" s="128">
        <f t="shared" si="1"/>
        <v>8.8220181129166936E-2</v>
      </c>
    </row>
    <row r="19" spans="1:7">
      <c r="A19" s="130" t="s">
        <v>383</v>
      </c>
      <c r="B19" s="131">
        <v>155</v>
      </c>
      <c r="C19" s="131">
        <v>132</v>
      </c>
      <c r="D19" s="131">
        <v>101</v>
      </c>
      <c r="E19" s="131">
        <v>90</v>
      </c>
      <c r="F19" s="131">
        <f t="shared" si="0"/>
        <v>478</v>
      </c>
      <c r="G19" s="128">
        <f t="shared" si="1"/>
        <v>7.6755090243432458E-3</v>
      </c>
    </row>
    <row r="20" spans="1:7">
      <c r="A20" s="132" t="s">
        <v>146</v>
      </c>
      <c r="B20" s="133">
        <f t="shared" ref="B20" si="2">SUM(B7:B19)</f>
        <v>16228</v>
      </c>
      <c r="C20" s="133">
        <f>SUM(C7:C19)</f>
        <v>15086</v>
      </c>
      <c r="D20" s="133">
        <f t="shared" ref="D20" si="3">SUM(D7:D19)</f>
        <v>14846</v>
      </c>
      <c r="E20" s="133">
        <f t="shared" ref="E20:G20" si="4">SUM(E7:E19)</f>
        <v>16116</v>
      </c>
      <c r="F20" s="133">
        <f t="shared" si="4"/>
        <v>62276</v>
      </c>
      <c r="G20" s="134">
        <f t="shared" si="4"/>
        <v>1</v>
      </c>
    </row>
    <row r="21" spans="1:7">
      <c r="A21" s="143" t="s">
        <v>398</v>
      </c>
      <c r="B21" s="144"/>
      <c r="C21" s="144"/>
      <c r="D21" s="144"/>
      <c r="E21" s="144"/>
      <c r="F21" s="144"/>
      <c r="G21" s="145"/>
    </row>
    <row r="22" spans="1:7">
      <c r="A22" s="130" t="s">
        <v>399</v>
      </c>
      <c r="B22" s="131">
        <v>40</v>
      </c>
      <c r="C22" s="131">
        <v>21</v>
      </c>
      <c r="D22" s="131">
        <v>25</v>
      </c>
      <c r="E22" s="131">
        <v>21</v>
      </c>
      <c r="F22" s="131">
        <f>SUM(B22:E22)</f>
        <v>107</v>
      </c>
      <c r="G22" s="128">
        <f>SUM(B22:E22)/SUM($B$23:$E$23)</f>
        <v>1</v>
      </c>
    </row>
    <row r="23" spans="1:7">
      <c r="A23" s="132" t="s">
        <v>146</v>
      </c>
      <c r="B23" s="133">
        <f t="shared" ref="B23" si="5">SUM(B22)</f>
        <v>40</v>
      </c>
      <c r="C23" s="133">
        <f>SUM(C22)</f>
        <v>21</v>
      </c>
      <c r="D23" s="133">
        <f t="shared" ref="D23" si="6">SUM(D22)</f>
        <v>25</v>
      </c>
      <c r="E23" s="133">
        <f t="shared" ref="E23:G23" si="7">SUM(E22)</f>
        <v>21</v>
      </c>
      <c r="F23" s="133">
        <f t="shared" si="7"/>
        <v>107</v>
      </c>
      <c r="G23" s="134">
        <f t="shared" si="7"/>
        <v>1</v>
      </c>
    </row>
    <row r="24" spans="1:7">
      <c r="A24" s="143" t="s">
        <v>131</v>
      </c>
      <c r="B24" s="144"/>
      <c r="C24" s="144"/>
      <c r="D24" s="144"/>
      <c r="E24" s="144"/>
      <c r="F24" s="144"/>
      <c r="G24" s="145"/>
    </row>
    <row r="25" spans="1:7">
      <c r="A25" s="130" t="s">
        <v>403</v>
      </c>
      <c r="B25" s="131">
        <v>226</v>
      </c>
      <c r="C25" s="131">
        <v>175</v>
      </c>
      <c r="D25" s="131">
        <v>157</v>
      </c>
      <c r="E25" s="131">
        <v>110</v>
      </c>
      <c r="F25" s="131">
        <f>SUM(B25:E25)</f>
        <v>668</v>
      </c>
      <c r="G25" s="128">
        <f>SUM(B25:E25)/SUM($B$27:$E$27)</f>
        <v>0.89664429530201339</v>
      </c>
    </row>
    <row r="26" spans="1:7">
      <c r="A26" s="130" t="s">
        <v>404</v>
      </c>
      <c r="B26" s="131">
        <v>21</v>
      </c>
      <c r="C26" s="131">
        <v>14</v>
      </c>
      <c r="D26" s="131">
        <v>24</v>
      </c>
      <c r="E26" s="131">
        <v>18</v>
      </c>
      <c r="F26" s="131">
        <f>SUM(B26:E26)</f>
        <v>77</v>
      </c>
      <c r="G26" s="128">
        <f>SUM(B26:E26)/SUM($B$27:$E$27)</f>
        <v>0.10335570469798658</v>
      </c>
    </row>
    <row r="27" spans="1:7">
      <c r="A27" s="132" t="s">
        <v>146</v>
      </c>
      <c r="B27" s="133">
        <f t="shared" ref="B27" si="8">SUM(B25:B26)</f>
        <v>247</v>
      </c>
      <c r="C27" s="133">
        <f>SUM(C25:C26)</f>
        <v>189</v>
      </c>
      <c r="D27" s="133">
        <f t="shared" ref="D27:E27" si="9">SUM(D25:D26)</f>
        <v>181</v>
      </c>
      <c r="E27" s="133">
        <f t="shared" si="9"/>
        <v>128</v>
      </c>
      <c r="F27" s="133">
        <f>SUM(F25:F26)</f>
        <v>745</v>
      </c>
      <c r="G27" s="134">
        <f>SUM(G25:G26)</f>
        <v>1</v>
      </c>
    </row>
    <row r="28" spans="1:7">
      <c r="A28" s="143" t="s">
        <v>341</v>
      </c>
      <c r="B28" s="144"/>
      <c r="C28" s="144"/>
      <c r="D28" s="144"/>
      <c r="E28" s="144"/>
      <c r="F28" s="144"/>
      <c r="G28" s="145"/>
    </row>
    <row r="29" spans="1:7">
      <c r="A29" s="130" t="s">
        <v>405</v>
      </c>
      <c r="B29" s="131">
        <v>36</v>
      </c>
      <c r="C29" s="131">
        <v>25</v>
      </c>
      <c r="D29" s="131">
        <v>23</v>
      </c>
      <c r="E29" s="131">
        <v>26</v>
      </c>
      <c r="F29" s="131">
        <f>SUM(B29:E29)</f>
        <v>110</v>
      </c>
      <c r="G29" s="128">
        <f>SUM(B29:E29)/SUM($B$32:$E$32)</f>
        <v>0.62146892655367236</v>
      </c>
    </row>
    <row r="30" spans="1:7">
      <c r="A30" s="130" t="s">
        <v>406</v>
      </c>
      <c r="B30" s="131">
        <v>19</v>
      </c>
      <c r="C30" s="131">
        <v>11</v>
      </c>
      <c r="D30" s="131">
        <v>13</v>
      </c>
      <c r="E30" s="131">
        <v>10</v>
      </c>
      <c r="F30" s="131">
        <f t="shared" ref="F30:F31" si="10">SUM(B30:E30)</f>
        <v>53</v>
      </c>
      <c r="G30" s="128">
        <f t="shared" ref="G30:G31" si="11">SUM(B30:E30)/SUM($B$32:$E$32)</f>
        <v>0.29943502824858759</v>
      </c>
    </row>
    <row r="31" spans="1:7">
      <c r="A31" s="130" t="s">
        <v>407</v>
      </c>
      <c r="B31" s="131">
        <v>5</v>
      </c>
      <c r="C31" s="131">
        <v>3</v>
      </c>
      <c r="D31" s="131">
        <v>2</v>
      </c>
      <c r="E31" s="131">
        <v>4</v>
      </c>
      <c r="F31" s="131">
        <f t="shared" si="10"/>
        <v>14</v>
      </c>
      <c r="G31" s="128">
        <f t="shared" si="11"/>
        <v>7.909604519774012E-2</v>
      </c>
    </row>
    <row r="32" spans="1:7">
      <c r="A32" s="132" t="s">
        <v>146</v>
      </c>
      <c r="B32" s="133">
        <f t="shared" ref="B32" si="12">SUM(B29:B31)</f>
        <v>60</v>
      </c>
      <c r="C32" s="133">
        <f>SUM(C29:C31)</f>
        <v>39</v>
      </c>
      <c r="D32" s="133">
        <f t="shared" ref="D32" si="13">SUM(D29:D31)</f>
        <v>38</v>
      </c>
      <c r="E32" s="133">
        <f t="shared" ref="E32:G32" si="14">SUM(E29:E31)</f>
        <v>40</v>
      </c>
      <c r="F32" s="133">
        <f t="shared" si="14"/>
        <v>177</v>
      </c>
      <c r="G32" s="134">
        <f t="shared" si="14"/>
        <v>1</v>
      </c>
    </row>
    <row r="33" spans="1:7">
      <c r="A33" s="143" t="s">
        <v>384</v>
      </c>
      <c r="B33" s="144"/>
      <c r="C33" s="144"/>
      <c r="D33" s="144"/>
      <c r="E33" s="144"/>
      <c r="F33" s="144"/>
      <c r="G33" s="145"/>
    </row>
    <row r="34" spans="1:7">
      <c r="A34" s="130" t="s">
        <v>408</v>
      </c>
      <c r="B34" s="131">
        <v>168</v>
      </c>
      <c r="C34" s="131">
        <v>123</v>
      </c>
      <c r="D34" s="131">
        <v>75</v>
      </c>
      <c r="E34" s="131">
        <v>89</v>
      </c>
      <c r="F34" s="131">
        <f>SUM(B34:E34)</f>
        <v>455</v>
      </c>
      <c r="G34" s="128">
        <f t="shared" ref="G34:G64" si="15">SUM(B34:E34)/SUM($B$65:$E$65)</f>
        <v>0.57814485387547654</v>
      </c>
    </row>
    <row r="35" spans="1:7">
      <c r="A35" s="130" t="s">
        <v>409</v>
      </c>
      <c r="B35" s="131">
        <v>24</v>
      </c>
      <c r="C35" s="131">
        <v>10</v>
      </c>
      <c r="D35" s="131">
        <v>15</v>
      </c>
      <c r="E35" s="131">
        <v>20</v>
      </c>
      <c r="F35" s="131">
        <f t="shared" ref="F35:F61" si="16">SUM(B35:E35)</f>
        <v>69</v>
      </c>
      <c r="G35" s="128">
        <f t="shared" si="15"/>
        <v>8.7674714104193141E-2</v>
      </c>
    </row>
    <row r="36" spans="1:7">
      <c r="A36" s="130" t="s">
        <v>994</v>
      </c>
      <c r="B36" s="131">
        <v>4</v>
      </c>
      <c r="C36" s="131">
        <v>3</v>
      </c>
      <c r="D36" s="131">
        <v>3</v>
      </c>
      <c r="E36" s="131">
        <v>2</v>
      </c>
      <c r="F36" s="131">
        <f t="shared" si="16"/>
        <v>12</v>
      </c>
      <c r="G36" s="128">
        <f t="shared" si="15"/>
        <v>1.5247776365946633E-2</v>
      </c>
    </row>
    <row r="37" spans="1:7">
      <c r="A37" s="130" t="s">
        <v>995</v>
      </c>
      <c r="B37" s="131">
        <v>1</v>
      </c>
      <c r="C37" s="131">
        <v>2</v>
      </c>
      <c r="D37" s="131">
        <v>1</v>
      </c>
      <c r="E37" s="131">
        <v>2</v>
      </c>
      <c r="F37" s="131">
        <f t="shared" si="16"/>
        <v>6</v>
      </c>
      <c r="G37" s="128">
        <f t="shared" si="15"/>
        <v>7.6238881829733167E-3</v>
      </c>
    </row>
    <row r="38" spans="1:7">
      <c r="A38" s="130" t="s">
        <v>1007</v>
      </c>
      <c r="B38" s="131">
        <v>2</v>
      </c>
      <c r="C38" s="131">
        <v>3</v>
      </c>
      <c r="D38" s="131">
        <v>3</v>
      </c>
      <c r="E38" s="131">
        <v>4</v>
      </c>
      <c r="F38" s="131">
        <f t="shared" si="16"/>
        <v>12</v>
      </c>
      <c r="G38" s="128">
        <f t="shared" si="15"/>
        <v>1.5247776365946633E-2</v>
      </c>
    </row>
    <row r="39" spans="1:7">
      <c r="A39" s="130" t="s">
        <v>996</v>
      </c>
      <c r="B39" s="131">
        <v>8</v>
      </c>
      <c r="C39" s="131">
        <v>2</v>
      </c>
      <c r="D39" s="131">
        <v>3</v>
      </c>
      <c r="E39" s="131">
        <v>3</v>
      </c>
      <c r="F39" s="131">
        <f t="shared" si="16"/>
        <v>16</v>
      </c>
      <c r="G39" s="128">
        <f t="shared" si="15"/>
        <v>2.0330368487928845E-2</v>
      </c>
    </row>
    <row r="40" spans="1:7">
      <c r="A40" s="130" t="s">
        <v>410</v>
      </c>
      <c r="B40" s="131">
        <v>3</v>
      </c>
      <c r="C40" s="131">
        <v>1</v>
      </c>
      <c r="D40" s="131">
        <v>1</v>
      </c>
      <c r="E40" s="131">
        <v>2</v>
      </c>
      <c r="F40" s="131">
        <f t="shared" si="16"/>
        <v>7</v>
      </c>
      <c r="G40" s="128">
        <f t="shared" si="15"/>
        <v>8.8945362134688691E-3</v>
      </c>
    </row>
    <row r="41" spans="1:7">
      <c r="A41" s="130" t="s">
        <v>997</v>
      </c>
      <c r="B41" s="131">
        <v>5</v>
      </c>
      <c r="C41" s="131">
        <v>3</v>
      </c>
      <c r="D41" s="131">
        <v>7</v>
      </c>
      <c r="E41" s="131">
        <v>3</v>
      </c>
      <c r="F41" s="131">
        <f t="shared" si="16"/>
        <v>18</v>
      </c>
      <c r="G41" s="128">
        <f t="shared" si="15"/>
        <v>2.2871664548919948E-2</v>
      </c>
    </row>
    <row r="42" spans="1:7">
      <c r="A42" s="130" t="s">
        <v>1008</v>
      </c>
      <c r="B42" s="131">
        <v>3</v>
      </c>
      <c r="C42" s="131">
        <v>5</v>
      </c>
      <c r="D42" s="131">
        <v>4</v>
      </c>
      <c r="E42" s="131">
        <v>4</v>
      </c>
      <c r="F42" s="131">
        <f t="shared" si="16"/>
        <v>16</v>
      </c>
      <c r="G42" s="128">
        <f t="shared" si="15"/>
        <v>2.0330368487928845E-2</v>
      </c>
    </row>
    <row r="43" spans="1:7">
      <c r="A43" s="130" t="s">
        <v>411</v>
      </c>
      <c r="B43" s="131">
        <v>2</v>
      </c>
      <c r="C43" s="131">
        <v>1</v>
      </c>
      <c r="D43" s="131">
        <v>0</v>
      </c>
      <c r="E43" s="131">
        <v>1</v>
      </c>
      <c r="F43" s="131">
        <f t="shared" si="16"/>
        <v>4</v>
      </c>
      <c r="G43" s="128">
        <f t="shared" si="15"/>
        <v>5.0825921219822112E-3</v>
      </c>
    </row>
    <row r="44" spans="1:7">
      <c r="A44" s="130" t="s">
        <v>998</v>
      </c>
      <c r="B44" s="131">
        <v>2</v>
      </c>
      <c r="C44" s="131">
        <v>4</v>
      </c>
      <c r="D44" s="131">
        <v>3</v>
      </c>
      <c r="E44" s="131">
        <v>1</v>
      </c>
      <c r="F44" s="131">
        <f t="shared" si="16"/>
        <v>10</v>
      </c>
      <c r="G44" s="128">
        <f t="shared" si="15"/>
        <v>1.2706480304955527E-2</v>
      </c>
    </row>
    <row r="45" spans="1:7">
      <c r="A45" s="130" t="s">
        <v>412</v>
      </c>
      <c r="B45" s="131">
        <v>2</v>
      </c>
      <c r="C45" s="131">
        <v>2</v>
      </c>
      <c r="D45" s="131">
        <v>2</v>
      </c>
      <c r="E45" s="131">
        <v>1</v>
      </c>
      <c r="F45" s="131">
        <f t="shared" si="16"/>
        <v>7</v>
      </c>
      <c r="G45" s="128">
        <f t="shared" si="15"/>
        <v>8.8945362134688691E-3</v>
      </c>
    </row>
    <row r="46" spans="1:7">
      <c r="A46" s="130" t="s">
        <v>505</v>
      </c>
      <c r="B46" s="131">
        <v>1</v>
      </c>
      <c r="C46" s="131">
        <v>2</v>
      </c>
      <c r="D46" s="131">
        <v>1</v>
      </c>
      <c r="E46" s="131">
        <v>5</v>
      </c>
      <c r="F46" s="131">
        <f t="shared" si="16"/>
        <v>9</v>
      </c>
      <c r="G46" s="128">
        <f t="shared" si="15"/>
        <v>1.1435832274459974E-2</v>
      </c>
    </row>
    <row r="47" spans="1:7">
      <c r="A47" s="130" t="s">
        <v>999</v>
      </c>
      <c r="B47" s="131">
        <v>0</v>
      </c>
      <c r="C47" s="131">
        <v>2</v>
      </c>
      <c r="D47" s="131">
        <v>7</v>
      </c>
      <c r="E47" s="131">
        <v>3</v>
      </c>
      <c r="F47" s="131">
        <f t="shared" si="16"/>
        <v>12</v>
      </c>
      <c r="G47" s="128">
        <f t="shared" si="15"/>
        <v>1.5247776365946633E-2</v>
      </c>
    </row>
    <row r="48" spans="1:7">
      <c r="A48" s="130" t="s">
        <v>1009</v>
      </c>
      <c r="B48" s="131">
        <v>1</v>
      </c>
      <c r="C48" s="131">
        <v>1</v>
      </c>
      <c r="D48" s="131">
        <v>1</v>
      </c>
      <c r="E48" s="131">
        <v>1</v>
      </c>
      <c r="F48" s="131">
        <f t="shared" si="16"/>
        <v>4</v>
      </c>
      <c r="G48" s="128">
        <f t="shared" si="15"/>
        <v>5.0825921219822112E-3</v>
      </c>
    </row>
    <row r="49" spans="1:7">
      <c r="A49" s="130" t="s">
        <v>413</v>
      </c>
      <c r="B49" s="131">
        <v>2</v>
      </c>
      <c r="C49" s="131">
        <v>2</v>
      </c>
      <c r="D49" s="131">
        <v>3</v>
      </c>
      <c r="E49" s="131">
        <v>1</v>
      </c>
      <c r="F49" s="131">
        <f t="shared" si="16"/>
        <v>8</v>
      </c>
      <c r="G49" s="128">
        <f t="shared" si="15"/>
        <v>1.0165184243964422E-2</v>
      </c>
    </row>
    <row r="50" spans="1:7">
      <c r="A50" s="130" t="s">
        <v>1000</v>
      </c>
      <c r="B50" s="131">
        <v>2</v>
      </c>
      <c r="C50" s="131">
        <v>2</v>
      </c>
      <c r="D50" s="131">
        <v>1</v>
      </c>
      <c r="E50" s="131">
        <v>0</v>
      </c>
      <c r="F50" s="131">
        <f t="shared" si="16"/>
        <v>5</v>
      </c>
      <c r="G50" s="128">
        <f t="shared" si="15"/>
        <v>6.3532401524777635E-3</v>
      </c>
    </row>
    <row r="51" spans="1:7">
      <c r="A51" s="130" t="s">
        <v>1001</v>
      </c>
      <c r="B51" s="131">
        <v>3</v>
      </c>
      <c r="C51" s="131">
        <v>2</v>
      </c>
      <c r="D51" s="131"/>
      <c r="E51" s="131"/>
      <c r="F51" s="131">
        <f t="shared" si="16"/>
        <v>5</v>
      </c>
      <c r="G51" s="128">
        <f t="shared" si="15"/>
        <v>6.3532401524777635E-3</v>
      </c>
    </row>
    <row r="52" spans="1:7">
      <c r="A52" s="130" t="s">
        <v>526</v>
      </c>
      <c r="B52" s="131">
        <v>3</v>
      </c>
      <c r="C52" s="131">
        <v>3</v>
      </c>
      <c r="D52" s="131">
        <v>3</v>
      </c>
      <c r="E52" s="131">
        <v>0</v>
      </c>
      <c r="F52" s="131">
        <f t="shared" si="16"/>
        <v>9</v>
      </c>
      <c r="G52" s="128">
        <f t="shared" si="15"/>
        <v>1.1435832274459974E-2</v>
      </c>
    </row>
    <row r="53" spans="1:7">
      <c r="A53" s="130" t="s">
        <v>385</v>
      </c>
      <c r="B53" s="131">
        <v>6</v>
      </c>
      <c r="C53" s="131">
        <v>7</v>
      </c>
      <c r="D53" s="131">
        <v>2</v>
      </c>
      <c r="E53" s="131">
        <v>3</v>
      </c>
      <c r="F53" s="131">
        <f t="shared" si="16"/>
        <v>18</v>
      </c>
      <c r="G53" s="128">
        <f t="shared" si="15"/>
        <v>2.2871664548919948E-2</v>
      </c>
    </row>
    <row r="54" spans="1:7">
      <c r="A54" s="130" t="s">
        <v>414</v>
      </c>
      <c r="B54" s="131">
        <v>1</v>
      </c>
      <c r="C54" s="131">
        <v>4</v>
      </c>
      <c r="D54" s="131">
        <v>1</v>
      </c>
      <c r="E54" s="131">
        <v>1</v>
      </c>
      <c r="F54" s="131">
        <f t="shared" si="16"/>
        <v>7</v>
      </c>
      <c r="G54" s="128">
        <f t="shared" si="15"/>
        <v>8.8945362134688691E-3</v>
      </c>
    </row>
    <row r="55" spans="1:7">
      <c r="A55" s="130" t="s">
        <v>415</v>
      </c>
      <c r="B55" s="131">
        <v>8</v>
      </c>
      <c r="C55" s="131">
        <v>2</v>
      </c>
      <c r="D55" s="131"/>
      <c r="E55" s="131"/>
      <c r="F55" s="131">
        <f t="shared" si="16"/>
        <v>10</v>
      </c>
      <c r="G55" s="128">
        <f t="shared" si="15"/>
        <v>1.2706480304955527E-2</v>
      </c>
    </row>
    <row r="56" spans="1:7">
      <c r="A56" s="130" t="s">
        <v>1002</v>
      </c>
      <c r="B56" s="131">
        <v>1</v>
      </c>
      <c r="C56" s="131">
        <v>5</v>
      </c>
      <c r="D56" s="131">
        <v>1</v>
      </c>
      <c r="E56" s="131">
        <v>0</v>
      </c>
      <c r="F56" s="131">
        <f t="shared" si="16"/>
        <v>7</v>
      </c>
      <c r="G56" s="128">
        <f t="shared" si="15"/>
        <v>8.8945362134688691E-3</v>
      </c>
    </row>
    <row r="57" spans="1:7">
      <c r="A57" s="130" t="s">
        <v>1003</v>
      </c>
      <c r="B57" s="131">
        <v>2</v>
      </c>
      <c r="C57" s="131">
        <v>1</v>
      </c>
      <c r="D57" s="131">
        <v>4</v>
      </c>
      <c r="E57" s="131">
        <v>0</v>
      </c>
      <c r="F57" s="131">
        <f t="shared" si="16"/>
        <v>7</v>
      </c>
      <c r="G57" s="128">
        <f t="shared" si="15"/>
        <v>8.8945362134688691E-3</v>
      </c>
    </row>
    <row r="58" spans="1:7">
      <c r="A58" s="130" t="s">
        <v>416</v>
      </c>
      <c r="B58" s="131">
        <v>1</v>
      </c>
      <c r="C58" s="131">
        <v>0</v>
      </c>
      <c r="D58" s="131">
        <v>1</v>
      </c>
      <c r="E58" s="131">
        <v>2</v>
      </c>
      <c r="F58" s="131">
        <f t="shared" si="16"/>
        <v>4</v>
      </c>
      <c r="G58" s="128">
        <f t="shared" si="15"/>
        <v>5.0825921219822112E-3</v>
      </c>
    </row>
    <row r="59" spans="1:7">
      <c r="A59" s="130" t="s">
        <v>1004</v>
      </c>
      <c r="B59" s="131">
        <v>3</v>
      </c>
      <c r="C59" s="131">
        <v>2</v>
      </c>
      <c r="D59" s="131">
        <v>2</v>
      </c>
      <c r="E59" s="131">
        <v>1</v>
      </c>
      <c r="F59" s="131">
        <f t="shared" si="16"/>
        <v>8</v>
      </c>
      <c r="G59" s="128">
        <f t="shared" si="15"/>
        <v>1.0165184243964422E-2</v>
      </c>
    </row>
    <row r="60" spans="1:7">
      <c r="A60" s="130" t="s">
        <v>1005</v>
      </c>
      <c r="B60" s="131">
        <v>5</v>
      </c>
      <c r="C60" s="131">
        <v>9</v>
      </c>
      <c r="D60" s="131">
        <v>4</v>
      </c>
      <c r="E60" s="131">
        <v>7</v>
      </c>
      <c r="F60" s="131">
        <f t="shared" si="16"/>
        <v>25</v>
      </c>
      <c r="G60" s="128">
        <f t="shared" si="15"/>
        <v>3.176620076238882E-2</v>
      </c>
    </row>
    <row r="61" spans="1:7">
      <c r="A61" s="130" t="s">
        <v>1010</v>
      </c>
      <c r="B61" s="131">
        <v>4</v>
      </c>
      <c r="C61" s="131">
        <v>4</v>
      </c>
      <c r="D61" s="131">
        <v>2</v>
      </c>
      <c r="E61" s="131">
        <v>3</v>
      </c>
      <c r="F61" s="131">
        <f t="shared" si="16"/>
        <v>13</v>
      </c>
      <c r="G61" s="128">
        <f t="shared" si="15"/>
        <v>1.6518424396442185E-2</v>
      </c>
    </row>
    <row r="62" spans="1:7">
      <c r="A62" s="130" t="s">
        <v>1006</v>
      </c>
      <c r="B62" s="131">
        <v>0</v>
      </c>
      <c r="C62" s="131">
        <v>0</v>
      </c>
      <c r="D62" s="131">
        <v>1</v>
      </c>
      <c r="E62" s="131">
        <v>0</v>
      </c>
      <c r="F62" s="131">
        <f>SUM(B62:E62)</f>
        <v>1</v>
      </c>
      <c r="G62" s="128">
        <f t="shared" si="15"/>
        <v>1.2706480304955528E-3</v>
      </c>
    </row>
    <row r="63" spans="1:7">
      <c r="A63" s="130" t="s">
        <v>1043</v>
      </c>
      <c r="B63" s="131">
        <v>0</v>
      </c>
      <c r="C63" s="131">
        <v>0</v>
      </c>
      <c r="D63" s="131">
        <v>0</v>
      </c>
      <c r="E63" s="131">
        <v>2</v>
      </c>
      <c r="F63" s="131">
        <f>SUM(B63:E63)</f>
        <v>2</v>
      </c>
      <c r="G63" s="128">
        <f t="shared" si="15"/>
        <v>2.5412960609911056E-3</v>
      </c>
    </row>
    <row r="64" spans="1:7">
      <c r="A64" s="130" t="s">
        <v>1044</v>
      </c>
      <c r="B64" s="131">
        <v>0</v>
      </c>
      <c r="C64" s="131">
        <v>0</v>
      </c>
      <c r="D64" s="131">
        <v>0</v>
      </c>
      <c r="E64" s="131">
        <v>1</v>
      </c>
      <c r="F64" s="131">
        <f>SUM(B64:E64)</f>
        <v>1</v>
      </c>
      <c r="G64" s="128">
        <f t="shared" si="15"/>
        <v>1.2706480304955528E-3</v>
      </c>
    </row>
    <row r="65" spans="1:7">
      <c r="A65" s="132" t="s">
        <v>146</v>
      </c>
      <c r="B65" s="133">
        <f t="shared" ref="B65:G65" si="17">SUM(B34:B64)</f>
        <v>267</v>
      </c>
      <c r="C65" s="133">
        <f t="shared" si="17"/>
        <v>207</v>
      </c>
      <c r="D65" s="133">
        <f t="shared" si="17"/>
        <v>151</v>
      </c>
      <c r="E65" s="133">
        <f t="shared" si="17"/>
        <v>162</v>
      </c>
      <c r="F65" s="133">
        <f t="shared" si="17"/>
        <v>787</v>
      </c>
      <c r="G65" s="134">
        <f t="shared" si="17"/>
        <v>1.0000000000000004</v>
      </c>
    </row>
    <row r="66" spans="1:7">
      <c r="A66" s="143" t="s">
        <v>390</v>
      </c>
      <c r="B66" s="144"/>
      <c r="C66" s="144"/>
      <c r="D66" s="144"/>
      <c r="E66" s="144"/>
      <c r="F66" s="144"/>
      <c r="G66" s="145"/>
    </row>
    <row r="67" spans="1:7">
      <c r="A67" s="130" t="s">
        <v>1011</v>
      </c>
      <c r="B67" s="131">
        <v>1</v>
      </c>
      <c r="C67" s="131">
        <v>0</v>
      </c>
      <c r="D67" s="131">
        <v>0</v>
      </c>
      <c r="E67" s="131">
        <v>2</v>
      </c>
      <c r="F67" s="131">
        <f>SUM(B67:E67)</f>
        <v>3</v>
      </c>
      <c r="G67" s="128">
        <f>SUM(B67:E67)/SUM($B$68:$E$68)</f>
        <v>1</v>
      </c>
    </row>
    <row r="68" spans="1:7">
      <c r="A68" s="132" t="s">
        <v>146</v>
      </c>
      <c r="B68" s="133">
        <f t="shared" ref="B68" si="18">SUM(B67)</f>
        <v>1</v>
      </c>
      <c r="C68" s="133">
        <f>SUM(C67)</f>
        <v>0</v>
      </c>
      <c r="D68" s="133">
        <f t="shared" ref="D68" si="19">SUM(D67)</f>
        <v>0</v>
      </c>
      <c r="E68" s="133">
        <f t="shared" ref="E68:G68" si="20">SUM(E67)</f>
        <v>2</v>
      </c>
      <c r="F68" s="133">
        <f t="shared" si="20"/>
        <v>3</v>
      </c>
      <c r="G68" s="137">
        <f t="shared" si="20"/>
        <v>1</v>
      </c>
    </row>
    <row r="69" spans="1:7">
      <c r="A69" s="143" t="s">
        <v>386</v>
      </c>
      <c r="B69" s="144"/>
      <c r="C69" s="144"/>
      <c r="D69" s="144"/>
      <c r="E69" s="144"/>
      <c r="F69" s="144"/>
      <c r="G69" s="145"/>
    </row>
    <row r="70" spans="1:7">
      <c r="A70" s="130" t="s">
        <v>387</v>
      </c>
      <c r="B70" s="131">
        <v>0</v>
      </c>
      <c r="C70" s="131">
        <v>2</v>
      </c>
      <c r="D70" s="131">
        <v>3</v>
      </c>
      <c r="E70" s="131">
        <v>0</v>
      </c>
      <c r="F70" s="131">
        <f t="shared" ref="F70" si="21">SUM(B70:E70)</f>
        <v>5</v>
      </c>
      <c r="G70" s="128">
        <f>SUM(B70:E70)/SUM($B$71:$E$71)</f>
        <v>1</v>
      </c>
    </row>
    <row r="71" spans="1:7">
      <c r="A71" s="132" t="s">
        <v>146</v>
      </c>
      <c r="B71" s="133">
        <f t="shared" ref="B71:G71" si="22">SUM(B70:B70)</f>
        <v>0</v>
      </c>
      <c r="C71" s="133">
        <f t="shared" si="22"/>
        <v>2</v>
      </c>
      <c r="D71" s="133">
        <f t="shared" si="22"/>
        <v>3</v>
      </c>
      <c r="E71" s="133">
        <f t="shared" si="22"/>
        <v>0</v>
      </c>
      <c r="F71" s="133">
        <f t="shared" si="22"/>
        <v>5</v>
      </c>
      <c r="G71" s="134">
        <f t="shared" si="22"/>
        <v>1</v>
      </c>
    </row>
    <row r="72" spans="1:7">
      <c r="A72" s="143" t="s">
        <v>388</v>
      </c>
      <c r="B72" s="144"/>
      <c r="C72" s="144"/>
      <c r="D72" s="144"/>
      <c r="E72" s="144"/>
      <c r="F72" s="144"/>
      <c r="G72" s="145"/>
    </row>
    <row r="73" spans="1:7">
      <c r="A73" s="130" t="s">
        <v>389</v>
      </c>
      <c r="B73" s="131">
        <v>16</v>
      </c>
      <c r="C73" s="131">
        <v>23</v>
      </c>
      <c r="D73" s="131">
        <v>14</v>
      </c>
      <c r="E73" s="131">
        <v>17</v>
      </c>
      <c r="F73" s="131">
        <f>SUM(B73:E73)</f>
        <v>70</v>
      </c>
      <c r="G73" s="128">
        <f>SUM(B73:E73)/SUM($B$75:$E$75)</f>
        <v>0.875</v>
      </c>
    </row>
    <row r="74" spans="1:7">
      <c r="A74" s="130" t="s">
        <v>417</v>
      </c>
      <c r="B74" s="131">
        <v>4</v>
      </c>
      <c r="C74" s="131">
        <v>2</v>
      </c>
      <c r="D74" s="131">
        <v>3</v>
      </c>
      <c r="E74" s="131">
        <v>1</v>
      </c>
      <c r="F74" s="131">
        <f>SUM(B74:E74)</f>
        <v>10</v>
      </c>
      <c r="G74" s="128">
        <f>SUM(B74:E74)/SUM($B$75:$E$75)</f>
        <v>0.125</v>
      </c>
    </row>
    <row r="75" spans="1:7">
      <c r="A75" s="132" t="s">
        <v>146</v>
      </c>
      <c r="B75" s="133">
        <f t="shared" ref="B75" si="23">SUM(B73:B74)</f>
        <v>20</v>
      </c>
      <c r="C75" s="133">
        <f>SUM(C73:C74)</f>
        <v>25</v>
      </c>
      <c r="D75" s="133">
        <f t="shared" ref="D75" si="24">SUM(D73:D74)</f>
        <v>17</v>
      </c>
      <c r="E75" s="133">
        <f t="shared" ref="E75:G75" si="25">SUM(E73:E74)</f>
        <v>18</v>
      </c>
      <c r="F75" s="133">
        <f t="shared" si="25"/>
        <v>80</v>
      </c>
      <c r="G75" s="134">
        <f t="shared" si="25"/>
        <v>1</v>
      </c>
    </row>
    <row r="76" spans="1:7">
      <c r="A76" s="143" t="s">
        <v>1012</v>
      </c>
      <c r="B76" s="144"/>
      <c r="C76" s="144"/>
      <c r="D76" s="144"/>
      <c r="E76" s="144"/>
      <c r="F76" s="144"/>
      <c r="G76" s="145"/>
    </row>
    <row r="77" spans="1:7">
      <c r="A77" s="130" t="s">
        <v>418</v>
      </c>
      <c r="B77" s="131">
        <v>30</v>
      </c>
      <c r="C77" s="131">
        <v>44</v>
      </c>
      <c r="D77" s="131">
        <v>51</v>
      </c>
      <c r="E77" s="131">
        <v>28</v>
      </c>
      <c r="F77" s="131">
        <f>SUM(B77:E77)</f>
        <v>153</v>
      </c>
      <c r="G77" s="128">
        <f>SUM(B77:E77)/SUM($B$78:$E$78)</f>
        <v>1</v>
      </c>
    </row>
    <row r="78" spans="1:7">
      <c r="A78" s="132" t="s">
        <v>146</v>
      </c>
      <c r="B78" s="133">
        <f t="shared" ref="B78" si="26">SUM(B77:B77)</f>
        <v>30</v>
      </c>
      <c r="C78" s="133">
        <f>SUM(C77:C77)</f>
        <v>44</v>
      </c>
      <c r="D78" s="133">
        <f t="shared" ref="D78" si="27">SUM(D77:D77)</f>
        <v>51</v>
      </c>
      <c r="E78" s="133">
        <f t="shared" ref="E78:G78" si="28">SUM(E77:E77)</f>
        <v>28</v>
      </c>
      <c r="F78" s="133">
        <f t="shared" si="28"/>
        <v>153</v>
      </c>
      <c r="G78" s="134">
        <f t="shared" si="28"/>
        <v>1</v>
      </c>
    </row>
    <row r="79" spans="1:7">
      <c r="A79" s="143" t="s">
        <v>137</v>
      </c>
      <c r="B79" s="144"/>
      <c r="C79" s="144"/>
      <c r="D79" s="144"/>
      <c r="E79" s="144"/>
      <c r="F79" s="144"/>
      <c r="G79" s="145"/>
    </row>
    <row r="80" spans="1:7">
      <c r="A80" s="130" t="s">
        <v>391</v>
      </c>
      <c r="B80" s="131">
        <v>16</v>
      </c>
      <c r="C80" s="131">
        <v>15</v>
      </c>
      <c r="D80" s="131">
        <v>9</v>
      </c>
      <c r="E80" s="131">
        <v>16</v>
      </c>
      <c r="F80" s="131">
        <f>SUM(B80:E80)</f>
        <v>56</v>
      </c>
      <c r="G80" s="128">
        <f>SUM(B80:E80)/SUM($B$89:$E$89)</f>
        <v>6.1002178649237473E-2</v>
      </c>
    </row>
    <row r="81" spans="1:7">
      <c r="A81" s="130" t="s">
        <v>392</v>
      </c>
      <c r="B81" s="131">
        <v>125</v>
      </c>
      <c r="C81" s="131">
        <v>92</v>
      </c>
      <c r="D81" s="131">
        <v>58</v>
      </c>
      <c r="E81" s="131">
        <v>61</v>
      </c>
      <c r="F81" s="131">
        <f t="shared" ref="F81:F88" si="29">SUM(B81:E81)</f>
        <v>336</v>
      </c>
      <c r="G81" s="128">
        <f t="shared" ref="G81:G88" si="30">SUM(B81:E81)/SUM($B$89:$E$89)</f>
        <v>0.36601307189542481</v>
      </c>
    </row>
    <row r="82" spans="1:7">
      <c r="A82" s="130" t="s">
        <v>393</v>
      </c>
      <c r="B82" s="131">
        <v>39</v>
      </c>
      <c r="C82" s="131">
        <v>42</v>
      </c>
      <c r="D82" s="131">
        <v>20</v>
      </c>
      <c r="E82" s="131">
        <v>31</v>
      </c>
      <c r="F82" s="131">
        <f t="shared" si="29"/>
        <v>132</v>
      </c>
      <c r="G82" s="128">
        <f t="shared" si="30"/>
        <v>0.1437908496732026</v>
      </c>
    </row>
    <row r="83" spans="1:7">
      <c r="A83" s="130" t="s">
        <v>394</v>
      </c>
      <c r="B83" s="131">
        <v>3</v>
      </c>
      <c r="C83" s="131">
        <v>2</v>
      </c>
      <c r="D83" s="131">
        <v>1</v>
      </c>
      <c r="E83" s="131">
        <v>1</v>
      </c>
      <c r="F83" s="131">
        <f t="shared" si="29"/>
        <v>7</v>
      </c>
      <c r="G83" s="128">
        <f t="shared" si="30"/>
        <v>7.6252723311546842E-3</v>
      </c>
    </row>
    <row r="84" spans="1:7">
      <c r="A84" s="130" t="s">
        <v>395</v>
      </c>
      <c r="B84" s="131">
        <v>19</v>
      </c>
      <c r="C84" s="131">
        <v>9</v>
      </c>
      <c r="D84" s="131">
        <v>2</v>
      </c>
      <c r="E84" s="131">
        <v>3</v>
      </c>
      <c r="F84" s="131">
        <f t="shared" si="29"/>
        <v>33</v>
      </c>
      <c r="G84" s="128">
        <f t="shared" si="30"/>
        <v>3.5947712418300651E-2</v>
      </c>
    </row>
    <row r="85" spans="1:7">
      <c r="A85" s="130" t="s">
        <v>396</v>
      </c>
      <c r="B85" s="131">
        <v>14</v>
      </c>
      <c r="C85" s="131">
        <v>17</v>
      </c>
      <c r="D85" s="131">
        <v>11</v>
      </c>
      <c r="E85" s="131">
        <v>11</v>
      </c>
      <c r="F85" s="131">
        <f t="shared" si="29"/>
        <v>53</v>
      </c>
      <c r="G85" s="128">
        <f t="shared" si="30"/>
        <v>5.7734204793028321E-2</v>
      </c>
    </row>
    <row r="86" spans="1:7">
      <c r="A86" s="130" t="s">
        <v>419</v>
      </c>
      <c r="B86" s="131">
        <v>4</v>
      </c>
      <c r="C86" s="131">
        <v>4</v>
      </c>
      <c r="D86" s="131">
        <v>0</v>
      </c>
      <c r="E86" s="131">
        <v>2</v>
      </c>
      <c r="F86" s="131">
        <f t="shared" si="29"/>
        <v>10</v>
      </c>
      <c r="G86" s="128">
        <f t="shared" si="30"/>
        <v>1.0893246187363835E-2</v>
      </c>
    </row>
    <row r="87" spans="1:7">
      <c r="A87" s="130" t="s">
        <v>420</v>
      </c>
      <c r="B87" s="131">
        <v>86</v>
      </c>
      <c r="C87" s="131">
        <v>65</v>
      </c>
      <c r="D87" s="131">
        <v>37</v>
      </c>
      <c r="E87" s="131">
        <v>36</v>
      </c>
      <c r="F87" s="131">
        <f t="shared" si="29"/>
        <v>224</v>
      </c>
      <c r="G87" s="128">
        <f t="shared" si="30"/>
        <v>0.24400871459694989</v>
      </c>
    </row>
    <row r="88" spans="1:7">
      <c r="A88" s="130" t="s">
        <v>397</v>
      </c>
      <c r="B88" s="131">
        <v>23</v>
      </c>
      <c r="C88" s="131">
        <v>16</v>
      </c>
      <c r="D88" s="131">
        <v>14</v>
      </c>
      <c r="E88" s="131">
        <v>14</v>
      </c>
      <c r="F88" s="131">
        <f t="shared" si="29"/>
        <v>67</v>
      </c>
      <c r="G88" s="128">
        <f t="shared" si="30"/>
        <v>7.2984749455337686E-2</v>
      </c>
    </row>
    <row r="89" spans="1:7">
      <c r="A89" s="132" t="s">
        <v>146</v>
      </c>
      <c r="B89" s="133">
        <f t="shared" ref="B89" si="31">SUM(B80:B88)</f>
        <v>329</v>
      </c>
      <c r="C89" s="133">
        <f>SUM(C80:C88)</f>
        <v>262</v>
      </c>
      <c r="D89" s="133">
        <f t="shared" ref="D89" si="32">SUM(D80:D88)</f>
        <v>152</v>
      </c>
      <c r="E89" s="133">
        <f t="shared" ref="E89:G89" si="33">SUM(E80:E88)</f>
        <v>175</v>
      </c>
      <c r="F89" s="133">
        <f t="shared" si="33"/>
        <v>918</v>
      </c>
      <c r="G89" s="134">
        <f t="shared" si="33"/>
        <v>1</v>
      </c>
    </row>
    <row r="90" spans="1:7">
      <c r="A90" s="143" t="s">
        <v>1013</v>
      </c>
      <c r="B90" s="144"/>
      <c r="C90" s="144"/>
      <c r="D90" s="144"/>
      <c r="E90" s="144"/>
      <c r="F90" s="144"/>
      <c r="G90" s="145"/>
    </row>
    <row r="91" spans="1:7">
      <c r="A91" s="130" t="s">
        <v>400</v>
      </c>
      <c r="B91" s="131">
        <v>0</v>
      </c>
      <c r="C91" s="131">
        <v>1</v>
      </c>
      <c r="D91" s="131">
        <v>1</v>
      </c>
      <c r="E91" s="131">
        <v>0</v>
      </c>
      <c r="F91" s="131">
        <f>SUM(B91:E91)</f>
        <v>2</v>
      </c>
      <c r="G91" s="128">
        <f>SUM(B91:E91)/SUM($B$94:$E$94)</f>
        <v>3.0631154947697304E-5</v>
      </c>
    </row>
    <row r="92" spans="1:7">
      <c r="A92" s="130" t="s">
        <v>401</v>
      </c>
      <c r="B92" s="131">
        <v>9</v>
      </c>
      <c r="C92" s="131">
        <v>13</v>
      </c>
      <c r="D92" s="131">
        <v>11</v>
      </c>
      <c r="E92" s="131">
        <v>7</v>
      </c>
      <c r="F92" s="131">
        <f>SUM(B92:E92)</f>
        <v>40</v>
      </c>
      <c r="G92" s="128">
        <f>SUM(B92:E92)/SUM($B$94:$E$94)</f>
        <v>6.1262309895394602E-4</v>
      </c>
    </row>
    <row r="93" spans="1:7">
      <c r="A93" s="132" t="s">
        <v>146</v>
      </c>
      <c r="B93" s="138">
        <f t="shared" ref="B93:D93" si="34">SUM(B91:B92)</f>
        <v>9</v>
      </c>
      <c r="C93" s="138">
        <f t="shared" si="34"/>
        <v>14</v>
      </c>
      <c r="D93" s="138">
        <f t="shared" si="34"/>
        <v>12</v>
      </c>
      <c r="E93" s="138">
        <f t="shared" ref="E93:G93" si="35">SUM(E91:E92)</f>
        <v>7</v>
      </c>
      <c r="F93" s="138">
        <f t="shared" si="35"/>
        <v>42</v>
      </c>
      <c r="G93" s="134">
        <f t="shared" si="35"/>
        <v>6.4325425390164331E-4</v>
      </c>
    </row>
    <row r="94" spans="1:7">
      <c r="A94" s="135" t="s">
        <v>71</v>
      </c>
      <c r="B94" s="136">
        <f>SUM(B20,B27,B32,B65,B71,B75,B78,B68,B89,B23,B93)</f>
        <v>17231</v>
      </c>
      <c r="C94" s="136">
        <f>SUM(C20,C27,C32,C65,C71,C75,C78,C68,C89,C23,C93)</f>
        <v>15889</v>
      </c>
      <c r="D94" s="136">
        <f>SUM(D20,D27,D32,D65,D71,D75,D78,D68,D89,D23,D93)</f>
        <v>15476</v>
      </c>
      <c r="E94" s="136">
        <f>SUM(E20,E27,E32,E65,E71,E75,E78,E68,E89,E23,E93)</f>
        <v>16697</v>
      </c>
      <c r="F94" s="136">
        <f>SUM(F20,F27,F32,F65,F71,F75,F78,F68,F89,F23,F93)</f>
        <v>65293</v>
      </c>
      <c r="G94" s="139"/>
    </row>
    <row r="95" spans="1:7">
      <c r="A95" s="121"/>
      <c r="B95" s="126"/>
      <c r="C95" s="126"/>
      <c r="D95" s="126"/>
      <c r="E95" s="126"/>
      <c r="F95" s="126"/>
      <c r="G95" s="121"/>
    </row>
  </sheetData>
  <mergeCells count="8">
    <mergeCell ref="A1:G1"/>
    <mergeCell ref="A2:G2"/>
    <mergeCell ref="A3:G3"/>
    <mergeCell ref="A4:A5"/>
    <mergeCell ref="F4:F5"/>
    <mergeCell ref="G4:G5"/>
    <mergeCell ref="B4:C4"/>
    <mergeCell ref="D4:E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57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489" t="s">
        <v>335</v>
      </c>
      <c r="B1" s="489"/>
    </row>
    <row r="2" spans="1:2">
      <c r="A2" s="18"/>
      <c r="B2" s="17"/>
    </row>
    <row r="3" spans="1:2">
      <c r="A3" s="148" t="s">
        <v>221</v>
      </c>
      <c r="B3" s="149"/>
    </row>
    <row r="4" spans="1:2">
      <c r="A4" s="149" t="s">
        <v>222</v>
      </c>
      <c r="B4" s="149" t="s">
        <v>57</v>
      </c>
    </row>
    <row r="5" spans="1:2">
      <c r="A5" s="149" t="s">
        <v>223</v>
      </c>
      <c r="B5" s="149" t="s">
        <v>59</v>
      </c>
    </row>
    <row r="6" spans="1:2">
      <c r="A6" s="149" t="s">
        <v>224</v>
      </c>
      <c r="B6" s="149" t="s">
        <v>60</v>
      </c>
    </row>
    <row r="7" spans="1:2">
      <c r="A7" s="149" t="s">
        <v>225</v>
      </c>
      <c r="B7" s="149" t="s">
        <v>63</v>
      </c>
    </row>
    <row r="8" spans="1:2">
      <c r="A8" s="149" t="s">
        <v>226</v>
      </c>
      <c r="B8" s="149" t="s">
        <v>64</v>
      </c>
    </row>
    <row r="9" spans="1:2">
      <c r="A9" s="149" t="s">
        <v>227</v>
      </c>
      <c r="B9" s="149" t="s">
        <v>62</v>
      </c>
    </row>
    <row r="10" spans="1:2">
      <c r="A10" s="149" t="s">
        <v>228</v>
      </c>
      <c r="B10" s="149" t="s">
        <v>61</v>
      </c>
    </row>
    <row r="11" spans="1:2">
      <c r="A11" s="149" t="s">
        <v>229</v>
      </c>
      <c r="B11" s="149" t="s">
        <v>65</v>
      </c>
    </row>
    <row r="12" spans="1:2">
      <c r="A12" s="149" t="s">
        <v>230</v>
      </c>
      <c r="B12" s="149" t="s">
        <v>66</v>
      </c>
    </row>
    <row r="13" spans="1:2">
      <c r="A13" s="149" t="s">
        <v>231</v>
      </c>
      <c r="B13" s="149" t="s">
        <v>67</v>
      </c>
    </row>
    <row r="14" spans="1:2">
      <c r="A14" s="149" t="s">
        <v>232</v>
      </c>
      <c r="B14" s="149" t="s">
        <v>68</v>
      </c>
    </row>
    <row r="15" spans="1:2">
      <c r="A15" s="149" t="s">
        <v>233</v>
      </c>
      <c r="B15" s="149" t="s">
        <v>69</v>
      </c>
    </row>
    <row r="16" spans="1:2">
      <c r="A16" s="149"/>
      <c r="B16" s="149"/>
    </row>
    <row r="17" spans="1:2">
      <c r="A17" s="148" t="s">
        <v>234</v>
      </c>
      <c r="B17" s="149"/>
    </row>
    <row r="18" spans="1:2">
      <c r="A18" s="149" t="s">
        <v>235</v>
      </c>
      <c r="B18" s="149" t="s">
        <v>133</v>
      </c>
    </row>
    <row r="19" spans="1:2">
      <c r="A19" s="149" t="s">
        <v>422</v>
      </c>
      <c r="B19" s="149" t="s">
        <v>132</v>
      </c>
    </row>
    <row r="20" spans="1:2">
      <c r="A20" s="149"/>
      <c r="B20" s="149"/>
    </row>
    <row r="21" spans="1:2">
      <c r="A21" s="148" t="s">
        <v>236</v>
      </c>
      <c r="B21" s="149"/>
    </row>
    <row r="22" spans="1:2">
      <c r="A22" s="149" t="s">
        <v>237</v>
      </c>
      <c r="B22" s="149" t="s">
        <v>134</v>
      </c>
    </row>
    <row r="23" spans="1:2">
      <c r="A23" s="149" t="s">
        <v>238</v>
      </c>
      <c r="B23" s="149" t="s">
        <v>135</v>
      </c>
    </row>
    <row r="24" spans="1:2">
      <c r="A24" s="149" t="s">
        <v>239</v>
      </c>
      <c r="B24" s="149" t="s">
        <v>136</v>
      </c>
    </row>
    <row r="25" spans="1:2">
      <c r="A25" s="149"/>
      <c r="B25" s="149"/>
    </row>
    <row r="26" spans="1:2">
      <c r="A26" s="148" t="s">
        <v>334</v>
      </c>
      <c r="B26" s="149"/>
    </row>
    <row r="27" spans="1:2">
      <c r="A27" s="149" t="s">
        <v>240</v>
      </c>
      <c r="B27" s="149" t="s">
        <v>101</v>
      </c>
    </row>
    <row r="28" spans="1:2">
      <c r="A28" s="149" t="s">
        <v>241</v>
      </c>
      <c r="B28" s="149" t="s">
        <v>102</v>
      </c>
    </row>
    <row r="29" spans="1:2">
      <c r="A29" s="149" t="s">
        <v>242</v>
      </c>
      <c r="B29" s="149" t="s">
        <v>103</v>
      </c>
    </row>
    <row r="30" spans="1:2">
      <c r="A30" s="149" t="s">
        <v>243</v>
      </c>
      <c r="B30" s="149" t="s">
        <v>104</v>
      </c>
    </row>
    <row r="31" spans="1:2">
      <c r="A31" s="149" t="s">
        <v>244</v>
      </c>
      <c r="B31" s="149" t="s">
        <v>105</v>
      </c>
    </row>
    <row r="32" spans="1:2">
      <c r="A32" s="149" t="s">
        <v>245</v>
      </c>
      <c r="B32" s="149" t="s">
        <v>106</v>
      </c>
    </row>
    <row r="33" spans="1:2">
      <c r="A33" s="149" t="s">
        <v>246</v>
      </c>
      <c r="B33" s="149" t="s">
        <v>107</v>
      </c>
    </row>
    <row r="34" spans="1:2">
      <c r="A34" s="149" t="s">
        <v>247</v>
      </c>
      <c r="B34" s="149" t="s">
        <v>108</v>
      </c>
    </row>
    <row r="35" spans="1:2">
      <c r="A35" s="149" t="s">
        <v>248</v>
      </c>
      <c r="B35" s="149" t="s">
        <v>109</v>
      </c>
    </row>
    <row r="36" spans="1:2">
      <c r="A36" s="149" t="s">
        <v>249</v>
      </c>
      <c r="B36" s="149" t="s">
        <v>110</v>
      </c>
    </row>
    <row r="37" spans="1:2">
      <c r="A37" s="149" t="s">
        <v>250</v>
      </c>
      <c r="B37" s="149" t="s">
        <v>111</v>
      </c>
    </row>
    <row r="38" spans="1:2">
      <c r="A38" s="149" t="s">
        <v>251</v>
      </c>
      <c r="B38" s="149" t="s">
        <v>112</v>
      </c>
    </row>
    <row r="39" spans="1:2">
      <c r="A39" s="149" t="s">
        <v>252</v>
      </c>
      <c r="B39" s="149" t="s">
        <v>113</v>
      </c>
    </row>
    <row r="40" spans="1:2">
      <c r="A40" s="149" t="s">
        <v>253</v>
      </c>
      <c r="B40" s="149" t="s">
        <v>114</v>
      </c>
    </row>
    <row r="41" spans="1:2">
      <c r="A41" s="149" t="s">
        <v>254</v>
      </c>
      <c r="B41" s="149" t="s">
        <v>115</v>
      </c>
    </row>
    <row r="42" spans="1:2">
      <c r="A42" s="149" t="s">
        <v>255</v>
      </c>
      <c r="B42" s="149" t="s">
        <v>116</v>
      </c>
    </row>
    <row r="43" spans="1:2">
      <c r="A43" s="149" t="s">
        <v>256</v>
      </c>
      <c r="B43" s="149" t="s">
        <v>117</v>
      </c>
    </row>
    <row r="44" spans="1:2">
      <c r="A44" s="149" t="s">
        <v>257</v>
      </c>
      <c r="B44" s="149" t="s">
        <v>118</v>
      </c>
    </row>
    <row r="45" spans="1:2">
      <c r="A45" s="149" t="s">
        <v>258</v>
      </c>
      <c r="B45" s="149" t="s">
        <v>119</v>
      </c>
    </row>
    <row r="46" spans="1:2">
      <c r="A46" s="149" t="s">
        <v>259</v>
      </c>
      <c r="B46" s="149" t="s">
        <v>120</v>
      </c>
    </row>
    <row r="47" spans="1:2">
      <c r="A47" s="149" t="s">
        <v>260</v>
      </c>
      <c r="B47" s="149" t="s">
        <v>121</v>
      </c>
    </row>
    <row r="48" spans="1:2">
      <c r="A48" s="149" t="s">
        <v>261</v>
      </c>
      <c r="B48" s="149" t="s">
        <v>122</v>
      </c>
    </row>
    <row r="49" spans="1:2">
      <c r="A49" s="149" t="s">
        <v>262</v>
      </c>
      <c r="B49" s="149" t="s">
        <v>123</v>
      </c>
    </row>
    <row r="50" spans="1:2">
      <c r="A50" s="149" t="s">
        <v>263</v>
      </c>
      <c r="B50" s="149" t="s">
        <v>124</v>
      </c>
    </row>
    <row r="51" spans="1:2">
      <c r="A51" s="149" t="s">
        <v>264</v>
      </c>
      <c r="B51" s="149" t="s">
        <v>125</v>
      </c>
    </row>
    <row r="52" spans="1:2">
      <c r="A52" s="149" t="s">
        <v>265</v>
      </c>
      <c r="B52" s="149" t="s">
        <v>126</v>
      </c>
    </row>
    <row r="53" spans="1:2">
      <c r="A53" s="149" t="s">
        <v>266</v>
      </c>
      <c r="B53" s="149" t="s">
        <v>127</v>
      </c>
    </row>
    <row r="54" spans="1:2">
      <c r="A54" s="149" t="s">
        <v>267</v>
      </c>
      <c r="B54" s="149" t="s">
        <v>128</v>
      </c>
    </row>
    <row r="55" spans="1:2">
      <c r="A55" s="149" t="s">
        <v>423</v>
      </c>
      <c r="B55" s="149" t="s">
        <v>129</v>
      </c>
    </row>
    <row r="56" spans="1:2">
      <c r="A56" s="149" t="s">
        <v>268</v>
      </c>
      <c r="B56" s="149" t="s">
        <v>130</v>
      </c>
    </row>
    <row r="57" spans="1:2">
      <c r="A57" s="149" t="s">
        <v>498</v>
      </c>
      <c r="B57" s="149" t="s">
        <v>328</v>
      </c>
    </row>
    <row r="58" spans="1:2" s="20" customFormat="1">
      <c r="A58" s="150" t="s">
        <v>1037</v>
      </c>
      <c r="B58" s="149" t="s">
        <v>523</v>
      </c>
    </row>
    <row r="59" spans="1:2" s="20" customFormat="1">
      <c r="A59" s="150" t="s">
        <v>1038</v>
      </c>
      <c r="B59" s="149" t="s">
        <v>524</v>
      </c>
    </row>
    <row r="60" spans="1:2" s="20" customFormat="1">
      <c r="A60" s="150" t="s">
        <v>1039</v>
      </c>
      <c r="B60" s="149" t="s">
        <v>525</v>
      </c>
    </row>
    <row r="61" spans="1:2" s="20" customFormat="1">
      <c r="A61" s="150" t="s">
        <v>1040</v>
      </c>
      <c r="B61" s="149" t="s">
        <v>534</v>
      </c>
    </row>
    <row r="62" spans="1:2" s="20" customFormat="1">
      <c r="A62" s="150" t="s">
        <v>1041</v>
      </c>
      <c r="B62" s="149" t="s">
        <v>535</v>
      </c>
    </row>
    <row r="63" spans="1:2" s="20" customFormat="1">
      <c r="A63" s="150" t="s">
        <v>1042</v>
      </c>
      <c r="B63" s="149" t="s">
        <v>941</v>
      </c>
    </row>
    <row r="64" spans="1:2">
      <c r="A64" s="149"/>
      <c r="B64" s="149"/>
    </row>
    <row r="65" spans="1:2">
      <c r="A65" s="148" t="s">
        <v>269</v>
      </c>
      <c r="B65" s="149"/>
    </row>
    <row r="66" spans="1:2">
      <c r="A66" s="149" t="s">
        <v>270</v>
      </c>
      <c r="B66" s="149" t="s">
        <v>138</v>
      </c>
    </row>
    <row r="67" spans="1:2">
      <c r="A67" s="149" t="s">
        <v>271</v>
      </c>
      <c r="B67" s="149" t="s">
        <v>139</v>
      </c>
    </row>
    <row r="68" spans="1:2" s="20" customFormat="1">
      <c r="A68" s="149" t="s">
        <v>272</v>
      </c>
      <c r="B68" s="149" t="s">
        <v>140</v>
      </c>
    </row>
    <row r="69" spans="1:2">
      <c r="A69" s="149" t="s">
        <v>273</v>
      </c>
      <c r="B69" s="149" t="s">
        <v>141</v>
      </c>
    </row>
    <row r="70" spans="1:2">
      <c r="A70" s="149" t="s">
        <v>274</v>
      </c>
      <c r="B70" s="149" t="s">
        <v>142</v>
      </c>
    </row>
    <row r="71" spans="1:2">
      <c r="A71" s="149" t="s">
        <v>275</v>
      </c>
      <c r="B71" s="149" t="s">
        <v>143</v>
      </c>
    </row>
    <row r="72" spans="1:2">
      <c r="A72" s="149" t="s">
        <v>276</v>
      </c>
      <c r="B72" s="150" t="s">
        <v>144</v>
      </c>
    </row>
    <row r="73" spans="1:2">
      <c r="A73" s="149" t="s">
        <v>424</v>
      </c>
      <c r="B73" s="150" t="s">
        <v>145</v>
      </c>
    </row>
    <row r="74" spans="1:2">
      <c r="A74" s="149" t="s">
        <v>499</v>
      </c>
      <c r="B74" s="150" t="s">
        <v>316</v>
      </c>
    </row>
    <row r="75" spans="1:2">
      <c r="A75" s="149"/>
      <c r="B75" s="149"/>
    </row>
    <row r="76" spans="1:2">
      <c r="A76" s="148" t="s">
        <v>277</v>
      </c>
      <c r="B76" s="149"/>
    </row>
    <row r="77" spans="1:2">
      <c r="A77" s="149" t="s">
        <v>278</v>
      </c>
      <c r="B77" s="149" t="s">
        <v>58</v>
      </c>
    </row>
    <row r="78" spans="1:2">
      <c r="A78" s="149"/>
      <c r="B78" s="149"/>
    </row>
    <row r="79" spans="1:2" s="20" customFormat="1">
      <c r="A79" s="148" t="s">
        <v>279</v>
      </c>
      <c r="B79" s="149"/>
    </row>
    <row r="80" spans="1:2">
      <c r="A80" s="149" t="s">
        <v>280</v>
      </c>
      <c r="B80" s="149" t="s">
        <v>151</v>
      </c>
    </row>
    <row r="81" spans="1:2">
      <c r="A81" s="149"/>
      <c r="B81" s="149"/>
    </row>
    <row r="82" spans="1:2">
      <c r="A82" s="148" t="s">
        <v>425</v>
      </c>
      <c r="B82" s="149"/>
    </row>
    <row r="83" spans="1:2">
      <c r="A83" s="148" t="s">
        <v>426</v>
      </c>
      <c r="B83" s="149"/>
    </row>
    <row r="84" spans="1:2">
      <c r="A84" s="149" t="s">
        <v>427</v>
      </c>
      <c r="B84" s="149" t="s">
        <v>428</v>
      </c>
    </row>
    <row r="85" spans="1:2">
      <c r="A85" s="149" t="s">
        <v>429</v>
      </c>
      <c r="B85" s="149" t="s">
        <v>430</v>
      </c>
    </row>
    <row r="86" spans="1:2">
      <c r="A86" s="149" t="s">
        <v>431</v>
      </c>
      <c r="B86" s="149" t="s">
        <v>432</v>
      </c>
    </row>
    <row r="87" spans="1:2">
      <c r="A87" s="149"/>
      <c r="B87" s="149"/>
    </row>
    <row r="88" spans="1:2">
      <c r="A88" s="148" t="s">
        <v>433</v>
      </c>
      <c r="B88" s="149"/>
    </row>
    <row r="89" spans="1:2">
      <c r="A89" s="149" t="s">
        <v>434</v>
      </c>
      <c r="B89" s="149" t="s">
        <v>435</v>
      </c>
    </row>
    <row r="90" spans="1:2">
      <c r="A90" s="149" t="s">
        <v>436</v>
      </c>
      <c r="B90" s="149" t="s">
        <v>437</v>
      </c>
    </row>
    <row r="91" spans="1:2">
      <c r="A91" s="149" t="s">
        <v>500</v>
      </c>
      <c r="B91" s="149" t="s">
        <v>438</v>
      </c>
    </row>
    <row r="92" spans="1:2">
      <c r="A92" s="149"/>
      <c r="B92" s="149"/>
    </row>
    <row r="93" spans="1:2">
      <c r="A93" s="148" t="s">
        <v>439</v>
      </c>
      <c r="B93" s="149"/>
    </row>
    <row r="94" spans="1:2">
      <c r="A94" s="149" t="s">
        <v>440</v>
      </c>
      <c r="B94" s="149" t="s">
        <v>441</v>
      </c>
    </row>
    <row r="95" spans="1:2" ht="29.25">
      <c r="A95" s="151" t="s">
        <v>442</v>
      </c>
      <c r="B95" s="149" t="s">
        <v>443</v>
      </c>
    </row>
    <row r="96" spans="1:2">
      <c r="A96" s="149"/>
      <c r="B96" s="149"/>
    </row>
    <row r="97" spans="1:2">
      <c r="A97" s="148" t="s">
        <v>444</v>
      </c>
      <c r="B97" s="149"/>
    </row>
    <row r="98" spans="1:2">
      <c r="A98" s="149" t="s">
        <v>445</v>
      </c>
      <c r="B98" s="149" t="s">
        <v>446</v>
      </c>
    </row>
    <row r="99" spans="1:2">
      <c r="A99" s="149" t="s">
        <v>447</v>
      </c>
      <c r="B99" s="149" t="s">
        <v>448</v>
      </c>
    </row>
    <row r="100" spans="1:2">
      <c r="A100" s="149"/>
      <c r="B100" s="149"/>
    </row>
    <row r="101" spans="1:2">
      <c r="A101" s="148" t="s">
        <v>449</v>
      </c>
      <c r="B101" s="149"/>
    </row>
    <row r="102" spans="1:2">
      <c r="A102" s="149" t="s">
        <v>450</v>
      </c>
      <c r="B102" s="149" t="s">
        <v>451</v>
      </c>
    </row>
    <row r="103" spans="1:2">
      <c r="A103" s="149"/>
      <c r="B103" s="149"/>
    </row>
    <row r="104" spans="1:2">
      <c r="A104" s="148" t="s">
        <v>452</v>
      </c>
      <c r="B104" s="149"/>
    </row>
    <row r="105" spans="1:2">
      <c r="A105" s="149" t="s">
        <v>501</v>
      </c>
      <c r="B105" s="149" t="s">
        <v>453</v>
      </c>
    </row>
    <row r="106" spans="1:2">
      <c r="A106" s="149" t="s">
        <v>454</v>
      </c>
      <c r="B106" s="149" t="s">
        <v>455</v>
      </c>
    </row>
    <row r="107" spans="1:2">
      <c r="A107" s="149"/>
      <c r="B107" s="149"/>
    </row>
    <row r="108" spans="1:2" s="17" customFormat="1">
      <c r="A108" s="148" t="s">
        <v>456</v>
      </c>
      <c r="B108" s="149"/>
    </row>
    <row r="109" spans="1:2" ht="17.25" customHeight="1">
      <c r="A109" s="149" t="s">
        <v>457</v>
      </c>
      <c r="B109" s="149" t="s">
        <v>458</v>
      </c>
    </row>
    <row r="110" spans="1:2">
      <c r="A110" s="149" t="s">
        <v>459</v>
      </c>
      <c r="B110" s="149" t="s">
        <v>460</v>
      </c>
    </row>
    <row r="111" spans="1:2">
      <c r="A111" s="149" t="s">
        <v>461</v>
      </c>
      <c r="B111" s="149" t="s">
        <v>462</v>
      </c>
    </row>
    <row r="112" spans="1:2" ht="15" customHeight="1">
      <c r="A112" s="149" t="s">
        <v>463</v>
      </c>
      <c r="B112" s="149" t="s">
        <v>464</v>
      </c>
    </row>
    <row r="113" spans="1:2">
      <c r="A113" s="149" t="s">
        <v>465</v>
      </c>
      <c r="B113" s="149" t="s">
        <v>466</v>
      </c>
    </row>
    <row r="114" spans="1:2">
      <c r="A114" s="149" t="s">
        <v>467</v>
      </c>
      <c r="B114" s="149" t="s">
        <v>468</v>
      </c>
    </row>
    <row r="115" spans="1:2">
      <c r="A115" s="149" t="s">
        <v>469</v>
      </c>
      <c r="B115" s="149" t="s">
        <v>470</v>
      </c>
    </row>
    <row r="116" spans="1:2">
      <c r="A116" s="121"/>
      <c r="B116" s="149"/>
    </row>
    <row r="117" spans="1:2">
      <c r="A117" s="148" t="s">
        <v>471</v>
      </c>
      <c r="B117" s="149"/>
    </row>
    <row r="118" spans="1:2">
      <c r="A118" s="151" t="s">
        <v>472</v>
      </c>
      <c r="B118" s="149" t="s">
        <v>473</v>
      </c>
    </row>
    <row r="119" spans="1:2">
      <c r="A119" s="151" t="s">
        <v>474</v>
      </c>
      <c r="B119" s="149" t="s">
        <v>475</v>
      </c>
    </row>
    <row r="120" spans="1:2">
      <c r="A120" s="149"/>
      <c r="B120" s="149"/>
    </row>
    <row r="121" spans="1:2">
      <c r="A121" s="148" t="s">
        <v>476</v>
      </c>
      <c r="B121" s="152"/>
    </row>
    <row r="122" spans="1:2">
      <c r="A122" s="151" t="s">
        <v>477</v>
      </c>
      <c r="B122" s="149" t="s">
        <v>478</v>
      </c>
    </row>
    <row r="123" spans="1:2">
      <c r="A123" s="151" t="s">
        <v>479</v>
      </c>
      <c r="B123" s="149" t="s">
        <v>480</v>
      </c>
    </row>
    <row r="124" spans="1:2">
      <c r="A124" s="151" t="s">
        <v>481</v>
      </c>
      <c r="B124" s="149" t="s">
        <v>482</v>
      </c>
    </row>
    <row r="125" spans="1:2">
      <c r="A125" s="151" t="s">
        <v>483</v>
      </c>
      <c r="B125" s="149" t="s">
        <v>484</v>
      </c>
    </row>
    <row r="126" spans="1:2">
      <c r="A126" s="151" t="s">
        <v>485</v>
      </c>
      <c r="B126" s="149" t="s">
        <v>486</v>
      </c>
    </row>
    <row r="127" spans="1:2">
      <c r="A127" s="151" t="s">
        <v>487</v>
      </c>
      <c r="B127" s="149" t="s">
        <v>488</v>
      </c>
    </row>
    <row r="128" spans="1:2">
      <c r="A128" s="151" t="s">
        <v>489</v>
      </c>
      <c r="B128" s="149" t="s">
        <v>490</v>
      </c>
    </row>
    <row r="129" spans="1:2">
      <c r="A129" s="153"/>
      <c r="B129" s="152"/>
    </row>
    <row r="130" spans="1:2">
      <c r="A130" s="148" t="s">
        <v>281</v>
      </c>
      <c r="B130" s="149"/>
    </row>
    <row r="131" spans="1:2">
      <c r="A131" s="149" t="s">
        <v>282</v>
      </c>
      <c r="B131" s="149" t="s">
        <v>283</v>
      </c>
    </row>
    <row r="132" spans="1:2">
      <c r="A132" s="149" t="s">
        <v>284</v>
      </c>
      <c r="B132" s="149" t="s">
        <v>285</v>
      </c>
    </row>
    <row r="133" spans="1:2">
      <c r="A133" s="149" t="s">
        <v>286</v>
      </c>
      <c r="B133" s="149" t="s">
        <v>287</v>
      </c>
    </row>
    <row r="134" spans="1:2">
      <c r="A134" s="149" t="s">
        <v>288</v>
      </c>
      <c r="B134" s="149" t="s">
        <v>289</v>
      </c>
    </row>
    <row r="135" spans="1:2">
      <c r="A135" s="149" t="s">
        <v>290</v>
      </c>
      <c r="B135" s="149" t="s">
        <v>291</v>
      </c>
    </row>
    <row r="136" spans="1:2">
      <c r="A136" s="149"/>
      <c r="B136" s="149"/>
    </row>
    <row r="137" spans="1:2">
      <c r="A137" s="149"/>
      <c r="B137" s="149"/>
    </row>
    <row r="138" spans="1:2">
      <c r="A138" s="156" t="s">
        <v>491</v>
      </c>
      <c r="B138" s="156"/>
    </row>
    <row r="139" spans="1:2">
      <c r="A139" s="156" t="s">
        <v>492</v>
      </c>
      <c r="B139" s="156"/>
    </row>
    <row r="140" spans="1:2">
      <c r="A140" s="156" t="s">
        <v>493</v>
      </c>
      <c r="B140" s="156"/>
    </row>
    <row r="141" spans="1:2">
      <c r="A141" s="156" t="s">
        <v>494</v>
      </c>
      <c r="B141" s="156"/>
    </row>
    <row r="142" spans="1:2" ht="28.5">
      <c r="A142" s="156" t="s">
        <v>292</v>
      </c>
      <c r="B142" s="156"/>
    </row>
    <row r="143" spans="1:2" ht="28.5">
      <c r="A143" s="156" t="s">
        <v>293</v>
      </c>
      <c r="B143" s="156"/>
    </row>
    <row r="144" spans="1:2">
      <c r="A144" s="156" t="s">
        <v>294</v>
      </c>
      <c r="B144" s="156"/>
    </row>
    <row r="145" spans="1:2">
      <c r="A145" s="156" t="s">
        <v>295</v>
      </c>
      <c r="B145" s="156"/>
    </row>
    <row r="146" spans="1:2" ht="28.5">
      <c r="A146" s="156" t="s">
        <v>495</v>
      </c>
      <c r="B146" s="156"/>
    </row>
    <row r="147" spans="1:2" ht="28.5">
      <c r="A147" s="156" t="s">
        <v>496</v>
      </c>
      <c r="B147" s="156"/>
    </row>
    <row r="148" spans="1:2" ht="28.5">
      <c r="A148" s="156" t="s">
        <v>497</v>
      </c>
      <c r="B148" s="156"/>
    </row>
    <row r="149" spans="1:2" ht="28.5">
      <c r="A149" s="156" t="s">
        <v>502</v>
      </c>
      <c r="B149" s="156"/>
    </row>
    <row r="150" spans="1:2">
      <c r="A150" s="156" t="s">
        <v>503</v>
      </c>
      <c r="B150" s="156"/>
    </row>
    <row r="151" spans="1:2">
      <c r="A151" s="156" t="s">
        <v>504</v>
      </c>
      <c r="B151" s="156"/>
    </row>
    <row r="152" spans="1:2" ht="42.75">
      <c r="A152" s="156" t="s">
        <v>1031</v>
      </c>
      <c r="B152" s="157"/>
    </row>
    <row r="153" spans="1:2" ht="42.75">
      <c r="A153" s="156" t="s">
        <v>1032</v>
      </c>
      <c r="B153" s="157"/>
    </row>
    <row r="154" spans="1:2" ht="42.75">
      <c r="A154" s="156" t="s">
        <v>1033</v>
      </c>
      <c r="B154" s="157"/>
    </row>
    <row r="155" spans="1:2" ht="42.75">
      <c r="A155" s="156" t="s">
        <v>1034</v>
      </c>
    </row>
    <row r="156" spans="1:2" ht="42.75">
      <c r="A156" s="156" t="s">
        <v>1035</v>
      </c>
    </row>
    <row r="157" spans="1:2" ht="42.75">
      <c r="A157" s="156" t="s">
        <v>1036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119</vt:i4>
      </vt:variant>
      <vt:variant>
        <vt:lpstr>Named Ranges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2022-10-25T21:48:57Z</dcterms:modified>
</cp:coreProperties>
</file>